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filterPrivacy="1" codeName="ThisWorkbook" defaultThemeVersion="124226"/>
  <xr:revisionPtr revIDLastSave="0" documentId="8_{A117BC07-E8D5-47BA-A1BB-D1AC90B9F6B7}" xr6:coauthVersionLast="47" xr6:coauthVersionMax="47" xr10:uidLastSave="{00000000-0000-0000-0000-000000000000}"/>
  <bookViews>
    <workbookView xWindow="-120" yWindow="-120" windowWidth="20730" windowHeight="11160" xr2:uid="{00000000-000D-0000-FFFF-FFFF00000000}"/>
  </bookViews>
  <sheets>
    <sheet name="Formato Accidentes" sheetId="10" r:id="rId1"/>
    <sheet name="Instructivo" sheetId="14" r:id="rId2"/>
    <sheet name="Variables" sheetId="3" r:id="rId3"/>
    <sheet name="DANEEstructuraDetalladaCIIU_4AC" sheetId="17" r:id="rId4"/>
    <sheet name="Listado ocupaciones " sheetId="16" state="hidden" r:id="rId5"/>
    <sheet name="dpto" sheetId="13" state="hidden" r:id="rId6"/>
    <sheet name="AE" sheetId="12" state="hidden" r:id="rId7"/>
  </sheets>
  <definedNames>
    <definedName name="_xlnm._FilterDatabase" localSheetId="3" hidden="1">DANEEstructuraDetalladaCIIU_4AC!$A$1:$E$601</definedName>
    <definedName name="_xlnm._FilterDatabase" localSheetId="0" hidden="1">'Formato Accidentes'!$A$2:$AE$2</definedName>
    <definedName name="_xlnm._FilterDatabase" localSheetId="2" hidden="1">Variables!$A$2:$AY$1128</definedName>
    <definedName name="Acabado_de_productos_textiles__incluye_el_impermeabilizado__revestido__encauchado_o_impregnado_de_prendas.">Variables!$BC$3</definedName>
    <definedName name="Acabado_de_productos_textiles__incluye_el_proceso_de_blanqueo__teñido_de_hilados_y_o_prendas_de_vestir__plisado_de_textiles_y_operaciones_similares__artesanal.">Variables!$BD$3</definedName>
    <definedName name="Acabado_de_productos_textiles__incluye_el_proceso_de_blanqueo__teñido_de_hilados_y_o_prendas_de_vestir__plisado_de_textiles_y_operaciones_similares__el_secado__vaporizado__acabado_de_textiles_mediante_el_teñido__estampado__encogimiento__remallado__calandr">Variables!$BE$3</definedName>
    <definedName name="Acabado_de_productos_textiles__incluye_la_fabricación_de_estampados_y_troquelados_textiles.">Variables!$BF$3</definedName>
    <definedName name="Actividad_de_mezcla_de_combustibles__incluye_mezclas_de_gasolinas_con_alcohol_carburante__etanol_anhidro__y_mezclas_de_diésel_de_petróleo_o_petrodiésel_con_biodiesel__donde_se_utilizan_notaciones_abreviadas_según_el_porcentaje_por_volumen_de_alcohol_carbu">Variables!$BG$3</definedName>
    <definedName name="Actividades_combinadas_de_apoyo_a_instalaciones__incluye_servicios_de_apoyo_dentro_de_las_instalaciones_del_cliente__limpieza_general_de_interiores__mantenimiento__eliminación_de_basuras__envío_de_correspondencia__recepción._Servicios_conexos_a_fin_de_fac">Variables!$BH$3</definedName>
    <definedName name="Actividades_combinadas_de_servicios_administrativos_de_oficina__incluye_oficina_corriente_recepción__planificación_financiera__facturación_y_registro__personal_y_distribución_física__servicios_de_mensajería__y_logística__a_cambio_de_una_retribución_o_por">Variables!$BI$3</definedName>
    <definedName name="Actividades_de_administración_de_fondos__incluye_servicios_de_administración_fiduciaria_y_de_custodia_a_cambio_de_una_retribución_o_por_contrata__administración_de_fondos_de_pensiones_y_fondos_de_cesantías__administración_de_fondos_mutuos_de_inversión_y_o">Variables!$BJ$3</definedName>
    <definedName name="Actividades_de_administración_empresarial__incluye_la_supervisión__la_gestión_de_otras_unidades_de_la_misma_compañía_o_empresa__la_planificación_estratégica_u_organizativa__la_toma_de_decisiones_y_el_control_operativo_y_la_gestión_de_las_operaciones_corri">Variables!$BK$3</definedName>
    <definedName name="Actividades_de_aeropuertos__servicios_de_navegación_aérea_y_demás_actividades_conexas_al_transporte_aéreo__incluye_las_actividades_relacionadas_con_el_transporte_aéreo_de_pasajeros__animales_o_carga__operación_de_instalaciones_terminales__como_terminales">Variables!$BL$3</definedName>
    <definedName name="Actividades_de_agencias_de_cobranza_y_oficinas_de_calificación_crediticia__incluye_cobro_de_cartera__el_cobro_de_cantidades_adeudadas_y_la_entrega_de_esos_fondos_a_los_clientes__como_servicios_de_cobro_de_facturas_o_de_deudas.">Variables!$BM$3</definedName>
    <definedName name="Actividades_de_agencias_de_cobranza_y_oficinas_de_calificación_crediticia__incluye_la_compilación_de_información_de_historiales_de_crédito_y_de_empleo_de_personas_e_historiales_de_crédito_de_empresas__y_suministro_de_esa_información_a_instituciones_financ">Variables!$BN$3</definedName>
    <definedName name="Actividades_de_agencias_de_empleo__incluye_agencias_de_ubicación_de_empleos_por_internet.">Variables!$BP$3</definedName>
    <definedName name="Actividades_de_agencias_de_empleo__incluye_búsqueda__selección__ubicación_de_personal__incluyendo_personal_ejecutivo__actualización_de_listas_de_vacantes_y_la_remisión_o_colocación_de_candidatos_a_empleos__cuando_las_personas_remitidas_o_colocadas_no_son">Variables!$BQ$3</definedName>
    <definedName name="Actividades_de_agencias_de_empleo_temporal__incluye_el_suministro_de_trabajadores_para_las_actividades_de_los_clientes_por_períodos_limitados_con_el_fin_de_reemplazar_a_empleados_o_suplementar_temporalmente_su_fuerza_de_trabajo__cuando_el_personal_suminis">Variables!$BO$3</definedName>
    <definedName name="Actividades_de_agentes_y_corredores_de_seguros__incluye_corredores_de_seguros__agencias_de_seguros_y_agentes_de_seguros__intermediarios_de_seguros__que_venden__negocian_u_ofertan_contratos_de_anualidades_y_pólizas_de_seguros_y_reaseguros.">Variables!$BR$3</definedName>
    <definedName name="Actividades_de_agentes_y_corredores_de_seguros__incluye_las_actividades_involucradas_con_el_establecimiento__la_gestión_y_la_administración_de_planes_de_seguros_o_estrechamente_relacionadas_con_ella__pero_distintas_de_las_de_intermediación_financiera.">Variables!$BS$3</definedName>
    <definedName name="Actividades_de_apoyo_a_la_agricultura__incluye_al_almacenamiento_y_depósito_de_café.">Variables!$BT$3</definedName>
    <definedName name="Actividades_de_apoyo_a_la_agricultura__incluye_el_mantenimiento_de_tierras_para_usos_agrícolas__explotación_de_equipo_de_riego_agrícola__control__de_plagas__en_relación_con_la_agricultura__fumigación_de_cultivos.">Variables!$BU$3</definedName>
    <definedName name="Actividades_de_apoyo_a_la_agricultura__incluye_la_fumigación_y_fertilización_aérea.">Variables!$BV$3</definedName>
    <definedName name="Actividades_de_apoyo_a_la_agricultura__las_actividades_agrícolas_a_cambio_de_una_retribución_o_por_contrata__incluye_las_actividades_agrícolas_como__acondicionamiento_de_terrenos__tratamiento_de_cultivos__plantación_o_siembra_de_cultivos__transplante_de_a">Variables!$BX$3</definedName>
    <definedName name="Actividades_de_apoyo_a_la_educación__incluye_la_prestación_de_servicios_no_docentes_que_apoyan_los_procesos_o_sistemas_educativos__la_consultoría_educativa__orientación_o_asesoramiento_educativo__auditoría_de_metodologías_de_evaluación__de_auditoría_educa">Variables!$BY$3</definedName>
    <definedName name="Actividades_de_apoyo_a_la_ganadería__incluye_actividades_para_mejorar_la_reproducción__el_crecimiento_y_el_rendimiento_de_los_animales__albergue_y_cuidado_de_animales_de_granja.">Variables!$BZ$3</definedName>
    <definedName name="Actividades_de_apoyo_a_la_ganadería__incluye_inspección_sanitaria__castración_de_aves_de_corral__servicios_de_sementales__inseminación_artificial.">Variables!$CA$3</definedName>
    <definedName name="Actividades_de_apoyo_a_la_ganadería__incluye_servicios_de_arreo_y_pastoreo_de_ganado__limpieza_de_gallineros__etcétera__esquilado_de_ovejas__actividades_de_herradores.">Variables!$CB$3</definedName>
    <definedName name="Actividades_de_apoyo_diagnóstico__incluye_las_actividades_relacionadas_con_la_salud_humana__realizadas_por_unidades_independientes_a_las_instituciones_prestadoras_de_servicios_de_salud_con_internación__de_laboratorios_de_análisis_de_sangre__así_como_labor">Variables!$CC$3</definedName>
    <definedName name="Actividades_de_apoyo_para_la_extracción_de_petróleo_y_de_gas_natural__incluye__la_perforación_dirigida_y_la_reperforación__la_perforación_inicial__la_erección__reparación_y_desmantelamiento_de_torres_de_perforación__la_cementación_de_los_tubos_de_encamisa">Variables!$CH$3</definedName>
    <definedName name="Actividades_de_apoyo_para_la_extracción_de_petróleo_y_de_gas_natural__incluye_la_licuefacción_y_la_regasificación_de_gas_natural.">Variables!$CD$3</definedName>
    <definedName name="Actividades_de_apoyo_para_la_extracción_de_petróleo_y_de_gas_natural__incluye_los_servicios_de_drenaje_y_de_bombeo_y_sondeos_para_la_extracción_de_petróleo_o_gas.">Variables!$CE$3</definedName>
    <definedName name="Actividades_de_apoyo_para_la_extracción_de_petróleo_y_de_gas_natural__incluye_servicios_de_exploración_relacionados_con_la_extracción_de_petróleo_y_gas__por_ejemplo__métodos_tradicionales_tales_como_el_muestreo_y_la_realización_de_observaciones_geológicas">Variables!$CF$3</definedName>
    <definedName name="Actividades_de_apoyo_para_la_extracción_de_petróleo_y_de_gas_natural__incluye_servicios_de_prevención_y_extinción_de_incendios_en_campos_de_petróleo_y_gas.">Variables!$CG$3</definedName>
    <definedName name="Actividades_de_apoyo_para_otras_actividades_de_explotación_de_minas_y_canteras__a_cambio_de_una_retribución_o_por_contrata._Incluye_los_servicios_de_drenaje__bombeo_y_pruebas_de_perforación_y_sondeo.">Variables!$BB$3</definedName>
    <definedName name="Actividades_de_apoyo_para_otras_actividades_de_explotación_de_minas_y_canteras_a_cambio_de_una_retribución_o_por_contrata__necesario_para_las_actividades_mineras_de_las_divisiones_de_extracción_de_carbón_de_piedra_y_lignito__extracción_de_minerales_metalí">Variables!$CI$3</definedName>
    <definedName name="Actividades_de_apoyo_terapéutico__incluye__actividades_de_enfermeros__fisioterapeutas__terapistas_respiratorios__terapistas_ocupacionales__fonoaudiólogos_u_otro_personal_paramédico_como_enfermeros_escolares__terapeutas_dentales_e_higienistas_dentales__que">Variables!$CJ$3</definedName>
    <definedName name="Actividades_de_apoyo_terapéutico__incluye_las_actividades_de_bancos_de_sangre__bancos_de_esperma__bancos_de_órganos_para_transplantes__etc.__incluye_también_las_unidades_renales.">Variables!$CK$3</definedName>
    <definedName name="Actividades_de_apoyo_terapéutico__incluye_los_tratamientos_de_adelgazamiento_y_los_masajes_que_se_efectúan_bajo_control_y_supervisión_médica__masaje_medicinal__podología__homeopatía__quiropráctica_acupuntura__parteras__hidroterapia_etc.">Variables!$CL$3</definedName>
    <definedName name="Actividades_de_arquitectura_e_ingeniería_y_otras_actividades_conexas_de_consultoría_técnica__incluye__actividades_de_consultoría_de_arquitectura__diseño_de_edificios_y_dibujo_de_planos_de_construcción__planificación_urbana_y_arquitectura_paisajista___dise">Variables!$CM$3</definedName>
    <definedName name="AMAZONAS">Variables!$R$3:$R$13</definedName>
    <definedName name="ANTIOQUIA">Variables!$S$3:$S$127</definedName>
    <definedName name="ARAUCA">Variables!$T$3:$T$9</definedName>
    <definedName name="ATLANTICO">Variables!$U$3:$U$25</definedName>
    <definedName name="BOGOTA_D.C.">Variables!$V$3</definedName>
    <definedName name="BOLIVAR">Variables!$W$3:$W$48</definedName>
    <definedName name="BOYACA">Variables!$X$3:$X$125</definedName>
    <definedName name="CALDAS">Variables!$Y$3:$Y$29</definedName>
    <definedName name="CAQUETA">Variables!$Z$3:$Z$18</definedName>
    <definedName name="CASANARE">Variables!$AA$3:$AA$21</definedName>
    <definedName name="CAUCA">Variables!$AB$3:$AB$44</definedName>
    <definedName name="CESAR">Variables!$AC$3:$AC$27</definedName>
    <definedName name="CHOCO">Variables!$AD$3:$AD$32</definedName>
    <definedName name="CORDOBA">Variables!$AE$3:$AE$32</definedName>
    <definedName name="CUNDINAMARCA">Variables!$AF$3:$AF$118</definedName>
    <definedName name="GUAINÍA">Variables!$AG$3:$AG$11</definedName>
    <definedName name="GUAVIARE">Variables!$AH$3:$AH$6</definedName>
    <definedName name="HUILA">Variables!$AI$3:$AI$39</definedName>
    <definedName name="LA_GUAJIRA">Variables!$AJ$3:$AJ$17</definedName>
    <definedName name="MAGDALENA">Variables!$AK$3:$AK$32</definedName>
    <definedName name="Matriz1">Variables!$BB$1:$ARN$3</definedName>
    <definedName name="META">Variables!$AL$3:$AL$31</definedName>
    <definedName name="NARIÑO">Variables!$AM$3:$AM$66</definedName>
    <definedName name="NORTE_DE_SANTANDER">Variables!$AN$3:$AN$42</definedName>
    <definedName name="PUTUMAYO">Variables!$AO$3:$AO$15</definedName>
    <definedName name="QUINDIO">Variables!$AP$3:$AP$14</definedName>
    <definedName name="RISARALDA">Variables!$AQ$3:$AQ$16</definedName>
    <definedName name="SAN_ANDRES">Variables!$AR$3:$AR$4</definedName>
    <definedName name="SANTANDER">Variables!$AS$3:$AS$89</definedName>
    <definedName name="SUCRE">Variables!$AT$3:$AT$28</definedName>
    <definedName name="TOLIMA">Variables!$AU$3:$AU$49</definedName>
    <definedName name="VALLE_DEL_CAUCA">Variables!$AV$3:$AV$44</definedName>
    <definedName name="VAUPES">Variables!$AW$3:$AW$8</definedName>
    <definedName name="VICHADA">Variables!$AX$3:$AX$6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85" i="10" l="1"/>
  <c r="H385" i="10"/>
  <c r="C593" i="17"/>
  <c r="C587" i="17"/>
  <c r="C584" i="17"/>
  <c r="C580" i="17"/>
  <c r="C574" i="17"/>
  <c r="C570" i="17"/>
  <c r="C565" i="17"/>
  <c r="C556" i="17"/>
  <c r="C546" i="17"/>
  <c r="C543" i="17"/>
  <c r="C536" i="17"/>
  <c r="C531" i="17"/>
  <c r="C526" i="17"/>
  <c r="C522" i="17"/>
  <c r="C516" i="17"/>
  <c r="C510" i="17"/>
  <c r="C506" i="17"/>
  <c r="C501" i="17"/>
  <c r="C497" i="17"/>
  <c r="C489" i="17"/>
  <c r="C480" i="17"/>
  <c r="C459" i="17"/>
  <c r="C452" i="17"/>
  <c r="C449" i="17"/>
  <c r="C446" i="17"/>
  <c r="C441" i="17"/>
  <c r="C434" i="17"/>
  <c r="C431" i="17"/>
  <c r="C426" i="17"/>
  <c r="C423" i="17"/>
  <c r="C420" i="17"/>
  <c r="C417" i="17"/>
  <c r="C413" i="17"/>
  <c r="C401" i="17"/>
  <c r="C395" i="17"/>
  <c r="C391" i="17"/>
  <c r="C386" i="17"/>
  <c r="C377" i="17"/>
  <c r="C369" i="17"/>
  <c r="C365" i="17"/>
  <c r="C362" i="17"/>
  <c r="C359" i="17"/>
  <c r="C356" i="17"/>
  <c r="C351" i="17"/>
  <c r="C348" i="17"/>
  <c r="C344" i="17"/>
  <c r="C340" i="17"/>
  <c r="C334" i="17"/>
  <c r="C330" i="17"/>
  <c r="C323" i="17"/>
  <c r="C320" i="17"/>
  <c r="C317" i="17"/>
  <c r="C311" i="17"/>
  <c r="C308" i="17"/>
  <c r="C300" i="17"/>
  <c r="C295" i="17"/>
  <c r="C288" i="17"/>
  <c r="C285" i="17"/>
  <c r="C280" i="17"/>
  <c r="C275" i="17"/>
  <c r="C269" i="17"/>
  <c r="C266" i="17"/>
  <c r="C260" i="17"/>
  <c r="C255" i="17"/>
  <c r="C252" i="17"/>
  <c r="C243" i="17"/>
  <c r="C235" i="17"/>
  <c r="C223" i="17"/>
  <c r="C217" i="17"/>
  <c r="C206" i="17"/>
  <c r="C196" i="17"/>
  <c r="C190" i="17"/>
  <c r="C186" i="17"/>
  <c r="C180" i="17"/>
  <c r="C171" i="17"/>
  <c r="C166" i="17"/>
  <c r="C163" i="17"/>
  <c r="C160" i="17"/>
  <c r="C151" i="17"/>
  <c r="C147" i="17"/>
  <c r="C143" i="17"/>
  <c r="C136" i="17"/>
  <c r="C131" i="17"/>
  <c r="C128" i="17"/>
  <c r="C123" i="17"/>
  <c r="C119" i="17"/>
  <c r="C110" i="17"/>
  <c r="C106" i="17"/>
  <c r="C97" i="17"/>
  <c r="C93" i="17"/>
  <c r="C87" i="17"/>
  <c r="C80" i="17"/>
  <c r="C77" i="17"/>
  <c r="C73" i="17"/>
  <c r="C70" i="17"/>
  <c r="C64" i="17"/>
  <c r="C58" i="17"/>
  <c r="C54" i="17"/>
  <c r="C49" i="17"/>
  <c r="C41" i="17"/>
  <c r="C38" i="17"/>
  <c r="C28" i="17"/>
  <c r="C20" i="17"/>
  <c r="C9" i="17"/>
  <c r="C2" i="17"/>
  <c r="C335" i="16"/>
  <c r="ARN1" i="3" l="1"/>
  <c r="ARM1" i="3"/>
  <c r="ARL1" i="3"/>
  <c r="ARK1" i="3"/>
  <c r="ARJ1" i="3"/>
  <c r="ARI1" i="3"/>
  <c r="ARH1" i="3"/>
  <c r="ARG1" i="3"/>
  <c r="ARF1" i="3"/>
  <c r="ARE1" i="3"/>
  <c r="ARD1" i="3"/>
  <c r="ARC1" i="3"/>
  <c r="ARB1" i="3"/>
  <c r="ARA1" i="3"/>
  <c r="AQZ1" i="3"/>
  <c r="AQY1" i="3"/>
  <c r="AQX1" i="3"/>
  <c r="AQW1" i="3"/>
  <c r="AQV1" i="3"/>
  <c r="AQU1" i="3"/>
  <c r="AQT1" i="3"/>
  <c r="AQS1" i="3"/>
  <c r="AQR1" i="3"/>
  <c r="AQQ1" i="3"/>
  <c r="AQP1" i="3"/>
  <c r="AQO1" i="3"/>
  <c r="AQN1" i="3"/>
  <c r="AQM1" i="3"/>
  <c r="AQL1" i="3"/>
  <c r="AQK1" i="3"/>
  <c r="AQJ1" i="3"/>
  <c r="AQI1" i="3"/>
  <c r="AQH1" i="3"/>
  <c r="AQG1" i="3"/>
  <c r="AQF1" i="3"/>
  <c r="AQE1" i="3"/>
  <c r="AQD1" i="3"/>
  <c r="AQC1" i="3"/>
  <c r="AQB1" i="3"/>
  <c r="AQA1" i="3"/>
  <c r="APZ1" i="3"/>
  <c r="APY1" i="3"/>
  <c r="APX1" i="3"/>
  <c r="APW1" i="3"/>
  <c r="APV1" i="3"/>
  <c r="APU1" i="3"/>
  <c r="APT1" i="3"/>
  <c r="APS1" i="3"/>
  <c r="APR1" i="3"/>
  <c r="APQ1" i="3"/>
  <c r="APP1" i="3"/>
  <c r="APO1" i="3"/>
  <c r="APN1" i="3"/>
  <c r="APM1" i="3"/>
  <c r="APL1" i="3"/>
  <c r="APK1" i="3"/>
  <c r="APJ1" i="3"/>
  <c r="API1" i="3"/>
  <c r="APH1" i="3"/>
  <c r="APG1" i="3"/>
  <c r="APF1" i="3"/>
  <c r="APE1" i="3"/>
  <c r="APD1" i="3"/>
  <c r="APC1" i="3"/>
  <c r="APB1" i="3"/>
  <c r="APA1" i="3"/>
  <c r="AOZ1" i="3"/>
  <c r="AOY1" i="3"/>
  <c r="AOX1" i="3"/>
  <c r="AOW1" i="3"/>
  <c r="AOV1" i="3"/>
  <c r="AOU1" i="3"/>
  <c r="AOT1" i="3"/>
  <c r="AOS1" i="3"/>
  <c r="AOR1" i="3"/>
  <c r="AOQ1" i="3"/>
  <c r="AOP1" i="3"/>
  <c r="AOO1" i="3"/>
  <c r="AON1" i="3"/>
  <c r="AOM1" i="3"/>
  <c r="AOL1" i="3"/>
  <c r="AOK1" i="3"/>
  <c r="AOJ1" i="3"/>
  <c r="AOI1" i="3"/>
  <c r="AOH1" i="3"/>
  <c r="AOG1" i="3"/>
  <c r="AOF1" i="3"/>
  <c r="AOE1" i="3"/>
  <c r="AOD1" i="3"/>
  <c r="AOC1" i="3"/>
  <c r="AOB1" i="3"/>
  <c r="AOA1" i="3"/>
  <c r="ANZ1" i="3"/>
  <c r="ANY1" i="3"/>
  <c r="ANX1" i="3"/>
  <c r="ANW1" i="3"/>
  <c r="ANV1" i="3"/>
  <c r="ANU1" i="3"/>
  <c r="ANT1" i="3"/>
  <c r="ANS1" i="3"/>
  <c r="ANR1" i="3"/>
  <c r="ANQ1" i="3"/>
  <c r="ANP1" i="3"/>
  <c r="ANO1" i="3"/>
  <c r="ANN1" i="3"/>
  <c r="ANM1" i="3"/>
  <c r="ANL1" i="3"/>
  <c r="ANK1" i="3"/>
  <c r="ANJ1" i="3"/>
  <c r="ANI1" i="3"/>
  <c r="ANH1" i="3"/>
  <c r="ANG1" i="3"/>
  <c r="ANF1" i="3"/>
  <c r="ANE1" i="3"/>
  <c r="AND1" i="3"/>
  <c r="ANC1" i="3"/>
  <c r="ANB1" i="3"/>
  <c r="ANA1" i="3"/>
  <c r="AMZ1" i="3"/>
  <c r="AMY1" i="3"/>
  <c r="AMX1" i="3"/>
  <c r="AMW1" i="3"/>
  <c r="AMV1" i="3"/>
  <c r="AMU1" i="3"/>
  <c r="AMT1" i="3"/>
  <c r="AMS1" i="3"/>
  <c r="AMR1" i="3"/>
  <c r="AMQ1" i="3"/>
  <c r="AMP1" i="3"/>
  <c r="AMO1" i="3"/>
  <c r="AMN1" i="3"/>
  <c r="AMM1" i="3"/>
  <c r="AML1" i="3"/>
  <c r="AMK1" i="3"/>
  <c r="AMJ1" i="3"/>
  <c r="AMI1" i="3"/>
  <c r="AMH1" i="3"/>
  <c r="AMG1" i="3"/>
  <c r="AMF1" i="3"/>
  <c r="AME1" i="3"/>
  <c r="AMD1" i="3"/>
  <c r="AMC1" i="3"/>
  <c r="AMB1" i="3"/>
  <c r="AMA1" i="3"/>
  <c r="ALZ1" i="3"/>
  <c r="ALY1" i="3"/>
  <c r="ALX1" i="3"/>
  <c r="ALW1" i="3"/>
  <c r="ALV1" i="3"/>
  <c r="ALU1" i="3"/>
  <c r="ALT1" i="3"/>
  <c r="ALS1" i="3"/>
  <c r="ALR1" i="3"/>
  <c r="ALQ1" i="3"/>
  <c r="ALP1" i="3"/>
  <c r="ALO1" i="3"/>
  <c r="ALN1" i="3"/>
  <c r="ALM1" i="3"/>
  <c r="ALL1" i="3"/>
  <c r="ALK1" i="3"/>
  <c r="ALJ1" i="3"/>
  <c r="ALI1" i="3"/>
  <c r="ALH1" i="3"/>
  <c r="ALG1" i="3"/>
  <c r="ALF1" i="3"/>
  <c r="ALE1" i="3"/>
  <c r="ALD1" i="3"/>
  <c r="ALC1" i="3"/>
  <c r="ALB1" i="3"/>
  <c r="ALA1" i="3"/>
  <c r="AKZ1" i="3"/>
  <c r="AKY1" i="3"/>
  <c r="AKX1" i="3"/>
  <c r="AKW1" i="3"/>
  <c r="AKV1" i="3"/>
  <c r="AKU1" i="3"/>
  <c r="AKT1" i="3"/>
  <c r="AKS1" i="3"/>
  <c r="AKR1" i="3"/>
  <c r="AKQ1" i="3"/>
  <c r="AKP1" i="3"/>
  <c r="AKO1" i="3"/>
  <c r="AKN1" i="3"/>
  <c r="AKM1" i="3"/>
  <c r="AKL1" i="3"/>
  <c r="AKK1" i="3"/>
  <c r="AKJ1" i="3"/>
  <c r="AKI1" i="3"/>
  <c r="AKH1" i="3"/>
  <c r="AKG1" i="3"/>
  <c r="AKF1" i="3"/>
  <c r="AKE1" i="3"/>
  <c r="AKD1" i="3"/>
  <c r="AKC1" i="3"/>
  <c r="AKB1" i="3"/>
  <c r="AKA1" i="3"/>
  <c r="AJZ1" i="3"/>
  <c r="AJY1" i="3"/>
  <c r="AJX1" i="3"/>
  <c r="AJW1" i="3"/>
  <c r="AJV1" i="3"/>
  <c r="AJU1" i="3"/>
  <c r="AJT1" i="3"/>
  <c r="AJS1" i="3"/>
  <c r="AJR1" i="3"/>
  <c r="AJQ1" i="3"/>
  <c r="AJP1" i="3"/>
  <c r="AJO1" i="3"/>
  <c r="AJN1" i="3"/>
  <c r="AJM1" i="3"/>
  <c r="AJL1" i="3"/>
  <c r="AJK1" i="3"/>
  <c r="AJJ1" i="3"/>
  <c r="AJI1" i="3"/>
  <c r="AJH1" i="3"/>
  <c r="AJG1" i="3"/>
  <c r="AJF1" i="3"/>
  <c r="AJE1" i="3"/>
  <c r="AJD1" i="3"/>
  <c r="AJC1" i="3"/>
  <c r="AJB1" i="3"/>
  <c r="AJA1" i="3"/>
  <c r="AIZ1" i="3"/>
  <c r="AIY1" i="3"/>
  <c r="AIX1" i="3"/>
  <c r="AIW1" i="3"/>
  <c r="AIV1" i="3"/>
  <c r="AIU1" i="3"/>
  <c r="AIT1" i="3"/>
  <c r="AIS1" i="3"/>
  <c r="AIR1" i="3"/>
  <c r="AIQ1" i="3"/>
  <c r="AIP1" i="3"/>
  <c r="AIO1" i="3"/>
  <c r="AIN1" i="3"/>
  <c r="AIM1" i="3"/>
  <c r="AIL1" i="3"/>
  <c r="AIK1" i="3"/>
  <c r="AIJ1" i="3"/>
  <c r="AII1" i="3"/>
  <c r="AIH1" i="3"/>
  <c r="AIG1" i="3"/>
  <c r="AIF1" i="3"/>
  <c r="AIE1" i="3"/>
  <c r="AID1" i="3"/>
  <c r="AIC1" i="3"/>
  <c r="AIB1" i="3"/>
  <c r="AIA1" i="3"/>
  <c r="AHZ1" i="3"/>
  <c r="AHY1" i="3"/>
  <c r="AHX1" i="3"/>
  <c r="AHW1" i="3"/>
  <c r="AHV1" i="3"/>
  <c r="AHU1" i="3"/>
  <c r="AHT1" i="3"/>
  <c r="AHS1" i="3"/>
  <c r="AHR1" i="3"/>
  <c r="AHQ1" i="3"/>
  <c r="AHP1" i="3"/>
  <c r="AHO1" i="3"/>
  <c r="AHN1" i="3"/>
  <c r="AHM1" i="3"/>
  <c r="AHL1" i="3"/>
  <c r="AHK1" i="3"/>
  <c r="AHJ1" i="3"/>
  <c r="AHI1" i="3"/>
  <c r="AHH1" i="3"/>
  <c r="AHG1" i="3"/>
  <c r="AHF1" i="3"/>
  <c r="AHE1" i="3"/>
  <c r="AHD1" i="3"/>
  <c r="AHC1" i="3"/>
  <c r="AHB1" i="3"/>
  <c r="AHA1" i="3"/>
  <c r="AGZ1" i="3"/>
  <c r="AGY1" i="3"/>
  <c r="AGX1" i="3"/>
  <c r="AGW1" i="3"/>
  <c r="AGV1" i="3"/>
  <c r="AGU1" i="3"/>
  <c r="AGT1" i="3"/>
  <c r="AGS1" i="3"/>
  <c r="AGR1" i="3"/>
  <c r="AGQ1" i="3"/>
  <c r="AGP1" i="3"/>
  <c r="AGO1" i="3"/>
  <c r="AGN1" i="3"/>
  <c r="AGM1" i="3"/>
  <c r="AGL1" i="3"/>
  <c r="AGK1" i="3"/>
  <c r="AGJ1" i="3"/>
  <c r="AGI1" i="3"/>
  <c r="AGH1" i="3"/>
  <c r="AGG1" i="3"/>
  <c r="AGF1" i="3"/>
  <c r="AGE1" i="3"/>
  <c r="AGD1" i="3"/>
  <c r="AGC1" i="3"/>
  <c r="AGB1" i="3"/>
  <c r="AGA1" i="3"/>
  <c r="AFZ1" i="3"/>
  <c r="AFY1" i="3"/>
  <c r="AFX1" i="3"/>
  <c r="AFW1" i="3"/>
  <c r="AFV1" i="3"/>
  <c r="AFU1" i="3"/>
  <c r="AFT1" i="3"/>
  <c r="AFS1" i="3"/>
  <c r="AFR1" i="3"/>
  <c r="AFQ1" i="3"/>
  <c r="AFP1" i="3"/>
  <c r="AFO1" i="3"/>
  <c r="AFN1" i="3"/>
  <c r="AFM1" i="3"/>
  <c r="AFL1" i="3"/>
  <c r="AFK1" i="3"/>
  <c r="AFJ1" i="3"/>
  <c r="AFI1" i="3"/>
  <c r="AFH1" i="3"/>
  <c r="AFG1" i="3"/>
  <c r="AFF1" i="3"/>
  <c r="AFE1" i="3"/>
  <c r="AFD1" i="3"/>
  <c r="AFC1" i="3"/>
  <c r="AFB1" i="3"/>
  <c r="AFA1" i="3"/>
  <c r="AEZ1" i="3"/>
  <c r="AEY1" i="3"/>
  <c r="AEX1" i="3"/>
  <c r="AEW1" i="3"/>
  <c r="AEV1" i="3"/>
  <c r="AEU1" i="3"/>
  <c r="AET1" i="3"/>
  <c r="AES1" i="3"/>
  <c r="AER1" i="3"/>
  <c r="AEQ1" i="3"/>
  <c r="AEP1" i="3"/>
  <c r="AEO1" i="3"/>
  <c r="AEN1" i="3"/>
  <c r="AEM1" i="3"/>
  <c r="AEL1" i="3"/>
  <c r="AEK1" i="3"/>
  <c r="AEJ1" i="3"/>
  <c r="AEI1" i="3"/>
  <c r="AEH1" i="3"/>
  <c r="AEG1" i="3"/>
  <c r="AEF1" i="3"/>
  <c r="AEE1" i="3"/>
  <c r="AED1" i="3"/>
  <c r="AEC1" i="3"/>
  <c r="AEB1" i="3"/>
  <c r="AEA1" i="3"/>
  <c r="ADZ1" i="3"/>
  <c r="ADY1" i="3"/>
  <c r="ADX1" i="3"/>
  <c r="ADW1" i="3"/>
  <c r="ADV1" i="3"/>
  <c r="ADU1" i="3"/>
  <c r="ADT1" i="3"/>
  <c r="ADS1" i="3"/>
  <c r="ADR1" i="3"/>
  <c r="ADQ1" i="3"/>
  <c r="ADP1" i="3"/>
  <c r="ADO1" i="3"/>
  <c r="ADN1" i="3"/>
  <c r="ADM1" i="3"/>
  <c r="ADL1" i="3"/>
  <c r="ADK1" i="3"/>
  <c r="ADJ1" i="3"/>
  <c r="ADI1" i="3"/>
  <c r="ADH1" i="3"/>
  <c r="ADG1" i="3"/>
  <c r="ADF1" i="3"/>
  <c r="ADE1" i="3"/>
  <c r="ADD1" i="3"/>
  <c r="ADC1" i="3"/>
  <c r="ADB1" i="3"/>
  <c r="ADA1" i="3"/>
  <c r="ACZ1" i="3"/>
  <c r="ACY1" i="3"/>
  <c r="ACX1" i="3"/>
  <c r="ACW1" i="3"/>
  <c r="ACV1" i="3"/>
  <c r="ACU1" i="3"/>
  <c r="ACT1" i="3"/>
  <c r="ACS1" i="3"/>
  <c r="ACR1" i="3"/>
  <c r="ACQ1" i="3"/>
  <c r="ACP1" i="3"/>
  <c r="ACO1" i="3"/>
  <c r="ACN1" i="3"/>
  <c r="ACM1" i="3"/>
  <c r="ACL1" i="3"/>
  <c r="ACK1" i="3"/>
  <c r="ACJ1" i="3"/>
  <c r="ACI1" i="3"/>
  <c r="ACH1" i="3"/>
  <c r="ACG1" i="3"/>
  <c r="ACF1" i="3"/>
  <c r="ACE1" i="3"/>
  <c r="ACD1" i="3"/>
  <c r="ACC1" i="3"/>
  <c r="ACB1" i="3"/>
  <c r="ACA1" i="3"/>
  <c r="ABZ1" i="3"/>
  <c r="ABY1" i="3"/>
  <c r="ABX1" i="3"/>
  <c r="ABW1" i="3"/>
  <c r="ABV1" i="3"/>
  <c r="ABU1" i="3"/>
  <c r="ABT1" i="3"/>
  <c r="ABS1" i="3"/>
  <c r="ABR1" i="3"/>
  <c r="ABQ1" i="3"/>
  <c r="ABP1" i="3"/>
  <c r="ABO1" i="3"/>
  <c r="ABN1" i="3"/>
  <c r="ABM1" i="3"/>
  <c r="ABL1" i="3"/>
  <c r="ABK1" i="3"/>
  <c r="ABJ1" i="3"/>
  <c r="ABI1" i="3"/>
  <c r="ABH1" i="3"/>
  <c r="ABG1" i="3"/>
  <c r="ABF1" i="3"/>
  <c r="ABE1" i="3"/>
  <c r="ABD1" i="3"/>
  <c r="ABC1" i="3"/>
  <c r="ABB1" i="3"/>
  <c r="ABA1" i="3"/>
  <c r="AAZ1" i="3"/>
  <c r="AAY1" i="3"/>
  <c r="AAX1" i="3"/>
  <c r="AAW1" i="3"/>
  <c r="AAV1" i="3"/>
  <c r="AAU1" i="3"/>
  <c r="AAT1" i="3"/>
  <c r="AAS1" i="3"/>
  <c r="AAR1" i="3"/>
  <c r="AAQ1" i="3"/>
  <c r="AAP1" i="3"/>
  <c r="AAO1" i="3"/>
  <c r="AAN1" i="3"/>
  <c r="AAM1" i="3"/>
  <c r="AAL1" i="3"/>
  <c r="AAK1" i="3"/>
  <c r="AAJ1" i="3"/>
  <c r="AAI1" i="3"/>
  <c r="AAH1" i="3"/>
  <c r="AAG1" i="3"/>
  <c r="AAF1" i="3"/>
  <c r="AAE1" i="3"/>
  <c r="AAD1" i="3"/>
  <c r="AAC1" i="3"/>
  <c r="AAB1" i="3"/>
  <c r="AAA1" i="3"/>
  <c r="ZZ1" i="3"/>
  <c r="ZY1" i="3"/>
  <c r="ZX1" i="3"/>
  <c r="ZW1" i="3"/>
  <c r="ZV1" i="3"/>
  <c r="ZU1" i="3"/>
  <c r="ZT1" i="3"/>
  <c r="ZS1" i="3"/>
  <c r="ZR1" i="3"/>
  <c r="ZQ1" i="3"/>
  <c r="ZP1" i="3"/>
  <c r="ZO1" i="3"/>
  <c r="ZN1" i="3"/>
  <c r="ZM1" i="3"/>
  <c r="ZL1" i="3"/>
  <c r="ZK1" i="3"/>
  <c r="ZJ1" i="3"/>
  <c r="ZI1" i="3"/>
  <c r="ZH1" i="3"/>
  <c r="ZG1" i="3"/>
  <c r="ZF1" i="3"/>
  <c r="ZE1" i="3"/>
  <c r="ZD1" i="3"/>
  <c r="ZC1" i="3"/>
  <c r="ZB1" i="3"/>
  <c r="ZA1" i="3"/>
  <c r="YZ1" i="3"/>
  <c r="YY1" i="3"/>
  <c r="YX1" i="3"/>
  <c r="YW1" i="3"/>
  <c r="YV1" i="3"/>
  <c r="YU1" i="3"/>
  <c r="YT1" i="3"/>
  <c r="YS1" i="3"/>
  <c r="YR1" i="3"/>
  <c r="YQ1" i="3"/>
  <c r="YP1" i="3"/>
  <c r="YO1" i="3"/>
  <c r="YN1" i="3"/>
  <c r="YM1" i="3"/>
  <c r="YL1" i="3"/>
  <c r="YK1" i="3"/>
  <c r="YJ1" i="3"/>
  <c r="YI1" i="3"/>
  <c r="YH1" i="3"/>
  <c r="YG1" i="3"/>
  <c r="YF1" i="3"/>
  <c r="YE1" i="3"/>
  <c r="YD1" i="3"/>
  <c r="YC1" i="3"/>
  <c r="YB1" i="3"/>
  <c r="YA1" i="3"/>
  <c r="XZ1" i="3"/>
  <c r="XY1" i="3"/>
  <c r="XX1" i="3"/>
  <c r="XW1" i="3"/>
  <c r="XV1" i="3"/>
  <c r="XU1" i="3"/>
  <c r="XT1" i="3"/>
  <c r="XS1" i="3"/>
  <c r="XR1" i="3"/>
  <c r="XQ1" i="3"/>
  <c r="XP1" i="3"/>
  <c r="XO1" i="3"/>
  <c r="XN1" i="3"/>
  <c r="XM1" i="3"/>
  <c r="XL1" i="3"/>
  <c r="XK1" i="3"/>
  <c r="XJ1" i="3"/>
  <c r="XI1" i="3"/>
  <c r="XH1" i="3"/>
  <c r="XG1" i="3"/>
  <c r="XF1" i="3"/>
  <c r="XE1" i="3"/>
  <c r="XD1" i="3"/>
  <c r="XC1" i="3"/>
  <c r="XB1" i="3"/>
  <c r="XA1" i="3"/>
  <c r="WZ1" i="3"/>
  <c r="WY1" i="3"/>
  <c r="WX1" i="3"/>
  <c r="WW1" i="3"/>
  <c r="WV1" i="3"/>
  <c r="WU1" i="3"/>
  <c r="WT1" i="3"/>
  <c r="WS1" i="3"/>
  <c r="WR1" i="3"/>
  <c r="WQ1" i="3"/>
  <c r="WP1" i="3"/>
  <c r="WO1" i="3"/>
  <c r="WN1" i="3"/>
  <c r="WM1" i="3"/>
  <c r="WL1" i="3"/>
  <c r="WK1" i="3"/>
  <c r="WJ1" i="3"/>
  <c r="WI1" i="3"/>
  <c r="WH1" i="3"/>
  <c r="WG1" i="3"/>
  <c r="WF1" i="3"/>
  <c r="WE1" i="3"/>
  <c r="WD1" i="3"/>
  <c r="WC1" i="3"/>
  <c r="WB1" i="3"/>
  <c r="WA1" i="3"/>
  <c r="VZ1" i="3"/>
  <c r="VY1" i="3"/>
  <c r="VX1" i="3"/>
  <c r="VW1" i="3"/>
  <c r="VV1" i="3"/>
  <c r="VU1" i="3"/>
  <c r="VT1" i="3"/>
  <c r="VS1" i="3"/>
  <c r="VR1" i="3"/>
  <c r="VQ1" i="3"/>
  <c r="VP1" i="3"/>
  <c r="VO1" i="3"/>
  <c r="VN1" i="3"/>
  <c r="VM1" i="3"/>
  <c r="VL1" i="3"/>
  <c r="VK1" i="3"/>
  <c r="VJ1" i="3"/>
  <c r="VI1" i="3"/>
  <c r="VH1" i="3"/>
  <c r="VG1" i="3"/>
  <c r="VF1" i="3"/>
  <c r="VE1" i="3"/>
  <c r="VD1" i="3"/>
  <c r="VC1" i="3"/>
  <c r="VB1" i="3"/>
  <c r="VA1" i="3"/>
  <c r="UZ1" i="3"/>
  <c r="UY1" i="3"/>
  <c r="UX1" i="3"/>
  <c r="UW1" i="3"/>
  <c r="UV1" i="3"/>
  <c r="UU1" i="3"/>
  <c r="UT1" i="3"/>
  <c r="US1" i="3"/>
  <c r="UR1" i="3"/>
  <c r="UQ1" i="3"/>
  <c r="UP1" i="3"/>
  <c r="UO1" i="3"/>
  <c r="UN1" i="3"/>
  <c r="UM1" i="3"/>
  <c r="UL1" i="3"/>
  <c r="UK1" i="3"/>
  <c r="UJ1" i="3"/>
  <c r="UI1" i="3"/>
  <c r="UH1" i="3"/>
  <c r="UG1" i="3"/>
  <c r="UF1" i="3"/>
  <c r="UE1" i="3"/>
  <c r="UD1" i="3"/>
  <c r="UC1" i="3"/>
  <c r="UB1" i="3"/>
  <c r="UA1" i="3"/>
  <c r="TZ1" i="3"/>
  <c r="TY1" i="3"/>
  <c r="TX1" i="3"/>
  <c r="TW1" i="3"/>
  <c r="TV1" i="3"/>
  <c r="TU1" i="3"/>
  <c r="TT1" i="3"/>
  <c r="TS1" i="3"/>
  <c r="TR1" i="3"/>
  <c r="TQ1" i="3"/>
  <c r="TP1" i="3"/>
  <c r="TO1" i="3"/>
  <c r="TN1" i="3"/>
  <c r="TM1" i="3"/>
  <c r="TL1" i="3"/>
  <c r="TK1" i="3"/>
  <c r="TJ1" i="3"/>
  <c r="TI1" i="3"/>
  <c r="TH1" i="3"/>
  <c r="TG1" i="3"/>
  <c r="TF1" i="3"/>
  <c r="TE1" i="3"/>
  <c r="TD1" i="3"/>
  <c r="TC1" i="3"/>
  <c r="TB1" i="3"/>
  <c r="TA1" i="3"/>
  <c r="SZ1" i="3"/>
  <c r="SY1" i="3"/>
  <c r="SX1" i="3"/>
  <c r="SW1" i="3"/>
  <c r="SV1" i="3"/>
  <c r="SU1" i="3"/>
  <c r="ST1" i="3"/>
  <c r="SS1" i="3"/>
  <c r="SR1" i="3"/>
  <c r="SQ1" i="3"/>
  <c r="SP1" i="3"/>
  <c r="SO1" i="3"/>
  <c r="SN1" i="3"/>
  <c r="SM1" i="3"/>
  <c r="SL1" i="3"/>
  <c r="SK1" i="3"/>
  <c r="SJ1" i="3"/>
  <c r="SI1" i="3"/>
  <c r="SH1" i="3"/>
  <c r="SG1" i="3"/>
  <c r="SF1" i="3"/>
  <c r="SE1" i="3"/>
  <c r="SD1" i="3"/>
  <c r="SC1" i="3"/>
  <c r="SB1" i="3"/>
  <c r="SA1" i="3"/>
  <c r="RZ1" i="3"/>
  <c r="RY1" i="3"/>
  <c r="RX1" i="3"/>
  <c r="RW1" i="3"/>
  <c r="RV1" i="3"/>
  <c r="RU1" i="3"/>
  <c r="RT1" i="3"/>
  <c r="RS1" i="3"/>
  <c r="RR1" i="3"/>
  <c r="RQ1" i="3"/>
  <c r="RP1" i="3"/>
  <c r="RO1" i="3"/>
  <c r="RN1" i="3"/>
  <c r="RM1" i="3"/>
  <c r="RL1" i="3"/>
  <c r="RK1" i="3"/>
  <c r="RJ1" i="3"/>
  <c r="RI1" i="3"/>
  <c r="RH1" i="3"/>
  <c r="RG1" i="3"/>
  <c r="RF1" i="3"/>
  <c r="RE1" i="3"/>
  <c r="RD1" i="3"/>
  <c r="RC1" i="3"/>
  <c r="RB1" i="3"/>
  <c r="RA1" i="3"/>
  <c r="QZ1" i="3"/>
  <c r="QY1" i="3"/>
  <c r="QX1" i="3"/>
  <c r="QW1" i="3"/>
  <c r="QV1" i="3"/>
  <c r="QU1" i="3"/>
  <c r="QT1" i="3"/>
  <c r="QS1" i="3"/>
  <c r="QR1" i="3"/>
  <c r="QQ1" i="3"/>
  <c r="QP1" i="3"/>
  <c r="QO1" i="3"/>
  <c r="QN1" i="3"/>
  <c r="QM1" i="3"/>
  <c r="QL1" i="3"/>
  <c r="QK1" i="3"/>
  <c r="QJ1" i="3"/>
  <c r="QI1" i="3"/>
  <c r="QH1" i="3"/>
  <c r="QG1" i="3"/>
  <c r="QF1" i="3"/>
  <c r="QE1" i="3"/>
  <c r="QD1" i="3"/>
  <c r="QC1" i="3"/>
  <c r="QB1" i="3"/>
  <c r="QA1" i="3"/>
  <c r="PZ1" i="3"/>
  <c r="PY1" i="3"/>
  <c r="PX1" i="3"/>
  <c r="PW1" i="3"/>
  <c r="PV1" i="3"/>
  <c r="PU1" i="3"/>
  <c r="PT1" i="3"/>
  <c r="PS1" i="3"/>
  <c r="PR1" i="3"/>
  <c r="PQ1" i="3"/>
  <c r="PP1" i="3"/>
  <c r="PO1" i="3"/>
  <c r="PN1" i="3"/>
  <c r="PM1" i="3"/>
  <c r="PL1" i="3"/>
  <c r="PK1" i="3"/>
  <c r="PJ1" i="3"/>
  <c r="PI1" i="3"/>
  <c r="PH1" i="3"/>
  <c r="PG1" i="3"/>
  <c r="PF1" i="3"/>
  <c r="PE1" i="3"/>
  <c r="PD1" i="3"/>
  <c r="PC1" i="3"/>
  <c r="PB1" i="3"/>
  <c r="PA1" i="3"/>
  <c r="OZ1" i="3"/>
  <c r="OY1" i="3"/>
  <c r="OX1" i="3"/>
  <c r="OW1" i="3"/>
  <c r="OV1" i="3"/>
  <c r="OU1" i="3"/>
  <c r="OT1" i="3"/>
  <c r="OS1" i="3"/>
  <c r="OR1" i="3"/>
  <c r="OQ1" i="3"/>
  <c r="OP1" i="3"/>
  <c r="OO1" i="3"/>
  <c r="ON1" i="3"/>
  <c r="OM1" i="3"/>
  <c r="OL1" i="3"/>
  <c r="OK1" i="3"/>
  <c r="OJ1" i="3"/>
  <c r="OI1" i="3"/>
  <c r="OH1" i="3"/>
  <c r="OG1" i="3"/>
  <c r="OF1" i="3"/>
  <c r="OE1" i="3"/>
  <c r="OD1" i="3"/>
  <c r="OC1" i="3"/>
  <c r="OB1" i="3"/>
  <c r="OA1" i="3"/>
  <c r="NZ1" i="3"/>
  <c r="NY1" i="3"/>
  <c r="NX1" i="3"/>
  <c r="NW1" i="3"/>
  <c r="NV1" i="3"/>
  <c r="NU1" i="3"/>
  <c r="NT1" i="3"/>
  <c r="NS1" i="3"/>
  <c r="NR1" i="3"/>
  <c r="NQ1" i="3"/>
  <c r="NP1" i="3"/>
  <c r="NO1" i="3"/>
  <c r="NN1" i="3"/>
  <c r="NM1" i="3"/>
  <c r="NL1" i="3"/>
  <c r="NK1" i="3"/>
  <c r="NJ1" i="3"/>
  <c r="NI1" i="3"/>
  <c r="NH1" i="3"/>
  <c r="NG1" i="3"/>
  <c r="NF1" i="3"/>
  <c r="NE1" i="3"/>
  <c r="ND1" i="3"/>
  <c r="NC1" i="3"/>
  <c r="NB1" i="3"/>
  <c r="NA1" i="3"/>
  <c r="MZ1" i="3"/>
  <c r="MY1" i="3"/>
  <c r="MX1" i="3"/>
  <c r="MW1" i="3"/>
  <c r="MV1" i="3"/>
  <c r="MU1" i="3"/>
  <c r="MT1" i="3"/>
  <c r="MS1" i="3"/>
  <c r="MR1" i="3"/>
  <c r="MQ1" i="3"/>
  <c r="MP1" i="3"/>
  <c r="MO1" i="3"/>
  <c r="MN1" i="3"/>
  <c r="MM1" i="3"/>
  <c r="ML1" i="3"/>
  <c r="MK1" i="3"/>
  <c r="MJ1" i="3"/>
  <c r="MI1" i="3"/>
  <c r="MH1" i="3"/>
  <c r="MG1" i="3"/>
  <c r="MF1" i="3"/>
  <c r="ME1" i="3"/>
  <c r="MD1" i="3"/>
  <c r="MC1" i="3"/>
  <c r="MB1" i="3"/>
  <c r="MA1" i="3"/>
  <c r="LZ1" i="3"/>
  <c r="LY1" i="3"/>
  <c r="LX1" i="3"/>
  <c r="LW1" i="3"/>
  <c r="LV1" i="3"/>
  <c r="LU1" i="3"/>
  <c r="LT1" i="3"/>
  <c r="LS1" i="3"/>
  <c r="LR1" i="3"/>
  <c r="LQ1" i="3"/>
  <c r="LP1" i="3"/>
  <c r="LO1" i="3"/>
  <c r="LN1" i="3"/>
  <c r="LM1" i="3"/>
  <c r="LL1" i="3"/>
  <c r="LK1" i="3"/>
  <c r="LJ1" i="3"/>
  <c r="LI1" i="3"/>
  <c r="LH1" i="3"/>
  <c r="LG1" i="3"/>
  <c r="LF1" i="3"/>
  <c r="LE1" i="3"/>
  <c r="LD1" i="3"/>
  <c r="LC1" i="3"/>
  <c r="LB1" i="3"/>
  <c r="LA1" i="3"/>
  <c r="KZ1" i="3"/>
  <c r="KY1" i="3"/>
  <c r="KX1" i="3"/>
  <c r="KW1" i="3"/>
  <c r="KV1" i="3"/>
  <c r="KU1" i="3"/>
  <c r="KT1" i="3"/>
  <c r="KS1" i="3"/>
  <c r="KR1" i="3"/>
  <c r="KQ1" i="3"/>
  <c r="KP1" i="3"/>
  <c r="KO1" i="3"/>
  <c r="KN1" i="3"/>
  <c r="KM1" i="3"/>
  <c r="KL1" i="3"/>
  <c r="KK1" i="3"/>
  <c r="KJ1" i="3"/>
  <c r="KI1" i="3"/>
  <c r="KH1" i="3"/>
  <c r="KG1" i="3"/>
  <c r="KF1" i="3"/>
  <c r="KE1" i="3"/>
  <c r="KD1" i="3"/>
  <c r="KC1" i="3"/>
  <c r="KB1" i="3"/>
  <c r="KA1" i="3"/>
  <c r="JZ1" i="3"/>
  <c r="JY1" i="3"/>
  <c r="JX1" i="3"/>
  <c r="JW1" i="3"/>
  <c r="JV1" i="3"/>
  <c r="JU1" i="3"/>
  <c r="JT1" i="3"/>
  <c r="JS1" i="3"/>
  <c r="JR1" i="3"/>
  <c r="JQ1" i="3"/>
  <c r="JP1" i="3"/>
  <c r="JO1" i="3"/>
  <c r="JN1" i="3"/>
  <c r="JM1" i="3"/>
  <c r="JL1" i="3"/>
  <c r="JK1" i="3"/>
  <c r="JJ1" i="3"/>
  <c r="JI1" i="3"/>
  <c r="JH1" i="3"/>
  <c r="JG1" i="3"/>
  <c r="JF1" i="3"/>
  <c r="JE1" i="3"/>
  <c r="JD1" i="3"/>
  <c r="JC1" i="3"/>
  <c r="JB1" i="3"/>
  <c r="JA1" i="3"/>
  <c r="IZ1" i="3"/>
  <c r="IY1" i="3"/>
  <c r="IX1" i="3"/>
  <c r="IW1" i="3"/>
  <c r="IV1" i="3"/>
  <c r="IU1" i="3"/>
  <c r="IT1" i="3"/>
  <c r="IS1" i="3"/>
  <c r="IR1" i="3"/>
  <c r="IQ1" i="3"/>
  <c r="IP1" i="3"/>
  <c r="IO1" i="3"/>
  <c r="IN1" i="3"/>
  <c r="IM1" i="3"/>
  <c r="IL1" i="3"/>
  <c r="IK1" i="3"/>
  <c r="IJ1" i="3"/>
  <c r="II1" i="3"/>
  <c r="IH1" i="3"/>
  <c r="IG1" i="3"/>
  <c r="IF1" i="3"/>
  <c r="IE1" i="3"/>
  <c r="ID1" i="3"/>
  <c r="IC1" i="3"/>
  <c r="IB1" i="3"/>
  <c r="IA1" i="3"/>
  <c r="HZ1" i="3"/>
  <c r="HY1" i="3"/>
  <c r="HX1" i="3"/>
  <c r="HW1" i="3"/>
  <c r="HV1" i="3"/>
  <c r="HU1" i="3"/>
  <c r="HT1" i="3"/>
  <c r="HS1" i="3"/>
  <c r="HR1" i="3"/>
  <c r="HQ1" i="3"/>
  <c r="HP1" i="3"/>
  <c r="HO1" i="3"/>
  <c r="HN1" i="3"/>
  <c r="HM1" i="3"/>
  <c r="HL1" i="3"/>
  <c r="HK1" i="3"/>
  <c r="HJ1" i="3"/>
  <c r="HI1" i="3"/>
  <c r="HH1" i="3"/>
  <c r="HG1" i="3"/>
  <c r="HF1" i="3"/>
  <c r="HE1" i="3"/>
  <c r="HD1" i="3"/>
  <c r="HC1" i="3"/>
  <c r="HB1" i="3"/>
  <c r="HA1" i="3"/>
  <c r="GZ1" i="3"/>
  <c r="GY1" i="3"/>
  <c r="GX1" i="3"/>
  <c r="GW1" i="3"/>
  <c r="GV1" i="3"/>
  <c r="GU1" i="3"/>
  <c r="GT1" i="3"/>
  <c r="GS1" i="3"/>
  <c r="GR1" i="3"/>
  <c r="GQ1" i="3"/>
  <c r="GP1" i="3"/>
  <c r="GO1" i="3"/>
  <c r="GN1" i="3"/>
  <c r="GM1" i="3"/>
  <c r="GL1" i="3"/>
  <c r="GK1" i="3"/>
  <c r="GJ1" i="3"/>
  <c r="GI1" i="3"/>
  <c r="GH1" i="3"/>
  <c r="GG1" i="3"/>
  <c r="GF1" i="3"/>
  <c r="GE1" i="3"/>
  <c r="GD1" i="3"/>
  <c r="GC1" i="3"/>
  <c r="GB1" i="3"/>
  <c r="GA1" i="3"/>
  <c r="FZ1" i="3"/>
  <c r="FY1" i="3"/>
  <c r="FX1" i="3"/>
  <c r="FW1" i="3"/>
  <c r="FV1" i="3"/>
  <c r="FU1" i="3"/>
  <c r="FT1" i="3"/>
  <c r="FS1" i="3"/>
  <c r="FR1" i="3"/>
  <c r="FQ1" i="3"/>
  <c r="FP1" i="3"/>
  <c r="FO1" i="3"/>
  <c r="FN1" i="3"/>
  <c r="FM1" i="3"/>
  <c r="FL1" i="3"/>
  <c r="FK1" i="3"/>
  <c r="FJ1" i="3"/>
  <c r="FI1" i="3"/>
  <c r="FH1" i="3"/>
  <c r="FG1" i="3"/>
  <c r="FF1" i="3"/>
  <c r="FE1" i="3"/>
  <c r="FD1" i="3"/>
  <c r="FC1" i="3"/>
  <c r="FB1" i="3"/>
  <c r="FA1" i="3"/>
  <c r="EZ1" i="3"/>
  <c r="EY1" i="3"/>
  <c r="EX1" i="3"/>
  <c r="EW1" i="3"/>
  <c r="EV1" i="3"/>
  <c r="EU1" i="3"/>
  <c r="ET1" i="3"/>
  <c r="ES1" i="3"/>
  <c r="ER1" i="3"/>
  <c r="EQ1" i="3"/>
  <c r="EP1" i="3"/>
  <c r="EO1" i="3"/>
  <c r="EN1" i="3"/>
  <c r="EM1" i="3"/>
  <c r="EL1" i="3"/>
  <c r="EK1" i="3"/>
  <c r="EJ1" i="3"/>
  <c r="EI1" i="3"/>
  <c r="EH1" i="3"/>
  <c r="EG1" i="3"/>
  <c r="EF1" i="3"/>
  <c r="EE1" i="3"/>
  <c r="ED1" i="3"/>
  <c r="EC1" i="3"/>
  <c r="EB1" i="3"/>
  <c r="EA1" i="3"/>
  <c r="DZ1" i="3"/>
  <c r="DY1" i="3"/>
  <c r="DX1" i="3"/>
  <c r="DW1" i="3"/>
  <c r="DV1" i="3"/>
  <c r="DU1" i="3"/>
  <c r="DT1" i="3"/>
  <c r="DS1" i="3"/>
  <c r="DR1" i="3"/>
  <c r="DQ1" i="3"/>
  <c r="DP1" i="3"/>
  <c r="DO1" i="3"/>
  <c r="DN1" i="3"/>
  <c r="DM1" i="3"/>
  <c r="DL1" i="3"/>
  <c r="DK1" i="3"/>
  <c r="DJ1" i="3"/>
  <c r="DI1" i="3"/>
  <c r="DH1" i="3"/>
  <c r="DG1" i="3"/>
  <c r="DF1" i="3"/>
  <c r="DE1" i="3"/>
  <c r="DD1" i="3"/>
  <c r="DC1" i="3"/>
  <c r="DB1" i="3"/>
  <c r="DA1" i="3"/>
  <c r="CZ1" i="3"/>
  <c r="CY1" i="3"/>
  <c r="CX1" i="3"/>
  <c r="CW1" i="3"/>
  <c r="CV1" i="3"/>
  <c r="CU1" i="3"/>
  <c r="CT1" i="3"/>
  <c r="CS1" i="3"/>
  <c r="CR1" i="3"/>
  <c r="CQ1" i="3"/>
  <c r="CP1" i="3"/>
  <c r="CO1" i="3"/>
  <c r="CN1" i="3"/>
  <c r="CM1" i="3"/>
  <c r="CL1" i="3"/>
  <c r="CK1" i="3"/>
  <c r="CJ1" i="3"/>
  <c r="CI1" i="3"/>
  <c r="CH1" i="3"/>
  <c r="CG1" i="3"/>
  <c r="CF1" i="3"/>
  <c r="CE1" i="3"/>
  <c r="CD1" i="3"/>
  <c r="CC1" i="3"/>
  <c r="CB1" i="3"/>
  <c r="CA1" i="3"/>
  <c r="BZ1" i="3"/>
  <c r="BY1" i="3"/>
  <c r="BX1" i="3"/>
  <c r="BW1" i="3"/>
  <c r="BV1" i="3"/>
  <c r="BU1" i="3"/>
  <c r="BT1" i="3"/>
  <c r="BS1" i="3"/>
  <c r="BR1" i="3"/>
  <c r="BQ1" i="3"/>
  <c r="BP1" i="3"/>
  <c r="BO1" i="3"/>
  <c r="BN1" i="3"/>
  <c r="BM1" i="3"/>
  <c r="BL1" i="3"/>
  <c r="BK1" i="3"/>
  <c r="BJ1" i="3"/>
  <c r="BI1" i="3"/>
  <c r="BH1" i="3"/>
  <c r="BG1" i="3"/>
  <c r="BF1" i="3"/>
  <c r="BE1" i="3"/>
  <c r="BD1" i="3"/>
  <c r="BC1" i="3"/>
  <c r="BB1"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F2" authorId="0" shapeId="0" xr:uid="{00000000-0006-0000-0000-000001000000}">
      <text>
        <r>
          <rPr>
            <b/>
            <sz val="9"/>
            <color indexed="81"/>
            <rFont val="Tahoma"/>
            <family val="2"/>
          </rPr>
          <t>Normativa actual Decreto 1607 de 2002</t>
        </r>
      </text>
    </comment>
    <comment ref="AE2" authorId="0" shapeId="0" xr:uid="{00000000-0006-0000-0000-000002000000}">
      <text>
        <r>
          <rPr>
            <b/>
            <sz val="9"/>
            <color indexed="81"/>
            <rFont val="Tahoma"/>
            <family val="2"/>
          </rPr>
          <t>Autor:</t>
        </r>
        <r>
          <rPr>
            <sz val="9"/>
            <color indexed="81"/>
            <rFont val="Tahoma"/>
            <family val="2"/>
          </rPr>
          <t xml:space="preserve">
Para el sector económico y la empresa?</t>
        </r>
      </text>
    </comment>
  </commentList>
</comments>
</file>

<file path=xl/sharedStrings.xml><?xml version="1.0" encoding="utf-8"?>
<sst xmlns="http://schemas.openxmlformats.org/spreadsheetml/2006/main" count="34192" uniqueCount="7000">
  <si>
    <t>DATOS GENERALES</t>
  </si>
  <si>
    <t>CENTRO DE TRABAJO DONDE OCURRIO EL ACCIDENTE</t>
  </si>
  <si>
    <t>DATOS DEL TRABAJADOR ACCIDENTADO</t>
  </si>
  <si>
    <t>DATOS DEL ACCIDENTE</t>
  </si>
  <si>
    <t>ANALISIS ACCIDENTE DE TRABAJO</t>
  </si>
  <si>
    <t>DATOS COMITÉ SECCIONAL Y/O LOCAL - PLAN DE ACCION MEDIDAS PREVENTIVAS Y/O CORRECTIVAS</t>
  </si>
  <si>
    <t>ITEM</t>
  </si>
  <si>
    <t>FECHA DE REGISTRO</t>
  </si>
  <si>
    <t>DIRECCIÓN TERRITORIAL</t>
  </si>
  <si>
    <t>ARL</t>
  </si>
  <si>
    <t>TIPO</t>
  </si>
  <si>
    <t>ACTIVIDAD ECONÓMICA</t>
  </si>
  <si>
    <t>SECTOR ECONÓMICO</t>
  </si>
  <si>
    <t>CODIGO CLASE DANE</t>
  </si>
  <si>
    <t>FECHA DE INGRESO A LA EMPRESA</t>
  </si>
  <si>
    <t>GÉNERO</t>
  </si>
  <si>
    <t>EDAD</t>
  </si>
  <si>
    <t>TIPO DE EMPLEADOR</t>
  </si>
  <si>
    <t>TIPO DE VINCULACIÓN DEL ACCIDENTADO</t>
  </si>
  <si>
    <t>OCUPACIÓN HABITUAL</t>
  </si>
  <si>
    <t xml:space="preserve">TIEMPO OCUPACIÓN HABITUAL AL MOMENTO DEL ACCIDENTE </t>
  </si>
  <si>
    <t>FECHA DE OCURRENCIA DEL ACCIDENTE DE TRABAJO</t>
  </si>
  <si>
    <t>FECHA DEL REPORTE A LA ARL</t>
  </si>
  <si>
    <t>DPTO OCURRENCIA</t>
  </si>
  <si>
    <t>MUNICIPIO OCURRENCIA</t>
  </si>
  <si>
    <t>CIRCUNSTANCIA DEL ACCIDENTE</t>
  </si>
  <si>
    <t>SE PRODUJO</t>
  </si>
  <si>
    <t>LUGAR DONDE OCURRIO EL ACCIDENTE</t>
  </si>
  <si>
    <t>TIPO DE LESION</t>
  </si>
  <si>
    <t xml:space="preserve">AGENTE DEL ACCIDENTE </t>
  </si>
  <si>
    <t>(MECANISMO  O FORMA  DEL ACCIDENTE)</t>
  </si>
  <si>
    <t>BREVE DESCRIPCION DEL ACCIDENTE</t>
  </si>
  <si>
    <t xml:space="preserve">TIPO DE ACCIDENTE </t>
  </si>
  <si>
    <t>PELIGRO ASOCIADO AL ACCIDENTE</t>
  </si>
  <si>
    <t xml:space="preserve">IDENTIFICACION DE CAUSAS </t>
  </si>
  <si>
    <t>MEDIDAS PREVENTIVAS</t>
  </si>
  <si>
    <t>SUGERENCIAS PARA EL SECTOR ECONOMICO</t>
  </si>
  <si>
    <t>COMITÉ</t>
  </si>
  <si>
    <t>ENTIDAD</t>
  </si>
  <si>
    <t>NOMBRE</t>
  </si>
  <si>
    <t>CORREO</t>
  </si>
  <si>
    <t>ACTIVIDAD PLAN DE ACCION</t>
  </si>
  <si>
    <t>FECHA PLAN DE ACCION</t>
  </si>
  <si>
    <t>RESPONSABLE (S)</t>
  </si>
  <si>
    <t>SEGUIMIENTO AL PLAN DE ACCION</t>
  </si>
  <si>
    <t>11EE2020742000100000009</t>
  </si>
  <si>
    <t>CESAR</t>
  </si>
  <si>
    <t>SURAMERICANA</t>
  </si>
  <si>
    <t> </t>
  </si>
  <si>
    <t>Actividades de apoyo para otras actividades de explotación de minas y canteras a cambio de una retribución o por contrata, necesario para las actividades mineras de las divisiones de extracción de carbón de piedra y lignito, extracción de minerales metalíferos y extracción de otras minas y canteras, incluye los servicios de exploración; por ejemplo, métodos de prospección tradicionales, como la toma de muestras y la realización de observaciones geológicas en posibles sitios de explotación.</t>
  </si>
  <si>
    <t>GRAVE</t>
  </si>
  <si>
    <t>11EE2020742000100000038</t>
  </si>
  <si>
    <t>Actividades de agencias de empleo temporal, incluye el suministro de trabajadores para las actividades de los clientes por períodos limitados con el fin de reemplazar a empleados o suplementar temporalmente su fuerza de trabajo, cuando el personal suministrado es empleado de las propias agencias de empleo temporal. Las unidades clasificadas en esta clase no se encargan de la supervisión directa de sus empleados en los lugares de trabajo de los clientes.</t>
  </si>
  <si>
    <t>11EE2020742000100000068</t>
  </si>
  <si>
    <t>BOLIVAR</t>
  </si>
  <si>
    <t xml:space="preserve">Actividades de telecomunicaciones, inalámbricas incluye la explotación, mantenimiento o facilitación del acceso a servicios de transmisión de voz, datos, texto, sonido y video utilizando infraestructura de telecomunicaciones inalámbrica, mantenimiento y explotación de redes de radio búsqueda y telefonía móvil, suministro de acceso a internet por el operador de la infraestructura de telecomunicaciones inalámbrica, el suministro de la capacidad completa para la comunicación entre usuarios, incluidas las funciones del equipo terminal tales como los servicios de telefonía móvil, los sistemas de radiomensajes o beeper y los sistemas de acceso troncalizado (Trunkig), los servicios de transmisión omni-direccional y la transmisión a través de ondas; puede, basarse en una sola tecnología o una combinación de tecnologías. </t>
  </si>
  <si>
    <t>Construcción de otras obras de ingeniería civil, incluye el dragado de vías de navegación.</t>
  </si>
  <si>
    <t>11EE2020742000100000164</t>
  </si>
  <si>
    <t>LA EQUIDAD</t>
  </si>
  <si>
    <t>11EE2020742000100000187</t>
  </si>
  <si>
    <t>POSITIVA</t>
  </si>
  <si>
    <t>COLMENA</t>
  </si>
  <si>
    <t>11EI2020742000100000057</t>
  </si>
  <si>
    <t>AXXA COLPATRIA</t>
  </si>
  <si>
    <t>11EE2020742000100000415</t>
  </si>
  <si>
    <t xml:space="preserve">Elaboración de productos lácteos, incluye la elaboración no artesanal de productos lácteos o leche fresca líquida pasteurizada, bebidas a base de leche, crema de leche, leche en polvo o leche condensada o evaporada, suero de leche, mantequillas, caseína y lactosa. </t>
  </si>
  <si>
    <t>11EE2020742000100000417</t>
  </si>
  <si>
    <t>Elaboración de bebidas no alcohólicas, producción de aguas minerales y de otras aguas embotelladas, incluye la elaboración de bebidas no alcohólicas aromatizadas y/o edulcoradas: gaseosas, bebidas a base de jugos de frutas, aguas tónicas, etc.; elaboración de helados aderezados con extractos artificiales de frutas, jarabes u otras sustancias similares.</t>
  </si>
  <si>
    <t>11EE2020742000100000436</t>
  </si>
  <si>
    <t>11EE2020742000100000497</t>
  </si>
  <si>
    <t>Servicios de seguros sociales de salud, incluye las actividades de entidades de naturaleza pública, privada o mixta, responsables de la afiliación y contratación de sistemas de salud a nombre del sistema general de seguridad social en salud.</t>
  </si>
  <si>
    <t>11EE2020742000100000520</t>
  </si>
  <si>
    <t>11EE2020742000100000552</t>
  </si>
  <si>
    <t>Captación, tratamiento y distribución de agua, incluye la captación, el tratamiento y la distribución de agua para uso doméstico e industrial, servicios de acueducto.</t>
  </si>
  <si>
    <t>11EE2020742000100000559</t>
  </si>
  <si>
    <t>11EE2020742000100000600</t>
  </si>
  <si>
    <t>11EE2020742000100000603</t>
  </si>
  <si>
    <t>Actividades de seguridad privada, incluye servicios de guardias de seguridad.</t>
  </si>
  <si>
    <t xml:space="preserve">Elaboración de aceites y grasas de origen vegetal y animal, incluye elaboración de aceites vegetales crudos: aceite de oliva, aceite de soja, aceite de palma, aceite de girasol, aceite de maíz y similares. </t>
  </si>
  <si>
    <t>11EE2020742000100000676</t>
  </si>
  <si>
    <t>11EE2020742000100000776</t>
  </si>
  <si>
    <t>PRINCIPAL</t>
  </si>
  <si>
    <t xml:space="preserve">Construcción de otras obras de ingeniería civil, incluye la construcción, conservación y reparación de instalaciones industriales (excepto edificios) como refinerías, fábricas de productos químicos, vías de navegación, obras portuarias y fluviales, puertos deportivos, instalaciones deportivas o de esparcimiento, esclusas, represas y diques, subdivisión de terrenos con mejora. </t>
  </si>
  <si>
    <t>MASCULINO</t>
  </si>
  <si>
    <t>EMPLEADOR</t>
  </si>
  <si>
    <t>MISION</t>
  </si>
  <si>
    <t>Trabajadores de obras públicas y mantenimiento </t>
  </si>
  <si>
    <t>AGUACHICA</t>
  </si>
  <si>
    <t>TRANSITO</t>
  </si>
  <si>
    <t>Fuera</t>
  </si>
  <si>
    <t>Areas de Circulación vehicular</t>
  </si>
  <si>
    <t>FRACTURA</t>
  </si>
  <si>
    <t>Medios de transporte y manutención</t>
  </si>
  <si>
    <t>CHOQUES O GOLPES</t>
  </si>
  <si>
    <t>EL TRABAJADOR SE ENCONTROBA LIMPIANDO OBRAS Y SEÑALES, EL SE DESPLAZABA A REALIZAR LA LABOR  MAS ADELANTE, CUANDO DE REPENTE UN CARRO FUE ADELANTAR A OTRO VEHICULO Y SE AORILLO MUCHO A LA VIA, POR LO QUE LO ATROPELLO CAUSANDOLE MULTIPLES FRACTURAS Y LA MUERTE.</t>
  </si>
  <si>
    <t>MORTAL</t>
  </si>
  <si>
    <t>Seguridad</t>
  </si>
  <si>
    <t>11EE2020742000100000811</t>
  </si>
  <si>
    <t>Construcción de edificios residenciales, incluye solamente la colocación de techos impermeables.</t>
  </si>
  <si>
    <t>PLANTA</t>
  </si>
  <si>
    <t>Trabajadores de la construcción </t>
  </si>
  <si>
    <t>PROPIOS DEL TRABAJO</t>
  </si>
  <si>
    <t>Dentro</t>
  </si>
  <si>
    <t>Otros</t>
  </si>
  <si>
    <t>LESIONES MÚLTIPLES DE DIFERENTE TIPO</t>
  </si>
  <si>
    <t>Otros aparatos</t>
  </si>
  <si>
    <t>CAIDA DE PERSONAS</t>
  </si>
  <si>
    <t>El trabajador, se encontraba realizando la labor de desamarrado de columnas las cuales se habían fundido el día anterior, con una altura de 18 MT La labor se realizaba a borde de placa con una aproximación de 60 cm hacia el costado de la calle. No se contaba con un andamio armado para la realización de la labor, lo cual conllevó a que el trabajador se apoyara con as pies sobra formaletas inferiores a la que estaba desencofrando y que a su vez tomó corno punto de anclaje fijo, el peso de la formaleta metálica tomada como punto de anclaje tiene un peso aproximado de 20 kg. Para desencofrar la formaleta el trabajador retira fas chapetas (pasadores) que sujetaban la misma, proceso en el cual al parecer el trabajada había soltados todas las chapetas (pasadores), resbalando y cayendo con la misma formaleta al pavimento de la calle.</t>
  </si>
  <si>
    <t>NO IMPLEMENTACION NI CUMPLIMIENTO DEL SISTEMA DE GESTION DE SEGURIDAD Y SALUD EN EL TRABAJO</t>
  </si>
  <si>
    <t>IMPLEMENTAR EL  SISTEMA DE GESTION DE SEGURIDAD Y SALUD EN EL TRABAJO</t>
  </si>
  <si>
    <t>CREAR E IMPLEMENTAR EL SISTEMA DE GESTION DE GESTION DE SEGURIDAD Y SALUD EN EL TRABAJO SEGÚN LA LABORA QUE SE VAYA A REALIZAR</t>
  </si>
  <si>
    <t>05EE2020742000100000899</t>
  </si>
  <si>
    <t>2º ESTABLECIDO</t>
  </si>
  <si>
    <t>Cría de ganado bovino y bufalino, incluye la cría, engorde y reproducción de ganado bovino y bufalino.</t>
  </si>
  <si>
    <t>Criadores de ganado y de la cría de animales domésticos, excepto aves de corral </t>
  </si>
  <si>
    <t>SAN ALBERTO</t>
  </si>
  <si>
    <t>CONTUSIÓN O APLASTAMIENTO</t>
  </si>
  <si>
    <t>El trabajdor se encontrba revisando el ganado, se atraviesa una iguana asustando el caballo y este reacciona y tumba al trabajador, ocacionandole golpes multiples horario laboral 7+00 a15+00 el trabajador se encontrba revisando el ganado, en ese momento aparecio una iguana que hizo que el caballo se asustara y lo tumbara, presenta dolor en el brazo izquiero y abdomen.</t>
  </si>
  <si>
    <t>FALTA DE SEÑALIZACION EN LA VIA</t>
  </si>
  <si>
    <t>CAPACITAR AL TRABAJADOR EN SEGURIDAD VIAL</t>
  </si>
  <si>
    <t>IMPLEMENTAR LA TEMATICA DE SEGURIDAD VIAL EN EL SISTEMA DE GESTION DE SEGURIDAD Y SALUD EN EL TRABAJO</t>
  </si>
  <si>
    <t>05EE2020746800100003092
05EI2020742000100000133</t>
  </si>
  <si>
    <t>OTRO</t>
  </si>
  <si>
    <t>Instalaciones eléctricas, incluye Instalaciones y accesorios eléctricos, líneas de telecomunicaciones, redes informáticas y líneas de televisión por cable, antenas parabólicas, conexión de aparatos eléctricos y equipo doméstico, sistemas de calefacción radiante, instalaciones eléctricas en casa de habitación y/o edificios.</t>
  </si>
  <si>
    <t>Lectores de medidores </t>
  </si>
  <si>
    <t>SANTANDER</t>
  </si>
  <si>
    <t>EL PLAYÓN</t>
  </si>
  <si>
    <t>AMPUTACIÓN</t>
  </si>
  <si>
    <t xml:space="preserve">Presunto accidente de trabajo. El lector revisor B Pedro Pablo Núñez Hernández, mientras realizaba actividades de FENS (Toma de lectura de medidor de energía y entrega de facturación) en ciclo 67 sección 1, se desplazaba en la motocicleta de placas JRW50F, por zona rural de la vereda Estación Laguna del municipio de El Playón, el trabajador ingresa al predio con cuenta N° 1188348, al pasar la llanta delantera por encima de una raíz de un árbol que sobresale del suelo, perdió el equilibrio del vehículo con posterior caída al suelo, en la caída al parecer se golpea con el manubrio de la motocicleta, generándole amputación de la falange distal del cuarto dedo de la mano izquierda. jornada laboral: 7+00 18+00 el trabajador se encontraba facturación en sitio de servicio de energía, labor habitual de el, al ingresar a finca en la moto de su propiedad, en carretera destapada, con la llanta delantera golpea una piedra y cae golpeándose el dedo 4 de la mano izquierda presenta aparente amputación del mismo dedo fue traslado al hospital del playon del pueblo la falange la tienen un hielo y la empresa solicita apoyo inmediato para trasladarlo en ambulancia para bucaramanga </t>
  </si>
  <si>
    <t>05EE2020742000100000937</t>
  </si>
  <si>
    <t>Expendio de comidas preparadas en cafeterías, incluye la preparación y el expendio de alimentos para su consumo inmediato, mediante el servicio a la mesa. Por lo general, estos establecimientos expenden alimentos ligeros (que no constituyen comidas completas) que pueden ser o no, preparados dentro del establecimiento. No presentan una decoración estandarizada y pueden o no suministrar bebidas alcohólicas y no alcohólicas.</t>
  </si>
  <si>
    <t>COOPERATIVA DE TRABAJO ASOCIADO</t>
  </si>
  <si>
    <t>Personas que realizan trabajos varios </t>
  </si>
  <si>
    <t>VALLEDUPAR</t>
  </si>
  <si>
    <t>Areas de Producción</t>
  </si>
  <si>
    <t>QUEMADURA</t>
  </si>
  <si>
    <t>Máquinas y/o equipos</t>
  </si>
  <si>
    <t>EXPOSICION O CONTACTO CON TEMPERATURA EXTREMA</t>
  </si>
  <si>
    <t>EL TRBAJADOR SE ENCONTRABA BAJANDO UNA VARILLA CALIENTE DE ASADOR DE POLLOS EN ESE MOMENTO SE LE ENREDA EL GUANTE EN UN PASADOR QUE TIENE LA VARILLA Y LE QUEDA ATRAPADA LA MANO MIENTRAS ESTA GIRA OCASIONANDOLE QUEMADURAS EN EL ANTEBRAZO DERECHO.</t>
  </si>
  <si>
    <t>05EE2020742000100001090</t>
  </si>
  <si>
    <t>Extracción de carbón lignito, incluye la extracción de carbón lignito (carbón pardo) en minas a cielo abierto, incluso la minería a través de métodos de licuefacción.</t>
  </si>
  <si>
    <t>Trabajadores de minas y canteras </t>
  </si>
  <si>
    <t>Un supervisor  se resbalo en su sitio de trbajo y el peso de su cuerpo cayo sobre su mano izquierda produciéndole una luxación en la muñeca.</t>
  </si>
  <si>
    <t>05EE2020742000100001111</t>
  </si>
  <si>
    <t>Productos y trabajadores calificados e explotaciones agropecuarias mixtas cuya producción se destina al mercado, (siembra y cosechas de campo, recolección de cosechas etc.) </t>
  </si>
  <si>
    <t>EL COPEY</t>
  </si>
  <si>
    <t>ME ENCONTRABA REALIZANDO MI LABOR COMO OPERARIO DE MOTOR DE RIEGO, AL MOMENTO DE LUBRICAR CON CERA LA BANDA DE CAUCHO QUE MUEVE LA TURBINA,ME ATRAPO EL BRAZO DERECHO CAUSANDOME FUERTE DOLOR. ESTO OCURRIÓ EN EL MOTOR LOS MELLOS UBICADO EN LA MULERA CASA BLANCA.</t>
  </si>
  <si>
    <t>05EE2020742000100001171
05EE2020742000100001268</t>
  </si>
  <si>
    <t>Personales de los servicios de protección y seguridad</t>
  </si>
  <si>
    <t>Otras Areas comunes</t>
  </si>
  <si>
    <t>HERIDA</t>
  </si>
  <si>
    <t>el DÍA 20 de mayo a las 23:06 el trabajador javier alfredo cabana reporta al coordinador de operaciones el sr. jorge guerra que acaba de escuchar un tiro y al escuchar el tiro se dirige a la RECEPCIÓN donde encuentra a su compañero el señor edwin enrique aguirre tirado en el suelo. SEGÚN la version del compañero el señor edwin aguirre llego a su puesto corporacion autonoma regional del cesar como de costumbre a las 6:00 p.m RECIBIÓ su puesto y cada uno continuo en su labor a las 8:00 p.m el señor javier cabana le propone a su compañero comer algo y este se niega dice no tener hambre, por lo tanto cada uno continua en su puesto. alrededor de las 23:06 el señor javier cabana escucha un tiro y se dirige hacia la recepción donde encuentra a su compañero con un tiro en la cabeza en el piso. se procede a llamar a las autoridades y familiares.</t>
  </si>
  <si>
    <t>05EE2020742000100001319
05EE2020742000100001364</t>
  </si>
  <si>
    <t xml:space="preserve">Fabricación de otros tipos de maquinaria y equipo de uso general n.c.p., incluye fabricación de calandrias y otras máquinas de laminado, diseño y montaje de calefacción y/o refrigeración, fabricación de aparatos autónomos de acondicionamiento de aire, intercambiadores de calor, equipos para impeler, esparcir y asperjar líquidos y polvos. </t>
  </si>
  <si>
    <t>Mecánicos montadores de aire acondicionado y refrigeración </t>
  </si>
  <si>
    <t>PELAYA</t>
  </si>
  <si>
    <t>TRABAJADOR QUE AL DEZPLSARSE EN MOTO DE BUCARAMANGA A MONTERIA REALIZAR LABORES PROPIAS DE SU TRABAJO SE CAE DE SU MOTO A 2 HORAS DE CAMINO EN LA POBLACION DE PELAYA CAUSANDOLE LA MUERTE AL GOLPÉARSE CON UNA ESTRUTURA DE LA VIA (SEPARADOR)</t>
  </si>
  <si>
    <t>05EI2020742000100000137
 05EE2020740800100003802</t>
  </si>
  <si>
    <t>Actividades financieras de fondos de empleados y otras formas asociativas del sector solidario, incluye   cooperativas de ahorro y crédito, cuya función principal consiste en adelantar actividad financiera exclusivamente con sus asociados; cooperativas multiactivas o integrales con sección de ahorro y crédito, fondos de empleados, fondos mutuos de inversión.</t>
  </si>
  <si>
    <t>TAMALAMEQUE</t>
  </si>
  <si>
    <t>05EE2020742000100001534</t>
  </si>
  <si>
    <t>Agricultores y trabajadores calificados de cultivos mixtos </t>
  </si>
  <si>
    <t>LA GLORIA</t>
  </si>
  <si>
    <t>Materiales o sustancias</t>
  </si>
  <si>
    <t>EL TRABAJADOR JARABA ALMNEDRALES OSCAR ANDRES QUIEN LABORA PARA LA EMPRESA USUARIA HACIENDA LA GLORIA, REFIERE QUE SE ENCONTRABA REALIZANDO SU LABOR DE CONTROL FITOSANITARIO EN EL MOMENTO DE REALIZAR LA CIRUGÍA DE LA PALMA TIRA EL MACHETE PARA CORTAR UNA HOJA SECA EL MACHETE IMPACTA OTRA HOJA HACIÉNDOLE DESVIAR HACIA LA OREJA OCASIONÁNDOLE PERDIDA DE LA PARTE SUPERIOR DE LA OREJA DERECHA</t>
  </si>
  <si>
    <t>05EE2020742000100001575</t>
  </si>
  <si>
    <t>FEMENINO</t>
  </si>
  <si>
    <t>Auxiliar contable, financiero y cálculo de costos. </t>
  </si>
  <si>
    <t>Oficinas</t>
  </si>
  <si>
    <t>TRABAJADORA REFIERE QUE AL MOMENTO DE INTENTAR SENTARSE EN UNA SILLA DE OFICINA (CON RUEDAS), LA TRABAJADORA MUEVE LA POSICIÓN DE LA SILLA HACIA ELLA, PERO AL SENTARSE NO LA ASEGURA CON SUS MANOS GENERANDO ASÍ QUE LA SILLA SE DESLICE Y ELLA PIERDA EL EQUILIBRIO Y CAIGA AL PISO APOYANDO SU CUERPO EN SU BRAZO IZQUIERDO</t>
  </si>
  <si>
    <t>05EE2020742000100001603</t>
  </si>
  <si>
    <t>Trabajadores de maquinaria agrícola y forestal móvil </t>
  </si>
  <si>
    <t>Siendo aproximadamente las 11:20 am del día Viernes, 10 de Julio de 2020, en el sitio de torre 499, el Sr. Manuel de Jesus Luna Perez, cargo motosierrista, terminada la actividad de roceria y saliendo del sitio de trabajo, mientras bajaba una pequeña pendiente, se resabala y al caer, la motosierra que llevaba cargada en su hombro cae sobre su brazo derecho generando un golpe, de inmediato el trabajador es remitido al centro medico para su valoración. jl: 5+40am a 16+30 el trabajador se encontraba bajando un cerro refiere durante el trayecto se resbala , lastimándose la mano derecha por que la moto -sierra le cae encima , presenta dolor e inflamación</t>
  </si>
  <si>
    <t>05EE2020742000100001539</t>
  </si>
  <si>
    <t>Comercio al por menor de productos agrícolas para el consumo en establecimientos especializados, incluye el comercio de frutas pulpa y nueces, legumbres, leguminosas frescas y secas (arveja, frijol, garbanzo, entre otros), cereales, hortalizas, tubérculos y verduras en general, y demás productos agrícolas para el consumo, frescos y refrigerados.</t>
  </si>
  <si>
    <t>EL TRABAJADOR SE ENCONTRBA ARRIANDO UNA VACA DEL POTRERO HACIA EL CORRAL, LA VACA SE DEVUELVE SE VA SOBRE EL TRBAJADOR Y LO PISOTEA EN REPETIDAS OCASIONES OCASIONANDOLES GOLPE EN EL TOBILLO PRESENTA DOLOR, IMPEDIMENTO PARA APOYAR Y MOVILIZAR EL PIE.</t>
  </si>
  <si>
    <t>05EE2020742000100001665</t>
  </si>
  <si>
    <t xml:space="preserve">Actividades de hospitales y clínicas, con internación, incluye el servicio de personal médico general y especializado y paramédico en: servicios de apoyo diagnóstico: imagenología (rayos x, ecografía, TAC, RMN, gammagrafía, etcétera.) </t>
  </si>
  <si>
    <t>Trabajadores y asistentes sociales </t>
  </si>
  <si>
    <t>Corredores o Pasillos</t>
  </si>
  <si>
    <t>LA TRABAJADORA SOCIAL SE ENCONTRABA TRANSITANDO POR LOS PASILLOS DEL ARA DE SALUD MENTAL Y PISO UNA SUPERFICIE EN DESNIVEL Y SE LE DOBLO EL PIE Y CAYO OCASINANDOLE FUERTE DOLOR E HINCHAZÓN EN EL TOBILLO DEL PIE IZQUIERDO</t>
  </si>
  <si>
    <t xml:space="preserve">LOCATIVO - CAIDAS A NIVEL </t>
  </si>
  <si>
    <t>CAIDA A NIVEL - SE LE DOBLO EL PIE Y CAYO</t>
  </si>
  <si>
    <t xml:space="preserve">REALIZAR SEÑALIZACIÓN, CORREIR EL DESNIVEL </t>
  </si>
  <si>
    <t xml:space="preserve">CAPACITACIÓN DE AUTO CUIDADO Y SEÑALIZACIONES </t>
  </si>
  <si>
    <t>05EE2020742000100001681</t>
  </si>
  <si>
    <t>Transporte de carga por carretera, incluye todas las operaciones de transporte de carga por carretera. Se incluye el transporte de una gran variedad de mercancías tales como: Troncos, Ganado, Productos refrigerados, Carga pesada, Carga a granel, incluso el transporte en camiones cisterna de líquidos (ejemplo: la leche que se recoge en las granjas, agua, etcétera). Automóviles, Los servicios de transporte de desperdicios y materiales de desecho, sin incluir el proceso de acopio ni eliminación. Incluye el alquiler de vehículos de carga (camiones) con conductor.</t>
  </si>
  <si>
    <t>Trabajadores de servicios de transporte </t>
  </si>
  <si>
    <t>EL COLABORADOR MANIFIESTA: YO KENY MIGUEL TEQUIA VALENCIA IDENTIFICADO CON CC 1.065.655.466 MANIFIESTO LOS SUCESOS DEL ACCIDENTE LABORAL OCURRIDO EL 20/06/2020 EN LA SIGUIENTE DESCRIPCIÓN. APROXI. A LAS 3:30 PM ESTÁBAMOS EN REPARTO EN LA ZONA DEL BARRIO LOS FUNDADORES, (VALLEDUPAR, CESAR), LLEGAMOS A LA DIRECCIÓN DEL CLIENTE QUE ESPERABA UN TV LG, ESTE SE ENCONTRABA EN LA PARTE DE ATRÁS DEL FURGÓN CON MUCHA MERCANCÍA POR DELANTE, POR LO CUAL MI COMPAÑERO JHON GONZALEZ SE LE HIZO MUY DIFÍCIL DE SACAR, ENTONCES DECIDÍ AYUDARLO Y HACER LA ENTREGA EFECTIVA, AL MOMENTO DE TOMAR EL TV, Y ME DIRIGÍ A LA PARTE EXTERNA DEL FURGÓN, PISE EL ESCALÓN DE APOYO Y ME RESBALE, CAYENDO DE ESPALDA, INTENTE DAR MEDIO GIRO Y CAER APOYADO EN LAS MANOS, PERO EN LUGAR DE ESO, TODO EL PESO DE MI CUERPO CAYO EN MI MANO Y BRAZO DERECHO, CONTINÚE TRABAJANDO HASTA EL FINAL DE LA JORNADA LABORAL, AL FINAL DE LA TARDE ME DIRIGÍ A LA CLÍNICA, Y ME DX: FRACTURA EN LA EPÍFISIS SUPERIOR DEL RADIO DERECHO.</t>
  </si>
  <si>
    <t>05EE2020742000100001684</t>
  </si>
  <si>
    <t>Extracción de otros minerales metalíferos no ferrosos n.c.p., incluye la extracción de todos los minerales de metales no ferrosos (excepto níquel, uranio, torio), minerales de aluminio (bauxita), cobre, cromo, manganeso, plomo, zinc, estaño, ferroaleaciones (cobalto, molibdeno, tantalio, vanadio), antimonio, arsénico, bismuto, mercurio, plomo, selenio, titanio, tungsteno, tierras raras u otros minerales metalíferos no ferrosos incluso columbita y tantalita (coltán).</t>
  </si>
  <si>
    <t>SANTA ROSA DEL SUR</t>
  </si>
  <si>
    <t>EL TRABAJADOR REPORTA QUE SE ENCONTRABA OPERANDO EL MALACATE DEL FRENTE 121 Y EN LA OPERACIÓN UN
TORNILLO QUE SOSTIENE LA GUAYA LE ATRAPA LA MANO DERECHA OCASIONANDO UNA HERIDA A EXPOSICIÓN DE HUESO REPORTANDO TAMBIEN EL NO PODER MOVER EL DEDO MEÑIQUE DE LA MANO DERECHA</t>
  </si>
  <si>
    <t>05EE2020742000100001705</t>
  </si>
  <si>
    <t>Vendedores a través de medios tecnológicos </t>
  </si>
  <si>
    <t>LA PAZ</t>
  </si>
  <si>
    <t>EL TRABAJADOR SE ENCONTRABA REALIZANDO LA RUTA VIAJERA, CUANDO IBA VIA A LA PAZ, COLISIONO CON UNA VOLQUETA ORIGINANDO EL RESPECTIVO ACCIDENTE.</t>
  </si>
  <si>
    <t>CONDICIONES DE SSEGURIDAD - ACCIDENTE DE TRANSITO</t>
  </si>
  <si>
    <t xml:space="preserve">COLISION, IMPACTO CON UNA VOLQUETA </t>
  </si>
  <si>
    <t xml:space="preserve">CAPACITACIÓN DE SEGURIDAD VIAL </t>
  </si>
  <si>
    <t>ELABORE E IMPLEMENTE FORMATO PREOPERACIONAL DE LA MOTO ANTES DE INICAR LABORES</t>
  </si>
  <si>
    <t>05EE2020742000100001790</t>
  </si>
  <si>
    <t>La trabajadora se dispone a iniciar sus actividades diarias en la UCI PEDIATRICA Y NEONATAL se coloca las botas y gafas y al ir a buscar unos guantes de latex que utiliza debajo de los guantes de caucho para hacer la limpieza se enreda la punta de la bota con la pata de una silla que estaba cerca del sitio donde se encontraba la caja de guantes, y cae sobre el brazo derecho golpeandose en el codo causandole un fuerte dolor e imposibilidad de movimiento. trabajadora esta en sus labores entra a sacar unos guantes al salir se enreda en una silla cae y se golpea el brazo derecho presenta fuerte dolor y dificultad al movimiento</t>
  </si>
  <si>
    <t>05EE2020742000100001647
05EE2020742000100001542</t>
  </si>
  <si>
    <t>Comercio al por menor de alimentos, bebidas y tabaco en puestos de venta móviles, incluye venta de alimentos, bebidas y tabaco en puestos de venta y mercados.</t>
  </si>
  <si>
    <t>Conductores de camionetas y vehículos livianos </t>
  </si>
  <si>
    <t>BOSCONIA</t>
  </si>
  <si>
    <t>TRABAJADOR ISAI MARTINEZ (CONDUCTOR AL MOMENTO DEL ACCIDENTE) CON SU COMPAÑERO EDWIN BERDUGO SE ENCONTRABAN REALIZANDO RETORNO A LA CIUDAD DE VALLEDUPAR, CUANDO SIENDO APROXIMADAMENTE LAS 17:00 HORAS, EL VEHÍCULO SE SALE DEL CARRIL QUE CONDUCE LOS MUNICIPIOS DE BOSCONIA ¿ VALLEDUPAR Y COLISIONA CON ÁRBOL QUE CAUSA ATRAPAMIENTO DEL TRABAJADOR EN VEHÍCULO ASÍ COMO LESIONES MÚLTIPLES EN EL SR. ISAI MARTÍNEZ. ESTE, DE INMEDIATO RECIBE ATENCIÓN DE PRIMEROS AUXILIOS POR PARTE DE CAMILLEROS Y PARAMÉDICOS DE LA AMBULANCIA PARA SER TRASLADADO A UN CENTRO ASISTENCIAL Y RECIBIR ASISTENCIA MÉDICA POR PARTE DEL PERSONAL DE LA SALUD. SU COMPAÑERO EDWIN BERDUGO DE IGUAL FORMA ES TRASLADADO A UN CENTRO DE SALUD CON CONTUSIONES EN DIFERENTES PARTES DEL CUERPO.</t>
  </si>
  <si>
    <t>05EE2020742000100002007</t>
  </si>
  <si>
    <t>Actividades de arquitectura e ingeniería y otras actividades conexas de consultoría técnica, incluye  actividades de consultoría de arquitectura: diseño de edificios y dibujo de planos de construcción, planificación urbana y arquitectura paisajista,  diseño de ingeniería consultoría relativas a: maquinaria, procesos y plantas industriales, ingeniería civil, hidráulica y de tráfico, proyectos de ordenación hídrica, proyectos de ingeniería eléctrica sin presencia en las instalaciones  donde se desarrolla el proyecto (sin intervención directa en obras).</t>
  </si>
  <si>
    <t>Oficiales de la construcción de obra gruesa y afines no clasificados en grupos primarios (de­molición, reparación y mantenimiento de fachadas, armado de andamios, operados de-cons­trucción edificios de gran altura) </t>
  </si>
  <si>
    <t>BECERRIL</t>
  </si>
  <si>
    <t>ASFIXIA</t>
  </si>
  <si>
    <t>EL TRABAJADOR SE ENCONTRABA DENTRO DE LA EXCAVACIÓN COLOCANDO TUBERÍA, CUANDO LA EXCAVACIÓN SE DERRUMBÓ Y QUEDO ATRAPADO.</t>
  </si>
  <si>
    <t>05EE2020742000100002031</t>
  </si>
  <si>
    <t xml:space="preserve">Comercio al por mayor a cambio de una retribución o por contrata, incluye agentes dedicados a la venta de: materias primas agropecuarias, bebidas y tabaco; productos semiacabados textiles, prendas de vestir, pieles, casas de subasta al por mayor y comisionistas  y otros mayoristas que comercian en nombre y por cuenta de terceros;  actividades de las personas que ponen en contacto a vendedores y compradores y realizan transacciones comerciales en nombre de un ordenante (comprador), incluidas las realizadas por internet. </t>
  </si>
  <si>
    <t>EL DÍA 07 DE AGOSTO DEL 2020 SIENDO LAS 08:30AM LA PREVENDEDORA CLARA CUELLO GARCÍA SE ENCONTRABA REALIZANDO AL RUTA VL5306, SE DIRIGÍA AL CLIENTE LA GLORIA DE DIOS, Y SOBRE LA CRA 3 CON 27 DEL BARRIO VILLA CASTRO COLISIONA CON OTRA MOTO (DOMICILIARIO) CAYENDO AL SUELO CON LA MOTO DE INMEDIATO.</t>
  </si>
  <si>
    <t>05EE2020742000100001964</t>
  </si>
  <si>
    <t>Actividades combinadas de apoyo a instalaciones, incluye servicios de apoyo dentro de las instalaciones del cliente, limpieza general de interiores, mantenimiento, eliminación de basuras, envío de correspondencia, recepción. Servicios conexos a fin de facilitar el funcionamiento de las instalaciones. Las unidades clasificadas en esta clase proporcionan personal para la realización de estas actividades de apoyo, pero no participan en las actividades principales de los clientes ni son responsables de ellas. Incluye conserjes.</t>
  </si>
  <si>
    <t>Limpiadores de fachadas, deshollinadores. </t>
  </si>
  <si>
    <t>EL TRABAJADOR INFORMA QUE SE ENCONTRABA TERMINANDO DE REALIZAR LA BRIGADA DE ASEO Y RECOLECCIÓN DE RAMAS, EN ESA LABOR, PERDIÓ EL EQUILIBRIO, HALANDO LA RAMA Y AL MOMENTO DE CAER SE APOYO EN LA MANO DERECHA CAUSANDO LA FRACTURA</t>
  </si>
  <si>
    <t>05EI2020742000100000154</t>
  </si>
  <si>
    <t>Escolta, guardaespaldas </t>
  </si>
  <si>
    <t>VIOLENCIA</t>
  </si>
  <si>
    <t>Prestando el servicio de vigilancia el trabajador refiere que se disponía a abrir el portón para ingreso a funcionarios cuando lo sorprenden tres individuos y uno de ellos le disparó impactando en el hombro izquierdo.</t>
  </si>
  <si>
    <t>05EE2020742000100002247</t>
  </si>
  <si>
    <t>El trabajador sufrió fractura de peroné cuando se le dobló el pie después que se deslizó en el piso mientras caminaba hacia el camión que le correspondía operar.</t>
  </si>
  <si>
    <t>05EE2020742000100002285</t>
  </si>
  <si>
    <t>Silvicultura y otras actividades forestales, incluye la explotación de madera: plantación, replante, trasplante, aclareo y conservación de bosques y zonas forestadas, el cultivo de monte bajo y de madera para pulpa (pasta) y para leña.</t>
  </si>
  <si>
    <t>Trabajador forestal calificados y afines </t>
  </si>
  <si>
    <t>LA JAGUA DE IBIRICO</t>
  </si>
  <si>
    <t>VERSIÓN DEL TRABAJADOR ME ENCONTRABA EN MI LABOR DIARIA (REPIQUE DE RAMAS DE CACAO) CUANDO TIRE EL MACHETE Y SE ME QUEDO ENREDADO EN LA RAMA Y AL CAERSE ME CAYO EN EL ANTEBRAZO IZQUIERDA</t>
  </si>
  <si>
    <t>05EE2020742000100002287</t>
  </si>
  <si>
    <t>Actividades de asociaciones profesionales, incluye actividades de: asociaciones de especialistas que participan en actividades culturales, tales como asociaciones de escritores, pintores, artistas de diversos tipos, periodistas, etc., sociedades científicas, la academia de medicina y el colegio de abogados, las asociaciones en que los intereses de los miembros se centran principalmente en una disciplina científica, práctica profesional o campo técnico, tales como asociaciones de médicos, de juristas, de contadores, de ingenieros y arquitectos entre otros, asociaciones de vendedores y agentes de seguros  entre otros, difusión de información, establecimiento y fiscalización del cumplimiento de normas profesionales, representación ante organismos públicos y relaciones públicas de las asociaciones profesionales,</t>
  </si>
  <si>
    <t>Asesores financieros de inversiones </t>
  </si>
  <si>
    <t>29/08/202</t>
  </si>
  <si>
    <t>El día sábado 29 de agosto de 2020 aproximadamente a la 7:30 am el representante de ventas Cristian Eduardo Praga Betancur C.C. 10633950737 se dirigía de Bosconia(Lugar de residencia) hacia el municipio de la jagua de ibirico donde iniciaría su ruta, aproximadamente a 2.5 kilómetros en la vía san roque Bosconia kilómetro 84 el colaborador choca la parte trasera de un camión hino FC50, cae al piso y es auxiliado por el conductor del camión (Luis miguel Castiblanco) y de otras personas del sector, kilómetros atrás encuentra al colaborador Harold Gutierrez quien al ver su compañero se detiene auxiliarlo y observa que esta inconsciente y botando espuma por su boca (versión entregada por el testigo), las personas del sector llaman a la ambulancia quienes llegan y lo trasladan hacia la Clínica regional de especialista Sinais Vitais de Bosconia, allí confirman el deceso del colaborador.</t>
  </si>
  <si>
    <t>05EI2020742000100000157</t>
  </si>
  <si>
    <t>Versión del testigo: El día 13 de agosto de 2020 Siendo las 17:40 horas EL Sr. ROJAS LUIS CARLOS identificado con C.C. 1´065.982.089, Llega al puesto de trabajo GEOAMBIENTAL, ubicado en el corregimiento de Cuatro Vientos municipio del Paso Cesar y se dirije a pasar revista por las zonas del perímetro, encontrándose con el vigilante en turno ROYERO BELEÑO WILFRIDO identificado con C.C 85.446.681, alrededor de las 19:15 horas llegan al puesto 04 personas, 02 de ellos armados, el Sr. LUIS CARLOS ROJAS escucha un tiro de escopeta y observa al Sr. ROYERO BELEÑO WILFRIDO caer al piso seguido de escuchar seis disparos más. Al escuchar los impactos se tira al piso protegiendose debajo de un tractor estacionado y observa al Sr. ROYERO arrastrarse por el piso, el Sr. LUIS CARLOS ROJAS se levanta y le pide que lo dejen ayudar a su compañero, al observa que el compañero Royero Wilfrido estaba en un estado crítico y les pide que dejen trasladarlo al hospital, ellos le dan acceso pero le dicen que no sea al hospital del Paso Cesar porque la policia estaba cerca y no les quedaba tiempo para  abandonar el perímetro, trasladan al Sr Royero al hospital de Bosconia a la Clinica Sinais Vitais llegando sin signos vitales. Los hombres se quedaron en el puesto, se presentó el hurto de 1 computador y 4 celulares.</t>
  </si>
  <si>
    <t>05EI2020742000100000158</t>
  </si>
  <si>
    <t>Actividades de mensajería, incluye las actividades de recepción, clasificación, transporte y entrega de correo regular y paquetes y bultos por firmas que no operan bajo la obligación del servicio universal, así como las actividades de trámites y similares y servicios de entrega a domicilio.</t>
  </si>
  <si>
    <t>El contratista MARTIN DUQUE MENDOZ identificado con numero de cedula 12623978, quien desempeña el cargo de CONDUCTOR (CONTRATISTA), se encontrba haciendo la ruta de Valledupar - Cesar, en la cual se recorren los municipios de La paz, San diego, Agustin Codazzi, Becerril, La jagua de Ibirico, Chiriguana, Curumani, Pailitas, Tamalameque, Pelaya y La gloria; transitando en la Van de carga Chevrolet N300 de placas WCY 919 de color blanco, por el corregimiento La palmita - La jagua de ibirico Cesar, se le atraviesa un semoviente (vaca) y por evitar atropellarlo se sale de la via lo que ocasiona que la van se estrelle contra un arbol y se voltee hacia el lado derecho, generando que el contratista se golpee los brazos, las piernas y la cabeza.</t>
  </si>
  <si>
    <t>05EE2020742000100002340</t>
  </si>
  <si>
    <t>CHIRIGUANÁ</t>
  </si>
  <si>
    <t>El día 5 de septiembre siendo aproximadamente la 1:45 pm, el señor Efrain se encontraba haciéndo el montaje de una llanta de la grúa, cuando está se desprende y sale proyectado el aro (este asegura el rin a la rueda) golpeándole el costado izquierdo de la cara, generando una herida abierta</t>
  </si>
  <si>
    <t>05EE2020742000100002331
05EE2020742000100002446</t>
  </si>
  <si>
    <t>EXPOSICION O CONTACTO CON SUSTANCIAS NOCIVAS O RADIACIONES</t>
  </si>
  <si>
    <t>EL DIA 28 DE AGOSTO A LAS 15:37 PM EN EL CENTRO DE PRODUCCION SUNAMITA, EL SEÑOR LUIS ALBERTO MEZA RICARDO IDENTIFICADO CON CEDULA 15668950 CODIGO INTERNO 24237 CON CARGO MECANICO SOLDADOR, MANISFESTO QUE SE ENCONTRBA REALIZANDO SOLDADURA DE UNOS TUBOS METALICOS EN EL AREA DE ALMACENAMIENTO DE ASFALTO POSICIONADO DEBAJO DEL TANQUE QUE SE ENCONTRABAN ALIMENTANDO, EL SEÑOR HUGO MEDINA ESTABA DESCARGANDO BITUMEN MEZCLA ASFALTICA LA CUAL TIENE UNA TEMPERATURA APRIXIMADA DE 150 GRADOS CENTIGRADOS POR MEDIO DE UNA MANGUERA DE 4 PULGADAS DESDE EL TRACTO CAMION HASTA EL TANQUE DE ALMACENAMIENTO, EL BITUMEN QUE ESTABA DENTRO DEL TANQUE SE ENCONTRBA A 120 GRADOS CENTIGRADOSY EL QUE INGRESABA SE ENCONTRABA A 150 GRADOS CENTIGRADOS, AL INTEGRARSE LAS DOS MEZCLAS SE HIZO EBULLICION SALIENDO BITUMEN POR LA TAPA SUPERIOR DEL TANQUE CAYENDOLE AL TRABAJADOR SOBRE EL CASCO, CAMISA Y CUELLO PARTE POSTERIOR, CUSANDOLE QUEMADURA, SINTIO ARDOR SE LE PRESTARON LOS PRIMEROS AUXILIOS.</t>
  </si>
  <si>
    <t>05EE2020742000100002652</t>
  </si>
  <si>
    <t>EL DIA 7 DE SEPTIEMBRE DE 2020 A LA 7:10 AM EN EL TRAMO 1 HITO 3B, EL SEÑOR JOSE GUILLERMO RODRIGUEZ MERCADO IDENTIFICADO CON CC 77102458 Y CODIGO INTERNO 23457 QUIEN SE DESEMPEÑABA EN EL CARGO DE RASTRILLERO AREA ASFALTO, MANIFESTO QUE SE DISPONIA A DESAYUNA , CAMINO A BUSCAR EL CASCO DE SEGURIDAD DESDE EL PUESTO DE SOMBRA HASTA DONDE ESTABA UBICADA LA FINISHER CODIGO INTERNO 710-08, DE REGRESO AL PUNTO DE SOMBRA SE DESPLAZO POR TALUD SE RESBALO Y AL CAER POSICIONO SUMANO IZQUIERDA COMO PUNTO DE APOYO, SINTIENDO UN FUERTE DOLOR A LA ALTURA DE LA MUÑECA (IZQUIERDA) INFORMO A SU JEFE INMEDIATO Y LE PRESTARON LOS PRIMEROS AUXILIOS POR PARTE DEL PERSONAL DE SALUD.</t>
  </si>
  <si>
    <t>05EE2020742000100002614</t>
  </si>
  <si>
    <t>SEGÚN VERSIÓN DEL COLABORADOR:"MUY BUENOS DIAS, MI NOMBRE ES FABIAN STEVEN RODRIGUEZ MUÑOZ, NUMERO DE CEDULA 1065898501, ME ENCONTRABA EN LA ZONA DE DESPACHO HACIENDO EL PUESTO DE CHIVEO, EN EL MOMENTO QUE DESPLAZO HACIA LA ESTERILIZADORA A BUSCAR EL CUCHILLO ME DESLIZO Y CAI IMPACTANDO MI CABEZA CONTRA EL PISO EN LA PARTE DERECHA A LA ALTURA DE LA CIEN".</t>
  </si>
  <si>
    <t>05EE2020902001100002654</t>
  </si>
  <si>
    <t>Actividades de apoyo a la agricultura, las actividades agrícolas a cambio de una retribución o por contrata, incluye las actividades agrícolas como: acondicionamiento de terrenos, tratamiento de cultivos, plantación o siembra de cultivos, transplante de arroz, cosecha, poda de árboles frutales y viñas.</t>
  </si>
  <si>
    <t>TRAUMA SUPERFICIAL</t>
  </si>
  <si>
    <t>ESFUERZO EXCESIVO O FALSO MOVIMIENTO</t>
  </si>
  <si>
    <t>SE ENCONTRBA EL OPERARIO DE CAMPO REALIZANDO LABORES DE COSECHA COMO CORTADOR, CUANDO AL CORTAR HOJA DE PALMA, ESTA TENIA PRECIONADA LA PUNTA DE OTRA HOJA DE PALMA, Y ESTA LE GOLPEA LA VISTA DERECHA, LO CUAL LE GNERA FASTIDIO Y DOLOR, CONTINUA CON LA JORNADA LABORAL, ESTO SUCEDIO EN EL SECTOR PARAISO.</t>
  </si>
  <si>
    <t>No se tuvo precaucion al momento de realizar labor</t>
  </si>
  <si>
    <t>capacitar al personal trabajador los riesgos y precauciones que deben tomar</t>
  </si>
  <si>
    <t>Implementar el SGSST</t>
  </si>
  <si>
    <t>05EE2020742000100002650</t>
  </si>
  <si>
    <t>El trabajador Alejandro Castro Castro, identificado con cc 15171147, quien se desempeñaba como supervisor de seguridad motorizado, mientras realizaba su labor habitual de supervisión de puestos de trabajo, y quien se desplazaba por la Cll 21 con Cra 18c de Valledupar es embestido por una ambulancia que omite la señal de pare y que al impactarlo le ocasiona múltiples lesiones al trabajador.
Fue traslado a un centro asistencial y mientras recibía atención medica fallece.</t>
  </si>
  <si>
    <t>05EE2020742000100002709</t>
  </si>
  <si>
    <t>El trabajador asignado a la empresa PARMALAT COLOMBIA LTDA., en el cargo DESARROLLADOR INDIRECTOS, encontraba
realizando una visita al cliente Mariela Valenzuela Aroca en el centro de la ciudad de Valledupar, luego de terminar la atención al cliente, se  dirigía en su vehículo (una motocicleta Suzuki Gixxer de placa HNH50E) con dirección a su residencia en la Calle 23 # 18D-78. A eso de la 1:45 Pm, en la intersección Carrera 28A # 20A-44 el señor Nelson manifiesta que iba por su carril, cuando de repente un taxi no realizó la escuadra correspondiente y él por no chocar de frente con el vehículo, realizó una maniobra de ZigZag y frenó inmediatamente pero chocó con el bordillo de la calzada. Posterior al choque el individuo reposa sobre el pavimento recibiendo un fuerte golpe en el rostro, el cual le ocasiona una contusión en el ojo, laceraciones en la parte derecha de la cara y golpe en el pómulo derecho. Como consecuencia del golpe, el señor queda inconsciente y a eso de las 2:30 Pm despierta en la clínica desorientado preguntado sobre lo sucedido, las enfermeras que lo estaban atendiendo le refieren que se encuentra en la clínica Santa Isabel dirección</t>
  </si>
  <si>
    <t>Físico</t>
  </si>
  <si>
    <t>NO EXISTEN CAUSAS PORQUE EL ACCIDENTE FUE CATALOGADO COMO DE ORIGEN COMUN</t>
  </si>
  <si>
    <t>NO EXISTEN MEDIDAS PREVENTIVAS PORQUE EL ACCIDENTE FUE CATALOGADO COMO DE ORIGEN COMUN</t>
  </si>
  <si>
    <t>CAPACITACION EN SEGURIDAD VIAL</t>
  </si>
  <si>
    <t>05EE2020742000100002926</t>
  </si>
  <si>
    <t>ASTREA</t>
  </si>
  <si>
    <t>EMPLEADO CARLOS CAMACHO GUISSA IDENTIFICADO CON CC 11254426 QUIEN SE DESEMPEÑA COMO CONDUCTOR DE VEHICULO AMBULANCIA, NO REFIERE SINTOMATOLOGIA ASOCIADA, SE INDICA REALIZACION DE PRUEBA PCR PARA SARS COV 2 POR TENER CONTACTO CON COMPAÑERO</t>
  </si>
  <si>
    <t>05EE2020742000100002900</t>
  </si>
  <si>
    <t>Construcción de edificios residenciales, incluye la construcción de todo tipo de edificios residenciales, casas y edificios, montaje de cubiertas metálicas, puertas, ventanas, construcciones prefabricadas, reforma o renovación de estructuras residenciales existentes.</t>
  </si>
  <si>
    <t>SAN MARTÍN</t>
  </si>
  <si>
    <t>Siendo las 1:45 pm aproximadamente realizando la actividad de verificación de la cabina del turbo el cual tiene asignado el trabajador, el mecánico solicita la ayuda al señor sergio conductor del vehículo, para revisar una falla mecanica reportada por el conductor. El peso de la cabina les gana descendiendo causando en el trabajador atrapamiento y amputacion del dedo anular de la mano izquierda</t>
  </si>
  <si>
    <t>05EE2020742000100003035</t>
  </si>
  <si>
    <t>Comercio al por mayor de productos químicos básicos, cauchos y plásticos en formas primarias y productos químicos de uso agropecuario, incluye plaguicidas y otros productos químicos de uso agropecuario, productos químicos orgánicos e inorgánicos básicos, gases industriales, oxígeno en pimpinas para uso industrial y humano, extractos tintóricos y curtientes, colas químicas (pegamentos), metanol, bicarbonato sódico, sal industrial, ácidos y azufres entre otros.</t>
  </si>
  <si>
    <t>Profesionales en políticas de administración </t>
  </si>
  <si>
    <t>CONMOCIÓN O TRAUMA INTERNO</t>
  </si>
  <si>
    <t>El día 21 de octubre de 2020, siendo aproximadamente las 2:00 p.m. el trabajador Edis Alfredo Lengua Pedrozo (QEPD), identificado con CC. 12644981, se disponía a supervisar el trabajo de mantenimiento del tractor agrícola en servicio de la empresa el cual, de acuerdo a versión de testigo, se estaba realizando por personal externo y que minutos antes había sido intervenido por el mecánico encargado del proceso, que no  se encontraba en el lugar de los hechos, presuntamente el trabajador ingresa debajo del tractor a la altura de la caja de velocidades, la cual estaba siendo sostenida por un gato hidráulico tipo botella (se desconoce la capacidad y estado del mismo), de forma repentina por alguna razón desconocida, la parte del tractor que estaba siendo sostenida por el gato hidráulico cae mientras el trabajador aún se encuentra debajo, cayendo directamente sobre la humanidad del trabajador (peso aproximado más de 1 tonelada), impactando directamente el tórax y la cabeza, causándole la muerte unos minutos más tarde luego de ser auxiliado por las personas que se encontraban cerca al lugar de los hechos.</t>
  </si>
  <si>
    <t>05EE2020742000100003089</t>
  </si>
  <si>
    <t>Trabajadores de los cuidados personales en servicios de salud, auxiliares del área de la salud. </t>
  </si>
  <si>
    <t xml:space="preserve">la trabajadora se aproximaba a la puerta del quirófano cuando el camillero entra con unos insumos en la camilla abriendo la puerta intempestivamente sin saber que la trabajadora se encontraba allí golpeándola con la puerta en el codo derecho, la trabajadora continua con sus labores sintiendo dolor que va en aumento con el paso del tiempo. en el día de hoy 23/10/2020 como no ha cedido el dolor se realiza radiografía particular y presenta fractura de supracondilia. jornada laboral 19+00 a 07+00  la trabajadora informa que se encontraba en la puerta del quirofano cuando un compañero ingresa a dejar insumos a lo que ingresa tira la puerta y le golpea el codo derecho , continua con sus labores y siente dolor , el dia de hoy 23/10/2020 como no a sedido el dolor se realiza radiografia particular y presenta fractura de supracondilia </t>
  </si>
  <si>
    <t>05EE2020742000100002986</t>
  </si>
  <si>
    <t>Construcción de edificios no residenciales, incluye montaje de cubiertas metálicas, puertas, ventanas y demás elementos metálicos.</t>
  </si>
  <si>
    <t>Conductores de camiones y vehículos pesados </t>
  </si>
  <si>
    <t>EL TRABAJADOR PARQUEO SU VOLQUETA EN EL PARQUEADERO DE LA EMPRESA Y CUANDO BAJO DE LA CABINA RESBALO Y AL CAER PUSO SU MANO PARA APOYARSE CAUSÁNDOLE UNA FRACTURA DEL RADIO DE LA MUÑECA DE LA MANO DERECHA. CARGO: CONDUCTOR DE DOBLE TROQUE</t>
  </si>
  <si>
    <t>05EE2020742000100003253</t>
  </si>
  <si>
    <t xml:space="preserve">Pompas fúnebres y actividades relacionadas, se incluye la preparación de los muertos para el entierro o la cremación, embalsamamiento y los servicios mortuorios. </t>
  </si>
  <si>
    <t>Personal de servicios funerarios y embalsamadores </t>
  </si>
  <si>
    <t>EL DÁ 04 DE NOVIEMBRE DE 2020 A LA 10:30 AM LA FUNCIONARIA SE ENCONTRBA MANEJANDO SU MOTOCICLETA PARA DIRIGIRSE A LA EMPRESA PUNTO GRAFICO, IBA A PARQUERA CUANDO EN LA CARRETERA SE ENCONTRO UNA PIEZA DE MOTO TIRADA, LA CUAL NO LOGRO ESQUIVAR YA QUE ES UNA AVENIDA TRANSITADA POR LO QUE LA RUEDA DELANTERA DE LA MOTO RESBALO Y LA FUNCIONARA CAYO DEL LADO DERECHO DE SU CUERPO GOLPEANDOSE EL HOMBRO DERECHO, LA MANO Y LA CABEZA.</t>
  </si>
  <si>
    <t>COLISION, IMPACTO CON UNA PIEZA DE MOTO TIRADA Y NO PUDO ESQUIVAR</t>
  </si>
  <si>
    <t>05EE2020742000100003318</t>
  </si>
  <si>
    <t>Operarios de la elaboración de productos lácteos </t>
  </si>
  <si>
    <t>EL DÍA 8/11/2020 SIENDO LAS 4 AM, EL COLABORADOR CARLOS ALBERTO GUETTE OCHOA IDENTIFICADO CON LA CC 77187630 SE ENCONTRABA REALIZANDO LABORES DE SUPERVISOR EN ÁREA DONDE SE ENCUENTRA UBICADA LA MAQUINA ULTRAPASTERIZADORA, DEBIDO A QUE ESTABA TENIENDO PROBLEMAS PARA REALIZAR LA ESTERILIZACIÓN. DESPUÉS DE VARIOS INTENTOS Y CONSULTAS, SE DECIDE VERIFICAR EL ESTADO DEL FLUJOMETRO PARA DESCARTAR QUE EL EQUIPO PRESENTARA MALA SEÑAL. COMO PROCEDIMIENTO SE APAGA EL EQUIPO Y SE LE EVACUA EL AGUA DE SU INTERIOR, LUEGO EL TRABAJADOR LE SUELTA LA ABRAZADERA QUE SUJETA EL FLUJOMETRO, AL PASAR 10 SEGUNDOS LA MAQUINA EXPULSA AGUA CALIENTE QUE NO HABÍA EXPULSADO COMPLETAMENTE DE SU INTERIOR Y LE CAE AL TRABAJADOR EN LA PARTE SUPERIOR DE LA CABEZA, BRAZO DERECHO Y LA ESPALDA.</t>
  </si>
  <si>
    <t xml:space="preserve">NO USAR ELEMENTOS DE PROTECCIÓN, POSICION INADECUADA PARA REALIZAR LA LABOR, FALTA DE ATENCIÓN, REALIZACION DE ACTIVIDAD , FALLA DE SISTEMAS DE ALARMA QUE INDIQUEN QUE EL AGUA CALIENTE HA SIDO EXPULSADA COMPLETAMENTE, EXPOSICIÓN A CONTACTO CON AGUA CALIENTE, REALIZAR LA LABOR DE FORMA INSEGURA, NO CERCIORARSE DE QUE LA MAQUINA ESTE COMPLETAMENTE VACIA, AUSENCIA DE PROCEDIMIENTO QUE DESCRIBA LA MANERA CORRECTA DE OPERAR LA MAQUINA, NO SE IDENTIFICA MANTENIMIENTO PREVENTIVO, DESARROLLO DE UNA FUNCIÓN SIN LA CAPACITACIÓN PERTINENETE </t>
  </si>
  <si>
    <t>REALIZAR CAPACITACIONES RELACIONADAS A LA BAJA PERSEPCIÓN, DEL RIESGO Y USO DE EPP, DISEÑO DEL PROCEDIMIENTO DE TRABAJO SEGURO PARA LA ACTIVIDAD DE ESTERILIZACIÓN DE MAQUINA DE ENVASADO ASEPTICO, SOCIALIZACIÓN DEL PROCEDIMIENTO DE TRABAJO SEGURO PARA LA ACTIVIDAD DE ESTERILIZACIÓN DE MAQUINA DE ENVASADO ASEPTICO, ACTUALIZACIÓN Y DIVULGACIÓN DE PELIGROS DE LA MATRIZ DE IDENTIFICACIÓN DE PELIGROS Y EVALUACIÓN DEL RIESGO, IMPLEMENTACIÓN DE CONTROL DE INGENIERIA PARA LA REVISIÓN DE LA MAQUINA ESTERILIZADORA, SEGUIMIENTO E INSPECCIONES SEMANALES SOBRE EL FUNCIONAMIENTO DEL EQUIPO, REFUERZO DE LA POLITICA DE USO DE LOS EPP Y SEÑALIZACIÓN DE PANEL DE OBLIGACIÓN PARA USO CORRECTO DE EPP, SEÑALIZACIÓN PREVENTIVAS EN AREAS SUPERFICIALES CALIENTES O GENERACIÓN DE VAPOR</t>
  </si>
  <si>
    <t>IMPLEMENTACIÓN Y EXIGENCIA DEL USO DE LOS EPP, MANTENIMIENTO A LA MAQUINARIA, CON IMPLEMENTACIÓND E MANUALES DE USO, CAPACITACION A LOS TRABAJADORES EN RIESGOS</t>
  </si>
  <si>
    <t>05EE202074200010000331</t>
  </si>
  <si>
    <t>Extracción de piedra, arena, arcillas comunes, yeso y anhidrita, incluye las actividades propias de las explotaciones de tipo empresarial, es decir, los procesos de extracción, arranque, acumulación y cargue del producto arcilloso.</t>
  </si>
  <si>
    <t>Parqueaderos</t>
  </si>
  <si>
    <t>A las 2:40 de la tarde del día 27 de octubre del 2020 el operario de mixer Geyner Luis Tamara Valera identificado con C.C. 77.183.428 se dirigia al área de parqueadero a realizar la limpieza diaria de su vehiculo. Al terminar de realizar la tarea a las 3:00pm el operario desciende de la cabina y resbala al bajar del estribo, al caer su cuerpo cayó sobre la muñeca derecha ocasionando una fractura.</t>
  </si>
  <si>
    <t>05EE2020706808100002712</t>
  </si>
  <si>
    <t xml:space="preserve">Comercio al por mayor de productos alimenticios, incluye ventas de frutas, legumbres y hortalizas, productos lácteos, huevos y productos de huevos, aceites y grasas comestibles, productos de confitería, panadería y productos farináceos, café transformado, té, cacao y chocolate y especias, salsas, y otros preparados alimenticios. </t>
  </si>
  <si>
    <t>Vendedores ambulantes de alimentos preparados para consumo inmediato </t>
  </si>
  <si>
    <t>siendo las 15:10 del dia 04 de noviembre de 2020, se encontraba la empleada jennyfer paola alvernia navarro REALIZANDO SU JORNADA LABORAL, desplazandose en su motocicleta con placas VXV-67C, desde el municipio de san alberto con destino al municipio de aguachica en la entrada del puente la torcoroma, cuando se encontró con un bache a la altura del puente ocasionando la perdida del control de la motocicleta y cayendo al pavimento, esta caída le ocasionó una fractura en LA MUÑECA izquierdA y algunas laceraciones en sus piernas.</t>
  </si>
  <si>
    <t>05EE2020742000100003463</t>
  </si>
  <si>
    <t xml:space="preserve">Actividades ejecutivas de la administración pública, incluye el desempeño de las funciones gubernamentales de carácter ejecutivo, desarrolladas por los órganos y organismos centrales, regionales y locales.  </t>
  </si>
  <si>
    <t>EL TRABAJADOR SE ENCONTRABA DESDE SU CASA TRABAJANDO, CUANDO A LEVANTARSE DEL PUESTO DEL COMPUTADOR SE ENREDO CON LOS CABLES,EL CUAL PRODUCE UNA CAÍDA Y AFECTADO EL TOBILLO DERECHO DOLOR Y INFLAMACIÓN.</t>
  </si>
  <si>
    <t xml:space="preserve">
05EE2020742000100003468</t>
  </si>
  <si>
    <t xml:space="preserve">Actividades de agencias de cobranza y oficinas de calificación crediticia, incluye cobro de cartera; el cobro de cantidades adeudadas y la entrega de esos fondos a los clientes, como servicios de cobro de facturas o de deudas. </t>
  </si>
  <si>
    <t>Analistas financieros </t>
  </si>
  <si>
    <t>EL COLABORADOR FRANCISCO ALBERTO SALCEDO URBINA IDENTIFICADO CON EL NUMERO DE CÉDULA 1065571970, SE ENCONTRABA DESPLAZÁNDOSE DE MZ 81 CZ 10 UB MARIA PAULA A MZ 48A CS 3 UR, EL COLABORADOR INFORMÓ QUE AL MOMENTO DE ESQUIVAR UN HUECO FRENÓ Y SE DESLIZO LA LLANTA DELANTERA POR LA ARENILLA DEL CAMINO, DEBIDO A QUE EL DÍA ANTERIOR HUBIERON PRECIPITACIONES DE AGUA, ESTE DESLIZAMIENTO LE OCASIONÓ RASPONES E LA RODILLA, BATATA Y CODO IZQUIERDO, ASÍ MISMO UN GOLPE EN EL MUSLO IZQUIERDO, AL IGUAL QUE GOLPE EN LA MUÑECA DERECHA DÁNDOLE COMO CONSECUENCIA UNA FISURA EN LA PUNTA DEL RADIO Y ESCAPOIDE.</t>
  </si>
  <si>
    <t>05EE2020741100000026462</t>
  </si>
  <si>
    <t>Siendo aproximadamente las 2:00 pm del día viernes 31 de Julio de 2020, en el sitio de torre 501, el Sr. Juan Manuel Osorio Mora, cargo oficial II, se encontraba realizando la actividad de montaje, al momento de pasar la estructura por encima de la guaya para incrustar el bajante con el montante, el bajante golpea la guaya y este a su vez ocasiona un golpe en el dedo medio de la mano derecha de trabajador, generando una herida, de inmediato se prestan los primeros auxilios y es remitido al centro medico para su atención.</t>
  </si>
  <si>
    <t>05EE2020742000100003685</t>
  </si>
  <si>
    <t>Elaboración de otros productos alimenticios n.c.p., incluye la preparación y expendio de comidas preparadas tales como: empanadas, bolis, buñuelos, perros calientes, arepas, chorizos, etcétera, de forma artesanal, siempre que estos sean vendidos a un agente comercial o un tercero.</t>
  </si>
  <si>
    <t>EL DÍA 14 DE NOVIEMBRE SIENDO LAS 11:25 A,M . EL TRABAJADOR EDWIN JOSE ORTIZ RONDON IDENTIFICADO CON LA CÉDULA DE CIUDADANÍA CC. 1065571487 DE LA CIUDAD DE VALLEDUPAR, SE ENCONTRABA REALIZANDO SUS LABORES DE FABRICACIÓN DE QUESO, DENTRO DE LA CUAL SE SE CONTEMPLA LA ACTIVIDAD DE RETIRAR LOS RESIDUOS DE QUESOS QUE VA DEJANDO LA MAQUINA DURANTE EL PROCESO DE HILADO DE LA MASA. EN EL MOMENTO EN EL QUE EL TRABAJADOR REALIZABA ESTA LABOR SU BRAZO IZQUIERDO TUVO CONTACTO CON EL VAPOR SALIENTE DE LA MAQUINA, GENERÁNDOLE UNA LESIÓN EN LA PARTE SUPERIOR DEL ANTEBRAZO IZQUIERDO.</t>
  </si>
  <si>
    <t>05EE2020742000100003445</t>
  </si>
  <si>
    <t>Trabajadores con máquinas para elaborar alimentos y productos afines </t>
  </si>
  <si>
    <t>Seiendo las 6:00 a.m. del dia jueves 19 de noviembre el colaborador se encontraba en el área de empaque aséptico de UHT, en la máquina ESSIA#!, boca A halando el plástico para sacar las mangas y realizar un fluchy, introduce la mano derecha para coger el plástico, estando la máquina parada y en este momento se activa la prensa horizontal aplastando los dedos corazón y anular, causando quemadura en la primera falange de ambos dedos, se remite a ips para atención médica.</t>
  </si>
  <si>
    <t>05EE2020742000100003739</t>
  </si>
  <si>
    <t>Actividades de las compañías de financiamiento, incluye la captación de recursos mediante depósitos a término, con el objeto primordial de realizar operaciones activas de crédito para facilitar la comercialización de bienes y servicios y realizar operaciones de arrendamiento financiero o leasing.</t>
  </si>
  <si>
    <t>SEGUN AVISOS DE PRENSA, EL VIERNES 27 DE NOVIEMBRE EN HORAS DE LA NOCHE O EL SABADO 28 DE NOVIEMBRE EN HORAS DE LA MADRUGADA, EN EL TRAYECTO VIAL AGUACHICA -
MATA, EL TRABAJADOR SUFRE UN ACCIDENTE DE TRANSITO</t>
  </si>
  <si>
    <t>05EE2020742000100003784</t>
  </si>
  <si>
    <t>COLABORADORA QUIEN SE DIRIGÍA EN SU MOTOCICLETA SUZUKI VIVA R DE PLACAS AWI88C RUMBO A LA OFICINA DESPUÉS DE VISITAR UNA CLIENTE, CUANDO EN LA ESQUINA DE LA CARRERA 9 CON CALLE 16 A UNA CUADRA DE LA OFICINA CREZCAMOS VALLEDUPAR UNA MOTO QUE SE DESPLAZABA POR LA CALLE 16 OMITE EL PARE Y CHOCA A LA COLABORADORA POR EL LADO IZQUIERDO HACIENDO QUE ELLA CAIGA DE LA MISMA GOLPEANDOSE EN DIFERENTES PARTES DEL CUERPO. SUS COMPAÑEROS DE TRABAJO AL SER ALERTADOS DEL HECHO SALEN Y LE PRESTAN LOS PRIMEROS AUXILIOS Y LA REMITEN EN AMBULANCIA AL CENTRO MÉDICO EN DONDE ES ATENDIDA.</t>
  </si>
  <si>
    <t>05EE2020742000100003614</t>
  </si>
  <si>
    <t>Fabricación de maquinaria agropecuaria y forestal, incluye la fabricación de maquinaria y máquinas utilizadas en la agricultura, la horticultura y la silvicultura, la reparación de maquinaria e implementos agrícolas entre ellos: tractores, remolques o semirremolques, máquinas para la recolección, cosecha o trilla, sierras de cadena o motosierras, desmotadoras de algodón, segadoras, para preparar los suelos, plantar y abonar los cultivos, incluso arados, gradas, desbrozadoras, binadoras, sembradoras, esparcidoras de estiércol, aclaradoras, etc., autopropulsadas o no. Se incluye la maquinaria de tracción animal.</t>
  </si>
  <si>
    <t>SAN DIEGO</t>
  </si>
  <si>
    <t>EL TRABAJADOR SE ENCONTRABA EN LA FINCA CAMINO A LA CASA SOBRE LA MULA YA QUE ESTABA RECOGIENDO EL GANADO,DE REPENTE LA MULA SE ASUSTA SIN RAZÓN APARENTE, EMPIEZA A BRINCAR Y PARTE LA CINTA DE LA SILLA OCASIONANDO QUE EL TRABAJADOR SE CAIGA DE RODILLAS, GENERANDO DOLOR E INFLAMACIÓN EN LA RODILLA IZQUIERDA</t>
  </si>
  <si>
    <t>05EE2020742000100003828</t>
  </si>
  <si>
    <t>Cultivo de palma para aceite (palma africana) y otros frutos oleaginosos esta clase incluye el cultivo de frutos oleaginosos, como: cocos, olivas (aceitunas), entre otros.</t>
  </si>
  <si>
    <t xml:space="preserve">EL TRABAJADOR SE ENCONTRABA SALIENDO DE BOSCONIA CON SU MEDIO DE TRANSPORTE MOTO, SALE COMO OBJETO DE REALIZAR SU LABOR FUMIGACION EN LA HACIENDA EL DIAMANTE LUGAR DONDE LABORA, AL LLEGAR AL CORREGIMIENTO DE LOMA COLORADA SE COMUNICA VÍA TELEFÓNICA CON LA PERSONA ENCARGADA DEL EQUIPO DE FUMIGACION Y ESTE LE MANIFIESTA QUE NO SE PUEDE REALIZAR LA FUMIGACION POR QUE EL EQUIPO NO ESTA APTO. EL PERMANECE EN EL CORREGIMIENTO DE LOMA COLORADA Y AL REGRESAR PARA SU CASA TRASLADÁNDOSE EN LA MOTO DE SU PROPIEDAD SUFRE UN FATAL ACCIDENTE DONDE PIERDE LA VIDA. </t>
  </si>
  <si>
    <t>05EE2020742000100003732</t>
  </si>
  <si>
    <t xml:space="preserve">Procesamiento y conservación de carne y productos cárnicos, incluye el funcionamiento de plantas de beneficio que realizan actividades de sacrificio de animales, tales como: res, cerdo, aves, oveja, cabra, conejo y otros animales. </t>
  </si>
  <si>
    <t xml:space="preserve">EL TRABAJADOR SE ENCONTRABA REALIZANDO EL ASEO DESPUÉS DEL PROCESO PRODUCTIVO CON AGUA CALIENTE, ESTA SALPICA OCASIONANDO QUEMADURAS EN EL LADO IZQUIERDO DE LA CARA, PRESENTANDO DOLOR y CAMBIO DE COLORACIÓN. CARGO: AUXILIAR DE PRODUCCIÓN </t>
  </si>
  <si>
    <t>05EE2020742000100003850</t>
  </si>
  <si>
    <t>EL PASO</t>
  </si>
  <si>
    <t>SIENDO LAS 3:45AM DEL 11 DE DICIEMBRE DE 2020 FUE DEJADO EN EL PUESTO CODIGO 15 EN LA TALANQUERA DE CONTROL DE INGRESO Y SALIDA VEHICULAR DE LA MINA PRIBBENOW A LA MINA EL DESCANSO DE LAS INSTALACIONES DEL CLIENTE DURMMOND LTD AL COLABORADOR OBER DEL CRISTO BUELVAS ARRIETA PARA INICIO DE SERVICIO, TRANSCURRIDAS LAS 3:52 AM EL COORDINADOR DE OPERACIONES OSWAL CORTES (C.C. 88220522) LO ENCONTRÓ TENDIDO EN EL PISO CON UNA HERIDA EN LA CABEZA. INMEDIATAMENTE REPORTÓ LA NOVEDAD, PRESTÓ LOS PRIMEROS AUXILIOS, TRASLADÓ AL COLABORADOR A LA CLINICA MARY BAU EN EL CORREGIMIENTO DE LA LOMA CESAR, DONDE FUE ATENDIDO POR EL PERSONAL MÉDICO Y POSTERIORMENTE CONFIRMARON SU FALLECIMIENTO. lOS HECHOS ESTAN SIENDO INVESTIGADOS POR LA AUTORIDAD COMPETENTE.</t>
  </si>
  <si>
    <t>05EE2020742000100003851</t>
  </si>
  <si>
    <t>Extracción de hulla (carbón de piedra), incluye la explotación del mineral por el método de licuefacción, al igual que los procesos de beneficio como el lavado, el cribado (tamizado), la clasificación, la pulverización u otras actividades propias de la minería, la gasificación del carbón in situ.</t>
  </si>
  <si>
    <t>Soldadores y oxicortadores </t>
  </si>
  <si>
    <t xml:space="preserve">se encontraba en haciendo una fabricación de una caja metálica para meter una bomba, en el cual esta haciendo un corte con la pulidora y esta se le partió el disco lo que genera impacto y herida en el 5to dedo de la mano izquierda presenta dolor herida profunda y con bastante sangrado
informa que solicita direccionamiento en valledupar ya que el afiliado lo llevan en el carro informa nelson torrejano ///supervisor seguridad industrial sst ..sandy acevedo </t>
  </si>
  <si>
    <t>05EE2020742000100003865</t>
  </si>
  <si>
    <t>EL TRABAJADOR SE ENCONTRBA EN LABORES DE COSECHA (AUXILIAR), TRANSITABA POR DENTRO DEL LOTE, SE ENREDA CON UN BEJUCO Y CAE AL PISO OACASIONANDOSE TORCEDURA EN EL PIE DERECHO GENERANDOLE INFLAMACION Y DIFICULTAD DE MOVIMIENTO.</t>
  </si>
  <si>
    <t>05EE2020742000100003934</t>
  </si>
  <si>
    <t>ESTABA EL EMPLEADO EN LA LABOR DE LIMPIAR UNA CERCA CUANDO EL MACHETE TROPIESA CON LA LINEA ELECTRICA CAYENDO EN EL DEDO INDICE DE LA MANO DERECHA AMPUTANDOLE MAS ARRIBA DE LA PRIMERA FALANGE.</t>
  </si>
  <si>
    <t>05EE2020742000100003936</t>
  </si>
  <si>
    <t>A PETICIÓN DEL TRABAJADOR SE REALIZA EL SIGUIENTRE REPORTE DE PREUNTO ACCIDENTE DE TRABAJO DONDE LE SEÑOR LONDOÑO MANIFIESTA QUE INICIO SUS LABORES EL DÍA 19/12/2020 SOBRE LAS 4 DE LA TARDE E INICIO A CARGAR EL VEHICULO REALIZA ENTREGA TERMINA BARADO , LA EMPRESA AUTORIZA QUE OTRO COMPAÑERO LO TRASLADE DE NUEVO PARA BARRANQUILLA , EL SEÑOR LONDOÑO DESIDE RELEVAR AL COMPAÑERO EN HORAS DE LA MADRUGADA, EN MEDIO DEL RECORRIDO EL TRABAJADOR PRESENTA UN MICROSUEÑO PIERDE EL CONTROL Y TERMINA VOLCADO, GENERANDOSE MULTIPLES LESIONES A NIVEL DEL CUERPO</t>
  </si>
  <si>
    <t xml:space="preserve">05EE2020741100016000742 </t>
  </si>
  <si>
    <t>Vendedores de mostradores tiendas y afines </t>
  </si>
  <si>
    <t>SIENDO LAS 07:00 PM DEL DÍA 24 DE DICIEMBRE DE 2020 EL SR. ELIECER CERVANTES SE DISPONÍA A INGRESAR A LA UNIDAD DE COCACOLA UBICADA EN LA CRA. 9 N. 7-139 DE VALLEDUPAR, PARA REALIZAR LA ENTREGA DEL CAMIÓN, EN UN MOMENTO EL SR. SE DIRIGE A QUITAR LA CADENA DE SEGURIDAD DEL CAMIÓN, QUE SE ENCUENTRA EN LA PARTE LATERAL DEL MISMO, CUANDO ESTE SE IBA A BAJAR NO SE PERCATO DE UN CONO QUE SE ENCONTRABA EN SU PASO, QUE AL TOCARLO LE GENERO UNA CAÍDA A DISTINTO NIVEL PROVOCANDO ENTONCES LA FRACTURA DEL PERONÉ Y GENERANDO UNA LIMITACIÓN FUNCIONAL Y UN FUERTE DOLOR.</t>
  </si>
  <si>
    <t>05EE2021742000100000130</t>
  </si>
  <si>
    <t>05EE2021742000100000219</t>
  </si>
  <si>
    <t>Actividades de asociaciones empresariales y de empleadores, incluye, las actividades de las asociaciones cuyos miembros están interesados principalmente en el desarrollo y la prosperidad de las empresas de una determinada rama de actividad empresarial o comercio, incluido el sector agropecuario, o en la situación y el crecimiento económico de una determinada zona geográfica o subdivisión política, independiente de la rama de actividad,  federaciones de dichas asociaciones, cámaras de comercio, gremios y asociaciones similares, de difusión de información, establecimiento y fiscalización del cumplimiento de normas profesionales, representación ante organismos públicos, relaciones públicas y negociaciones laborales de las asociaciones empresariales y de empleadores.</t>
  </si>
  <si>
    <t>Sobre las 8:30 am del dia viernes 23 de octubre la trbajadora de oficios varios se encontrba preparando el tito en el área de la cafetería, ella retiraba la tapa de la cafetera para observar si el agua hirvió, al retirar la tapa de la cafetera el vapor llega hasta la parte anterior del antebrazo derecho, al sentir el ardor, la trabajadora retira rápidamente el brazo y luego observa vejiga, y se dirige hacia el área de recursos humano donde da aviso del accidente, y la empresa realiza el respectivo reporte a la ARL, para obtener el codigo segun reporte de FURAT, y posterormente se direccionan al hospital regional de aguachica, donde le brindan la atencion requerida.</t>
  </si>
  <si>
    <t>05EE2021742000100000260</t>
  </si>
  <si>
    <t>EXPOSICION O CONTACTO CON ELECTRICIDAD</t>
  </si>
  <si>
    <t>EL DIA 20 DE ENERO DE 2021 A LAS 18:05 EN EL TRAMO 1B SEGÚN LA VERSION DEL TRABAJADOR (TESTIGO) EL SEÑOR FABIO NELSON TOLEDO RODRIGUEZ CAPATAZ Y LIQDER DE LA CUADRLLA, MANIFESTO QUE SE ENCONTRBA REALIZANDO LA ACTIVIDAD DE CARGUE DE MAERIAL, EL SEÑOR TOLEDO DA INSTRUCCIONES AL SEÑOR CRISTOBAL MANUEL JIMENEZ HERRERA DE REALIZAR EL TRABAJO DE LA ESTACION DE SOMBRA PARA LA REUBICACION DEL MISMO, EL SEÑOR JIMENEZ PROCEDIO A REALIZAR DICHA LABOR EN LA VOLQUETA CON PLACASSZS 267 CODIGO INTERNO 187-01, AL MOMENTO DE SUBIR EL VOLCO PARA DESCARGAR LA CARPA EN EL PUNTO YA INDICADO NO SE PERCATO DE LA EXISTENCIA DE LAS REDES ELECTRICAS QUE ESTABAN A UNA ALTURA DE 10 METROS, MOTIVO POR EL CUAL EL VOLCO TUVO DIRECTO CON LA MISMA LAS CUALES TENIAN UNA TENSION DE 34000 VOLTIOS, EL SEÑOR JIMENEZ TOMO LA DESICION DE ABRIR LA PUERTA Y BAJARSE DE LACABINA SUJETO AL PUNTO DE APOYO METALICO RECIBIENDO UNA DESCARGA ELECTRICA, OCASIONANDO CAIDA A DISTINTO NIVEL Y MULTIPLES QUEMADURAS.</t>
  </si>
  <si>
    <t>05EE2021742000100000265</t>
  </si>
  <si>
    <t>11 EE2021742000100000343</t>
  </si>
  <si>
    <t xml:space="preserve">El día 15 de octubre del año 2020, el señor WALBERTO HORTA CASTRO conductor del vehículo de placa SX'V732, fue asignado para cargar insumo minero en la Sociedad Portuaria de Santa Marta con destino a la Mina Drummond. Siendo las 07:20 am. el vehículo sanó a ruta siendo este el último de la caravana. Siendo las 11:30 a.m. este recurso se vio involucrado en un accidente de tránsito, donde terminó volcado a un lado de la vía. Como resultado del accidente el conductor tuvo heridas en diferentes partes de cuerpo y quemaduras en una de sus piernas generado por el contacto con aceite de motor a alta temperatura. El trabajador fue trasladado inicialmente por una ambulancia a un puesto de salud ubicado en la población de La Loma Cesar, a raíz de la complejidad de las heridas, fue remitido posteriormente a la clínica Erasmo en la ciudad de Valledupar </t>
  </si>
  <si>
    <t>05EE2021742000100000347</t>
  </si>
  <si>
    <t>Mensajeros mandaderos maleteros y repartidores </t>
  </si>
  <si>
    <t>EL TRABAJADOR MANIFIESTA QUE SE ENCONTRABA EN EL PARQUEADERO Y SE DIRIGIA HACIA EN VEHICULO QUE SE DISPONIA A ABORDAR, DE REPENTE SE TROPIEZA Y CAE SOBRE SU BRAZO OCACIONANDO EVIDENTE FRACTURA.</t>
  </si>
  <si>
    <t>05EI2021742000100000007</t>
  </si>
  <si>
    <t>Ayudante de cocina </t>
  </si>
  <si>
    <t>AGUSTÍN CODAZZI</t>
  </si>
  <si>
    <t>EL TRABAJADOR JORGE TELLEZ IDENTIFICADO CON CC 1103096744, EL DIA 15 DE DICIEMBRE DEL AÑO 2020 SIENDO LAS 11:00 DE LA MAÑANA, SE ENCONTRABA REALIZANDO SUS LABORES EN EL AREA DEL CASINO DE LA EMPRESA OLEOFLORES CODAZZI, CUANDO AL MOMENTO DE ENCONTRARSE SIRVIENDO EL ALMUERZO DE LOS TRABAJADORES (SOPA) E IRSE TRANSPORTANDO CON LA OLLA DE SOPA EN SUS MANOS PARA COLOCARLA EN UN MESÓN, SE RESBALO Y SE FUE DE ESPALDA, DEBIDO A QUE EL SUELO SE ENCONTRABA UN POCO HÚMEDO, LO QUE OCASIONO QUE LA SOPA LE CAYERA EN EL BRAZO DERECHO, GENERÁNDOLE ENROJECIMIENTO Y DOLOR EN LA PARTE DEL CUERPO AFECTADA.</t>
  </si>
  <si>
    <t>05EI2021742000100000008</t>
  </si>
  <si>
    <t>Operarios de la conservación de frutas, legumbre, verduras y afines </t>
  </si>
  <si>
    <t>TORCEDURA, ESGUINSE</t>
  </si>
  <si>
    <t>EL TRABAJADOR MANUEL CORONADO IDENTIFICADO CON CC 18957432, EL DÍA 15 DE DICIEMBRE DEL PRESENTE AÑO 2020, SE ENCONTRABA EN EL ÁREA DE COMPOSTAGE Y SE DISPONIA A REALIZAR EL DESCARGUE DE LOS ZORROS (MONTACARGAS) Y AL SACAR EL PASADOR DEL ZORRO CON SU BRAZO QUE SOSTENIA LA MANIGUETA, AL MOMENTO DE DARLE VUELTA A LA MANIGUETA, EJERCE MUCHA FUERZA DE TENSIÓN CON SU BRAZO Y SE LESIONA EL CODO IZQUIERDO, OCASIONANDOLE INFLAMACIÓN EN LA PARTE DEL CUERPO AFECTADA .</t>
  </si>
  <si>
    <t>05EE2020702000115000690
05EE2021742000100000356</t>
  </si>
  <si>
    <t xml:space="preserve">Recolección de desechos sólidos no peligrosos (ej.: basura) dentro de un área local, tales como recolección de desechos de los hogares y empresas por medio de canecas de basura, contenedores, etc.; puede incluir materiales recuperables mezclados, materiales reciclables y desechos producidos por fábricas textiles. La operación de estaciones de transferencia de desechos no peligrosos </t>
  </si>
  <si>
    <t>Recolectores de basura y material reciclable </t>
  </si>
  <si>
    <t>El día 24 de noviembre aproximadamente a las 7:00 am el sr Geovanny de Jesús Samueth Acuña c/c 77027815 operario de aseo presenta un sincope en su labor de barrido de la vía pública. Inicialmente el supervisor informa que en el recorrido en la zona y verificación de las condiciones de los empleados no se reporta novedad, según versión del supervisor encantándose en otra zona de su recorrido le informan la situación del operario afectado, el cual fue trasladado a la IPS y según diagnóstico médico este presenta enfermedad cerebrovascular no especificada que le causa la muerte. (Según reporte de epicrisis)</t>
  </si>
  <si>
    <t>05EI2021742000100000009</t>
  </si>
  <si>
    <t>Comercio al por menor de combustible para automotores, incluye el comercio al por menor de carburantes, (gasolina, biocombustible, ACPM, gas natural vehicular) para todo tipo de vehículos automotores y embarcaciones, estaciones de gasolina y gas natural vehicular.</t>
  </si>
  <si>
    <t>EL CONDUCTOR CONDUCIA UN TRACTOCAMION DESDE CARTAGENA HACIA BOGOTA CON PLACA No SPN016, SALIENDO DE CARTAGENA A RUTA A LAS 5:00 PM, EN BOSCONIA PERNOCTA Y VUELVE A RUTA EL 18/12/2020 A LAS 4:00 AM, SE ESTACIONA EN UN MONTALLANTAS EN EL CRUCE DE CHIRIGUANA CESAR APROXIMADAMENTE A LAS 4:30 AM,  PARA REALIZAR CALIBRACION DE LLANTAS, EL MECANICO DEL MONTALLANTAS INICIA EL PROCEDIMIENTO DE CALIBRACION Y AL USAR EL COMPRESOR DE AIRE, ESTALLA COLPEANDO AL TRABAJADOR QUE SE ENCONTRABA CERCA, EN LA CABEZA OCASIONANDOLE MULTIPLES FRACTURAS EN CABEZA Y CUERPO, PRODUCIENDO LA MUERTE INMEDIATA.</t>
  </si>
  <si>
    <t>05EE2021746800100000638
05EI2021742000100000010</t>
  </si>
  <si>
    <t xml:space="preserve">Transporte de pasajeros, incluye el transporte terrestre de servicios especiales de pasajeros por carretera como: turismo, servicios de viajes contratados, excursiones, transporte de trabajadores (actividades de asalariados), transporte escolar. </t>
  </si>
  <si>
    <t xml:space="preserve">EL TRABAJODOR SE ENCONTRABA CUBRIENDO LA RUTA cartagena - bogota 7848 XME056 AL MOMENTO DE LLEGAR A LA ESTACION DE SERVICIO DEL ALTO DE LOS CHIVOS, EL CARRO EMPIEZA A PRESENTAR MENSAJES DE QUE LA TEMPERUTA DEL VEHICULO SE ESTA AUMENTANDO, EL TRABAJADOR VIENDO ESTO SE BAJA DEL BUS Y PROCEDE A REVISAR EL AGUA DEL VEHICULO, AL MOMENTO DE UNA CORREA ATRAPA LA MANO GENERANDO LESION EN EL SEGUNDO Y TERCER DEDO DE LA MANO DERECHA </t>
  </si>
  <si>
    <t>05EE2021742000100000408</t>
  </si>
  <si>
    <t>El día 15 de octubre del año 2020, el señor WALBERTO HORTA CASTRO conductor del vehículo
de placa SXV732, Siendo las 11:30 a.m. este recurso se vio involucrado en un accidente de tránsito, donde terminó volcado a un lado de la vía. Según la versión inicial entregada por el conductor, el accidente se presentó al pretender evitar la colisión con un automóvil que le invadió el carril en su intento por sobrepasarlo. Para evitar la colisión, el señor Walberto Horta giró el timón del vehículo hacia la berma de la vía generando salida total del tracto camión, al llegar al sistema de desagüe que se encuentra en este sector, perdió el control del vehículo, originándose el volcamiento. Como resultado del accidente el conductor tuvo heridas en diferentes partes de cuerpo y quemaduras en una de sus piernas generado por el contacto con aceite de motor a alta temperatura</t>
  </si>
  <si>
    <t>05EE2021742000100000409</t>
  </si>
  <si>
    <t xml:space="preserve">LA TRABAJADORA SE ENCONTRBA LAVANDO EL BAÑO DE MUJERES DE LA FUNERARIA, SE RESBALA SU PIE DERECHO CAE AL PISO SOBRE EL HOMBRO DERECHO CONTRA UN MURO QUE ESTA EN EL BAÑO, NO REPORTA DOLOR, NO LE IMPIDE REALIZAR SUS ACTIVIDADES. - REPORTA DESPUES DEL ACCIDENTE RAYOS X </t>
  </si>
  <si>
    <t>05EE2021742000100000410</t>
  </si>
  <si>
    <t>PAILITAS</t>
  </si>
  <si>
    <t>LA FUNCIONARIA SE ENCONTRABA HACIENDO ACTIVIDADES  PROPIAS DE SU CARGO COMO AUXILIAR DE SERVICIOS GENERALES (ASEO), CUANDO TROPEZO Y PRODUJO CAIDA DEL MISMO NIVEL OCASIONANDOLE FRACTURA EN LA MANO IZQUIERDA.</t>
  </si>
  <si>
    <t>05EE2021742000100000519</t>
  </si>
  <si>
    <t>CLAUDIA REBECA CA?ON ROBAYO SE ENCONTRABA REALIZANDO EL CONTRATO QUE A&amp;C I.P.S SAS TENIA CON EL HOSPITAL SAN ANDRES CHIRIGUANA CESAR; Y DEBIDO A LA NATURALEZA DE SU TRABAJO SE CONTAGIO DE COVID 19. ES La Sra. Claudia Rebeca Cañón Robayo identificada con C.C 39´742.458 desarrollaba labores de facturación y cartera para A&amp;C IPS en el Hospital San Andrés Chiriguaná ( Cesar), se contagio de COVID-19 y falleció. Aunque se han presentado casos en la entidad (EMPRESA SOCIAL DEL ESTADO CLINICA GUANE empresa afiliada e involucrada)de contagio de COVID-19, se ha realizado seguimiento y no se han presentado complicaciones por lo anterior no han sucedido eventos similares</t>
  </si>
  <si>
    <t>05EE2021742000100000528</t>
  </si>
  <si>
    <t>Instalaciones eléctricas, incluye instalaciones de sistemas de iluminación, alarma, alumbrado de calles y señales eléctricas, alumbrado de pistas de aeropuertos, trasformadores trabajos de centrales de energía.</t>
  </si>
  <si>
    <t>Electricistas de obra y afines </t>
  </si>
  <si>
    <t>MANIFIESTA EL COLABORADOR QUE IBA A INSTALAR SISTEMA PUESTA A TIERRA MEDIANTE ASCENSO CON MINICANASTA (BRAZO ARTICULADO), APROXIMADAMENTE A UNA ALTURA DE UN (1) METRO EL VASO SE DESPRENDE DEL BRAZO ARTICULADO. LO CUAL GENERA GOLPE LEVE EN CODO IZQUIERDO Y FRENTE. ES VALORADO POR EL MEDICO LABORAL DE LA COMPAÑIA Y EL COLABORADOR INDICA QUE PUEDE SEGUIR TRABAJANDO. DE ACUERDO CON LA VALORACIÒN DE MEDICO LABORAL NO REQUIERE ATENCIÒN MEDICA POR URGENCIA, CONTINUARA EN SEGUIMIENTO DIARIO POR PARTE DEL MEDICO.</t>
  </si>
  <si>
    <t>05EE2021742000100000534</t>
  </si>
  <si>
    <t>SEGÚN VERSIÓN REMITIDA POR EL COLABORADOR EN AUDIO EL 27/01/2021:"MI NOMBRE ES JUAN CARLOS GAONA YANES, MI NUMERO DE CEDULA ES 1065897886, DE AGUACHICA CESAR, EL DIA LUNES 25 ME ENCONTRABA APOYANDO EL PUESTO DE ESCALDADO DE PATAS Y AL VER QUE EL PROCESO IBA ATRAZADO PUES COMO NORMALMENTE SE HACE PARA AGILIZAR APLIQUE QUIMICO OXIFOT EN LA MAQUINA Y ESO SE HIZO CON UNOS GUANTES QUE NO CORRESPONDEN A LA APLICACIÓN DEL QUIMICO PERO ENTONCES YO AL RATO COMIENZO A SENTIR COMO UNA PICAZON, UN ARDOR Y SE ME PUSO DE COLOR ROJO, COMO ROJIZO, YO LLEGUE LE INFORME A GERMAN QUE ME ARDIA PERO QUE SOLOE ESTABA ROJIZO NO MAS, AL DIA SIGUIENTE YO NO LABORE POR QUE ESTABA EN PERMISO NO LABRE, PERO CONTINUABA CON LA IRRITACIÓN, AL TERCER DIA QUE YO FUI A LABORAR O SEA HOY SE ME PUSO DE COLOR NEGRO OSCURO Y COMENZO A RASCARME ENTONCES YO LLEGUE Y ME DIRIGI HACERLE EL REPORTE A TATIANA".</t>
  </si>
  <si>
    <t>05EE2021742000100000535</t>
  </si>
  <si>
    <t>SIENDO APROXIMADAMENTE, LAS 23:50 HORAS DEL 09/11/2020, EL VIGILANTE JOLVER ENRIQUE MIRANDA ACUÑA, SE ENCONTRABA REALIZANDO LABORES PROPIAS DE SU OFICIO, EN LA LÍNEA FERREA A LA ALTURA DEL PK 801+750, CUANDO UN HOMBRE ENTRÓ A LA GARITA PARA ROBARLE, LO ATACÓ Y AL DEFENDERSE, RECIBIÓ VARIAS CORTADAS EN LOS BRAZOS Y MANOS. ES TRASLADADO A LA CLINICA SINAIS VITAIS, DONDE ES VALORADO, ATENDIDO Y A LA ESPERA DEL DIAGNOSTICO MÉDICO E INCAPACIDAD</t>
  </si>
  <si>
    <t>05EE2021741100000006276</t>
  </si>
  <si>
    <t>Comercio de partes, piezas (autopartes) y accesorios (lujos) para vehículos automotores, incluye el comercio al por mayor y al por menor de todo tipo de partes, piezas (autopartes), llantas y neumáticos, componentes, suministros, herramientas y accesorios (lujos), nuevos o usados, para vehículos automotores.</t>
  </si>
  <si>
    <t>A LAS 8:30 AM DEL 4 DE JUNIO DEL 2020, ME ENCONTRABA PREPARANDO UN TINTO, LE VERTÍ AGUA CALIENTE AL TERMO PARA LAVARLO Y LO TAPE PARA AGITAR EL AGUA DENTRO DEL TERMO Y AL DES-TAPARLO EL TERMO DERRAMO A PROPULSIÓN EL AGUA CAYÉNDOME EL LIQUIDO HIRVIENDO SOBRE EL DORSO DE LA MANO DERECHA CAUSÁNDOME ENROJECIMIENTO Y AMPOLLA.</t>
  </si>
  <si>
    <t>05EE2021742000100000575</t>
  </si>
  <si>
    <t>EL DÍA 20 DE ENERO DE 2021 A LAS 16:05 EN EL TRAMO 1 HITO 1B SEGÚN LA VERSIÓN DEL TRABAJADOR (TESTIGO)EL SEÑOR FABIO NELSON TOLEDO RODRIGUEZ CAPATAZ Y LÍDER DE LA CUADRILLA , MANIFESTÓ QUE SE ENCONTRABAN REALIZANDO LA ACTIVIDAD DE CARGUE DE MATERIAL ,EL SEÑOR TOLEDO DA INSTRUCCIONES AL SEÑOR CRISTOBAL MANUEL JIMENEZ HERRERA DE REALIZAR EL TRASLADO DE LA ESTACIÓN DE SOMBRA PARA LA REUBICACIÓN DEL MISMO, EL SEÑOR JIMENEZ PROCEDIÓ A REALIZAR DICHA LABOR EN LA VOLQUETA CON PLACAS SZS 267 CÓDIGO INTERNO 187-01, AL MOMENTO DE SUBIR EL VOLCÓ PARA DESCARGAR LA CARPA EN EL PUNTO YA INDICADO NO SE PERCATO DE LA EXISTENCIA DE LAS REDES ELÉCTRICAS QUE ESTABAN A UNA ALTURA DE 10 METROS. MOTIVO POR EL CUAL EL VOLCÓ TUVO CONTACTO DIRECTO CON LA MISMA LAS CUALES TENÍAN UNA TENSIÓN DE 34000 VOLTIOS. EL SEÑOR JIMÉNEZ TOMO LA DECISIÓN DE ABRIR LA PUERTA Y BAJARSE DE LA CABINA SUJETO AL PUNTO DE APOYO METÁLICO RECIBIENDO UNA DESCARGA ELÉCTRICA, OCASIONADO CAÍDA A DISTINTO NIVEL Y MÚLTIPLES QUEMADURAS</t>
  </si>
  <si>
    <t>05EE2021742000100000716</t>
  </si>
  <si>
    <t>SE ESTABA LABORANDO EN LA PARTE SUPERIOR DE LA FACHADA EN CONSTRUCCIÓN, EL TRABAJADOR ACCIDENTALMENTE CON UN TUBO METÁLICO DE ESTRUCTURA TOCO LA LINEA ELÉCTRICA DE MEDIA TENSIÓN DE LA CALLE, CAUSANDO EL ACCIDENTE LABORAL.</t>
  </si>
  <si>
    <t>05EE2021742000100000719</t>
  </si>
  <si>
    <t>Comercio al por mayor de aparatos y equipo de uso doméstico, incluye electrodomésticos y gas doméstico, refrigeradores, lavadoras, máquinas para secar ropa, máquinas lavaplatos, aspiradoras, aparatos para calefacción, hornos, asadores, estufas, calentadores, entre otros, para uso doméstico,  amplificadores, consolas, parlantes, equipos de reproducción de sonido, radio televisión y comunicaciones, discos, cintas, CD, DVD, Blu-ray Disc y demás dispositivos de almacenamiento de audio y de video grabados.</t>
  </si>
  <si>
    <t>COOPERADO</t>
  </si>
  <si>
    <t>EL TRABAJADOR EDINAEL GIRALDO EL DIA 4 DE ENERO DE 2021 SALIO DE LA CIUDAD DE BARRANQUILLA ALREDEDOR DE LAS 7 AM, SE TRANSPORTABA EN SU TRACTOMULA KENWORTH NUMERO DE PLACA WZC-595 CARGADO DE CEMENTO SE DIRIGIA A VALLEDUPAR , ALREDEDOR DE LAS 2:30PM DESCARGO Y SE DIRIGIA A EMPRENDER DE NUEVO UN VIAJE YA VACIO HACIA BARRANQUILLA, EN LA VIA VALLLEDUPAR BOSCONIA CERCA DE LA ENTRADA DE PUEBLO BELLO UN BUS DE LA EMPRESA COOTRACEGUA INVADIO EL CARRIL POR DONDE SE DESPLAZABA EL TRABAJADOR DEJANDO SIN VIDA A ESTE Y A TRES P'ERSONAS MAS. ACLARAMOS QUE HOY 12 DE ENERO DE 2021 APENAS FUIMOS NOTIFICADOS DE LO SUCEDIDO AL TRABAJADOR POR SU PAREJA, NO SE HABIA RECIBIDO NOTICIAS HASTA AHORA.</t>
  </si>
  <si>
    <t>05EE2021742000100000901</t>
  </si>
  <si>
    <t>El día 20/12/2020 a las 8 pm aproximadamente, el operador de área Luis Martínez con CC. 1065849479, manifiesta según su versión que se encontraba realizando limpieza de equipos y al lavar la bomba de succión esta se encontraba aun girando por lo que atrapa el dedo pulgar de la mano izquierda y causa herida sobre este; inmediatamente se traslada al centro medico mas cercano donde es atendido generando incapacidad por 20 días</t>
  </si>
  <si>
    <t>05EE2021742000100000902</t>
  </si>
  <si>
    <t>TRABAJADORA SE ENCONTRBA REALIZANDO UN TRASLADO DE PACIENTES EN AMBULANCIA, LA CUAL LABORA COMO AUXILIAR DE ENFERMERIA EN LA CABINA DE PACIENTES. EL VEHICULO SUFRE UN ACCIDENTE AL COLISIONAR CON UN CARRO PARTICULAR QUE SE DESPLAZABA EN SENTIDO CONTRARIO, DICHO SUCESO OCURRIO EN INMEDIACIONES DEL CORREGIMIENTO DE RIO SECO (CESAR) EN LA RUTA NACIONAL 80.</t>
  </si>
  <si>
    <t>05EE2021742000100000934</t>
  </si>
  <si>
    <t>Siendo aproximadamente las 4:43 de la mañana del dia 26 de enero de 2021 el escolta Jander de la Hoz se encontraba en el puesto de trabajo recibiendo al compañero Alexi José Senteno también escolta, el señor de la Hoz estaba en proceso de alistamiento en el lugar designado en donde se realiza la entrega y recepción del puesto, realizando su protocolo de desinfección correspondiente a aspersión de alcohol, de acuerdo al procedimiento establecido en el manual de bioseguridad de la compañía, también colocó en sus manos gel antibacterial y así estar listo para salir con su protegida; mientras realizaba este procedimiento le informa su compañero el Sr Senteno que la protegida ya venía bajando en el ascensor, al escuchar esto el Sr de la Hoz procede a alzar el arma para verificar la posición del seguro y lleva el martillo del arma hacia adelante, debido a que el señor De La Hoz tenía las manos húmedas por el gel y el alcohol se resbala la misma y se produce el disparo cuyo proyectil atraviesa la pared de drywall del espacio donde ellos hacen su cambio de turno e impacta la humanidad del Señor Senteno. Al recibir el disparo se desplaza al lobby del edificio en donde cae. El señor es trasladado por los protegidos y el escolta De La Hoz a la Clinica Santo Tomas donde es atendido y posteriormente fallece.</t>
  </si>
  <si>
    <t>05EE2021742000100000942</t>
  </si>
  <si>
    <t>05EE2021742000100001220</t>
  </si>
  <si>
    <t>LA TRABAJADORA DEL SECTOR SALUD CON CARGO DE AUXILIAR DE ENFERMERIA DEL ÁREA SECCIÓN A, MANIFIESTA QUE SE ENCOTRABA REALIZANDO SU LABOR, ORGANIZANDO LOS INSUMO DEL ÁREA MENCIONADA, PARA PODER LLEGAR CON MAS FACILIDAD A LOS GABINETES SE SUBE EN UNA BUTACA DE MADERA, CUANDO SE ESTA BAJANDO LA BUTACA, ESTA SE MUEVE OCASIONANDO QUE LA TRABAJADORA CAIGA AL SUELO DE GOLPENDOSE FUERTEMENTE LA PIE DERECHO, ESTO LE GENERA FRACTURA DE PERONE DISTAL EN TOBILLO DERECHO</t>
  </si>
  <si>
    <t>05EE2021742000100001261</t>
  </si>
  <si>
    <t>EN COMUNICACIÓN TELEFÓNICA CON EL TRABAJADOR, REFIERE QUE ÉL IBA VIAJANDO DESDE LA CIUDAD DE BOGOTA HACIA LA CIUDAD DE BARRANQUILLA INICIO EL VIAJE EL DÍA MARTES 23 DE MARZO, INFORMA QUE SE DETUVO A DESCANSAR EN EL HOTEL LA ALIZAMA UBICADO EN SANTANDER, REFIERE QUE INICIA SU LABOR EL DÍA 24 DE MARZO A LAS 8:00 A.M., QUE SE DESPLAZABA DE MANERA NORMAL POR LA VÍA Y QUE LLEGANDO AL MUNICIPIO DE AGUACHICA, CESAR HABÍA UN HUECO EN LA CARRETERA Y EL MANIOBRO PARA ESQUIVARLO, E INDICA QUE LAS LLANTAS TRASERAS DEL TRAILER SE SALEN DEL PAVIMENTO PROVOCANDO EL VOLCAMIENTO DE LA MULA. EL TRABAJADOR INDICA QUE SOLO SUFRIÓ GOLPES Y MAGULLADURAS EN EL CUERPO. LE BRINDAN ATENCIÓN POR SOAT Y ES TRASLADADO A CENTRO MEDICO DONDE LE PRACTICAN EXÁMENES Y RX PARA DESCARTAR CUALQUIER ANOMALÍA O FRACTURAS EN EL TRABAJADOR</t>
  </si>
  <si>
    <t>05EE2021742000100001267</t>
  </si>
  <si>
    <t xml:space="preserve">Comercio al por mayor de productos alimenticios, incluye el comercio al por mayor de alimentos procesados para animales domésticos. </t>
  </si>
  <si>
    <t>PACIENTE REFIERE QUE ESTABA LIMPIANDO UNA MAQUINA DE MOLDEAR Y ESTA LE OCASIONA HERIDA EN EL DEDO pulgar DE MANO IZQUIERDA,</t>
  </si>
  <si>
    <t>05EE2021742000100001362</t>
  </si>
  <si>
    <t>Mecánicos y reparadores de vehículos automotores </t>
  </si>
  <si>
    <t>trabajador se encontraba arreglando una maquina retroscabadora, reparando el motor, al abrir la tapa del radiador le cae agua en el brazo
izquierdo, le ocasiona quemadura trabajador se encontraba arreglando una maquina retroscabadora, reparando el motor, al abrir la tapa del radiador le cae agua en el brazo izquierdo, le ocasiona quemadura.</t>
  </si>
  <si>
    <t xml:space="preserve"> 05EE2021742000100001406</t>
  </si>
  <si>
    <t>Siendo aproximan las 11:35 am el guarda motorizado del cliente telefónica MICHEL LUIGGI BONET MUÑOZ, en el ejercicio de su función Desplazaba de su ruta B2 en la motocicleta de placa LYI 50E en la que realiza su labor, para prestar un apoyo a la otra ruta B3 , donde presuntamente estaban realizando un hurto de cable, al atravesar la transversal 29 diagonal 18b, se resbale, porque la calle se encontraba mojada debido a que estaba lloviendo en la zona, al caer sufre golpes en el cuerpo y Fractura de la epifisis inferior del radio de la mano izquierda.</t>
  </si>
  <si>
    <t>05EE2021742000100001403</t>
  </si>
  <si>
    <t>Ingenieros electricistas eléctricos, electrónicos, de telecomunicaciones y afines </t>
  </si>
  <si>
    <t>El pasado jueves 8 de abril de 2021 el trabajador asociado, señor Ignacio Hernández Contreras identificado con C.C. 91.439.295 de Barrancabermeja (S), (Q.E.P.D) se presentó en el Centro de Operación y Formación Minero del SENA ubicada en la carrera 19 entre calles 14 y 15 en la ciudad de Valledupar ±Cesar, con el fin de realizar una visita de verificación de la calidad de los servicios TIC que tiene la sede.  En la sede anteriormente descrita, el Líder TIC del SENA, informa sobre la ubicación de los equipos a verificar; el proceso de interventoría inicia con la inspección de los equipos y centros de cableados ubicados en el segundo piso; posteriormente el líder TIC del SENA le informa al Interventor que la condensadora del aire acondicionado del centro de cableado principal (Main Distribución Frame ±MDF), también debe ser revisada y que este equipo se encuentra ubicada en la azotea, razón por la cual el señor Hernández entre las 10:30 y 11:00 am, se dirige a este lugar (en la azotea) sin acompañamiento. Una vez en el lugar indicado, camina sobre el tejado hacia la condensadora y a la altura del caballete se rompe la teja, lo cual genera que el señor Hernández caiga desde el tercer piso de la sede a través del tragaluz de la edificación, hasta el primer piso en donde cayó sobre un muro jardinero, golpeándose en el estómago, costillas y cabeza, lo cual ocasionó politraumatismo. El señor Hernández fue trasladado de urgencia a la Clínica Laura Daniela, donde falleció.</t>
  </si>
  <si>
    <t>05EE2021742000100001484</t>
  </si>
  <si>
    <t>Bancos comerciales, incluye la captación de recursos en cuenta corriente bancaria, captación de otros depósitos a la vista o a término (cuentas de ahorro, certificados de depósito a término [CDT], entre otros), transferibles por cheque o medio electrónico, con el objeto de realizar operaciones activas de crédito.</t>
  </si>
  <si>
    <t>El colaborador se encontraba realizando una visita en la fina de un cliente cuando termina la visita en el trayecto de la carretera esta en malas condiciones debido a las fuertes lluvia presentadas, como la vía es destapada se encontraban unos charcos por tratar de esquivar un hueco con charco maniobra mal la moto pierde el equilibrio de ella y cae produciéndole golpes en la cara, rodilla izquierda, brazo izquierdo, y fractura de radio en el brazo derecho</t>
  </si>
  <si>
    <t>05EE2021742000100001487</t>
  </si>
  <si>
    <t>SIENDO APROXIMADAMENTE LAS 15:30 MINUTOS, DEL DIA MARTES 13 DE ABRIL DE 2021, EL TRABAJADOR (ESCOLTA) MIGUEL ARMANDO PEREZ OROZCO, SE ENCONTRABA EN SU LUGAR DE DOMICILIO Y SE DISPONIA A PRESENTARSE A LA CASA DEL BENEFICIARIO DEL SERVICIO DE PROTECCIÓN, PARA EMPEZAR A PRESTAR SU SERVICIO EN EL HORARIO DE LA TARDE, TOMÓ EL ARMA DE DOTACION Y PROCEDIÓ A CARGARLA PARA SALIR DE SU CASA Y PRESENTARSE AL SERVICIO, CUANDO RETROCEDIÓ EL RIEL PARA EL CARGUE DEL ARMA, SINTIÓ UNA EXPLOCION EN LA RECAMARA de la misma, LA CUAL HIZO que SOLTARa EL ARMA Y ESTA CAYera EN SU CAMA, DANDOSE CUENTA QUE ESA EXPLOSION generó UNA HERIDA EN SU MANO IZQUIERDA, EXACTAMENTE EN EL DEDO MEÑIQUE, PROCEDIÓ A PEDIR UNA AYUDA A VECINOS DE SU LUGAR DE RESIDENCIA Y FUE LLEVADO A LA CLINICA MAS CERCANA, GENERANDO ESTE EVENTO UNA INCAPACIDAD DE 30 DÍAS</t>
  </si>
  <si>
    <t>05EI2021742000100000032</t>
  </si>
  <si>
    <t>EL TRABAJADOR JEAN MÉNDEZ IDENTIFICADO CON CC 1067712169, SE ENCONTRABA REALIZANDO LABORES DE BUFALERO EN EL LOTE UNIÓN 1, EL DÍA 16 DE ENERO DEL AÑO 2021 SIENDO LAS 11:00 DE LA MAÑANA, CUANDO AL MOMENTO DE IR DETRÁS DEL BÚFALO, ESTE (EL BÚFALO) SACUDE SU COLA, OCASIONANDO QUE LE INGRESE UN SUCIO EN EL OJO IZQUIERDO AL TRABAJADOR, LO CUAL LE GENERO DOLOR E IRRITACIÓN EN LA PARTE DEL CUERPO AFECTADA.</t>
  </si>
  <si>
    <t>05EE2021742000100001625</t>
  </si>
  <si>
    <t>Otras actividades de telecomunicaciones, incluye los servicios  de internet a través de las redes que no posee ni controla el proveedor de servicios de internet, tales como acceso telefónico a internet, suministro de servicios de telefonía por internet (VOIP: voz sobre protocolo de internet), entre otras; El suministro de servicios de telefonía y acceso a Internet en instalaciones abiertas al público: prestados por establecimientos, recarga en línea y pines, servicios prestados por las cabinas telefónicas y otros servicios similares.</t>
  </si>
  <si>
    <t>Técnicos en asistencia y soporte a usuarios de la de tecnología de la información y las co­municaciones </t>
  </si>
  <si>
    <t xml:space="preserve">De acuerdo con version entregada por el trabajador el trabajador se encontraba desplanzandose en un carro, cuando se baja del vehiculo, pasa una moto y lo golpea en el pie derecho.
el trabajador se encontraba desplanzandose en un carro, cuando se baja del vehiculo, pasa una moto y lo golpea en el pie derecho,
 presenta dolor y edema. </t>
  </si>
  <si>
    <t>05EE2021742000100001415</t>
  </si>
  <si>
    <t>Limpieza general interior de edificios, incluye limpieza general interior no especializada de todo tipo de edificios y establecimientos, de otros negocios y establecimientos profesionales y edificios residenciales múltiples, Estas actividades consisten sobre todo en la limpieza de interior, aunque pueden abarcar la limpieza de zonas exteriores conexas como ventanas o pasillos.</t>
  </si>
  <si>
    <t>Supervisores de mantenimiento y limpieza en oficinas hoteles y otros establecimientos </t>
  </si>
  <si>
    <t>LA AUXILIAR DE SERVICIO UBICADA EN EL CONTRATO DE NOTARIADO Y REGISTRO EN LA CIUDAD DE VALLEDURPAR, REFIERE QUE SE ENCONTRABA TRAPEANDO EL PASILLO QUE CONDUCE HACIA LA COCINA, SE RESBALA Y CAE DE SU PROPIA ALTURA , EN EL TRAYECTO DE LA CAIDA SE GOLPEA EL MIEMBRO SUPERIOR IZQUIERDO CONTRA LA PARED LO QUE LE GENERA UN FUERTE DOLOR Y EDEMA A NIVEL DE LA MUÑECA</t>
  </si>
  <si>
    <t>05EE2021742000100001631</t>
  </si>
  <si>
    <t>Mantenimiento y reparación especializada de maquinaria y equipo, incluye talleres electromecánicos, mantenimiento y reparación de maquinaria y equipo de uso industrial, maquinaria pesada en general, acumuladores, motores, equipo de refrigeración.</t>
  </si>
  <si>
    <t>Analista de gestión y organización, auditor de calidad. </t>
  </si>
  <si>
    <t>LA MAQUINARIA SE ENCONTRABA ATASCADA EN LA PARTE ALTA DONDE SE ENCUENTRA LAS ESPATULAS Y LOS RODILLOS QUE SE ENCONTRABAN ATASCADOS, EL EMPLEADO APAGA LA MAQUINA E INICIA EL PROCESO</t>
  </si>
  <si>
    <t>05EE2021742000100001648</t>
  </si>
  <si>
    <t>La colaboradora se encontraba realizando una visita en la fina de un cliente cuando termina la visita en el trayecto de la carretera esta en malas condiciones debido a las fuertes lluvia presentadas, como la vía es destapada se encontraban unos charcos el compañero David Alfonso Torres Moreno por tratar de esquivar un hueco con charco maniobra mal la moto pierde el equilibrio ella cae produciéndole
golpes en la pierda izquierda y tobillo y diagnostico fractura de peroné horario laboral : 08+00 am 16+00 pm
la trabajadora se encontraba desplazandose para la finca que queda a 20km de valencia en el cual en el transcurso del camino la carretera estaba mojada evidenciandose charcos en la via ( via destapada) al maniobrar al mal estado de la via se accidenta en la motocicleta refiere fractura en el tobillo izquierdo y fractura en la mano izquierda laceracion en la parte lateral derecha del cuerpo</t>
  </si>
  <si>
    <t>05EE2021742000100001653</t>
  </si>
  <si>
    <t>OPERARIO I REFIERE QUE AL MOMENTO DE ESTAR EN EL CARGUE DE LA LAVADORA OBSERVA QUE EN LA DESEMPACADORA DE BOTELLAS VAN INGRESANDO 5 CAJAS CON BOTELLAS
VACÍAS, POR LO CUAL TOMA LA DECISIÓN DE BAJAR POR LAS ESCALERAS Y TRATAR DE AGUANTAR LA CAJA NUMERO 5 PARA EVITAR QUE EL CABEZAL DEJE BOTELLAS EN LAS CAJAS, EL OPERARIO AL INTENTAR SOSTENER LA CAJA NUMERO 5 PIERDE EL EQUILIBRIO CAYENDO AL PISO GENERANDO FUERTE DOLOR EN SU MANO DERECHA. TERMINA SU JORNADA LABORAL Y LUEGO SE DIRIGE A LA CLÍNICA PARA SER ATENDIDO POR UN MEDICO.</t>
  </si>
  <si>
    <t>05EE2021742000100001658</t>
  </si>
  <si>
    <t>Procesamiento y conservación de carne y productos cárnicos, incluye la producción de cárnicos: salchichas, salchichón, morcillas, mortadela, longaniza, butifarra y otros embutidos; patés, jamón, tocineta.</t>
  </si>
  <si>
    <t>LA OPERARIA DE PRODUCCIÓN MARÍA ANGÉLICA SANTIAGO SAAVEDRA MANIFIESTA QUE EL DÍA 18/04/2021 A LAS 6:00 P.M. APROXIMADAMENTE SE ENCONTRABA EN LA ZONA DE VÍSCERA BLANCA REALIZANDO EL PUESTO DE COCCIÓN Y BLANQUEAMIENTO DE PREESTÓMAGOS. REFIERE QUE EN EL MOMENTO DE ABRIL LA LLAVE DE LA TUBERÍA PARA INGRESO DE AGUA A TEMPERATURA AMBIENTE A LA MÁQUINA LAVADORA DE PREESTÓMAGOS, OBSERVA EL MANÓMETRO PARA REGULAR LA TEMPERATURA, ACERCANDO EL ANTEBRAZO DERECHO A LA TUBERÍA PARA INGRESO DE VAPOR A LA MISMA MÁQUINA, OCASIONÁNDOLE UNA QUEMADURA DE SEGUNDO GRADO EN EL ANTEBRAZO DERECHO (CERCA AL CODO).</t>
  </si>
  <si>
    <t>05EE2021742000100001715</t>
  </si>
  <si>
    <t>Actividades de asociaciones religiosas, incluye actividades de: asociaciones religiosas o de particulares que proporcionan servicios directamente a los fieles en las iglesias, mezquitas, templos, sinagogas y otros lugares de culto, monasterios, conventos y asociaciones similares, de retiros religiosos y servicios religiosos funerarios.</t>
  </si>
  <si>
    <t>Profesores de educación primaria </t>
  </si>
  <si>
    <t>EL AFILIADO SE DIRIGÍA A ABRIR EL PORTÓN DE LA ESCUELA, CUANDO PISÓ UNA PIEDRA QUE SE ENCONTRABA DE CAMINO, OCASIONADO UNA CAÍDA DE DESNIVEL POR UN RESBALO,
OCASIONÁNDOLE UNA TORCEDURA O ESGUINCE EN EL TOBILLO DEL PIE IZQUIERDO</t>
  </si>
  <si>
    <t xml:space="preserve"> 05EE2021742000100001233</t>
  </si>
  <si>
    <t>SE ENCONTRABA REALIZANDO LA PERFORACIÓN, EL SEÑOR RAUL SNEIDER LE DICE AL OPERADOR DE LA MAQUINA QUE SE DETENGA Y EL OPERADOR NO LO ESCUCHA NI VE EL GESTO DE RAUL MOSTRA Y DEJA CAER EL MARTILLO DE APROXIMADAMENTE 100 KG, EL MARTILLO CAE EN LA MANO IZQUIERDA CAUSANDOLE HERIDA POR APLASTAMIENTO AFECTANDOLE LOS DEDOS. POSTERIOR A ESTO SE DIREGE AL HOSPITAL LÁZARO ALFONSO HERDANDEZ LARA LUEGO DE 20 MIN DEL OCURRIDO</t>
  </si>
  <si>
    <t>05EE2021742000100001840</t>
  </si>
  <si>
    <t>EL TRABAJADOR SE ENCONTRABA DESATASCANDO EL DIGESTOR NO. 2 DE LA PRENSA P15 DE LINEA 2, AL MOMENTO DE RETIRAR EL TAPÓN CALIENTE, ESTE SE LE VIENE ENCIMA Y LE CAE EN EL TOBILLO IZQUIERDO GENERÁNDOLE QUEMADURA.
EL TRABAJADOR SE ENCONTRABA DESTAPANDO EL DIGESTOR #2 DE LA PRENSA P15 LINEA 2, EN ESE MOMENTO LE CAE EL FRUTO CALIENTE EN DIFERENTES PARTE DEL CUERPO, GENERANDOLE ENRROJECIMIENTO Y ARDOR.</t>
  </si>
  <si>
    <t>05EE2021742000100001844</t>
  </si>
  <si>
    <t>Extracción de gas natural, incluye la producción de hidrocarburos crudos en estado gaseoso (gas natural), el drenaje y separación de las fracciones líquidas, la desulfuración del gas.</t>
  </si>
  <si>
    <t>TRABAJADOR SE ENCONTRABA BAÑANDO EN LA DUCHA DE LA HABITACIÓN DEL CAMPAMENTO DE BORREGO CON MEZCLA DE AGUA FRÍA Y CALIENTE, YA PRÓXIMO A TERMINAR EL BAÑO PROCEDE A CERRAR LA LLAVE DEL AGUA CALIENTE, EL TRABAJADOR GIRA LA LLAVE HACIA LA IZQUIERDA PARA DAR CIERRE AL PASO DEL AGUA, EQUIVOCÁNDOSE EN EL SENTIDO DE CIERRE DE LA LLAVE Y LO QUE HACE ES ABRIRLA MÁS, GENERANDO MAYOR FLUJO DE AGUA CALIENTE Y EL CHORRO DE AGUA CAE DIRECTAMENTE SOBRE LA ZONA ABDOMINAL GENERANDO QUEMADURAS EN LA PIEL</t>
  </si>
  <si>
    <t>05EE2021742000100001789</t>
  </si>
  <si>
    <t xml:space="preserve">Recolección de desechos sólidos no peligrosos. La recolección de basura de canecas en lugares públicos. La recolección de desechos de construcción y demolición. La recolección y remoción de rastrojos, escombros, corte de césped, poda y tala de árboles etc. </t>
  </si>
  <si>
    <t>SIENDO LAS 15:06 HORAS DEL DIA 18 ENERO DE 2021, EL TRABAJADOR DIOMEDES ENRIQUE RONCALLO NIEBLES, SE ENCONTRABA DESARROLLANDO LABORES DE RECOLECCION DE RESIDUOS SOLIDOS EN EL AREA DE PARQUEDERO DEL ESTABLECIMIENTO COMERCIAL OLIMPICA, EN EL MUNICIPIO DE BOSCONIA - CESAR, AL MOMENTO DE DESPLAZARSE EN ACTIVIDAD ENREDA SUS PIES CON UN ZUNCHO PLASTICO QUE SE ENCONTRBABA EN EL PISO, CALLENDO DE RODILLAS EN UNA REJILLA METALICA QUE SIRVE PARA EL MANEJO DE AGUAS LLUVIAS EN EL LOCAL COMERCIAL. EL TRABAJADOR SIENTE FUERTE DOLOR EN LA RODILLA IZQUIERDA QUE NO LE PERMITE LEVANTARSE, SE LE BRINDA PRIMEROS AUXILIOS TRASLADO AL CENTRO ASISTENCIAL</t>
  </si>
  <si>
    <t>05EE2021742000100001774</t>
  </si>
  <si>
    <t>EL TRABAJADOR REFRIERE QUE SE ENCONTRABA REALIZANDO SU LABOR HABITUAL Y SE ENCONTRABA EN LA PLATAFORMA DEL HOGAR Y SE ENCONTRABA UN POTE CON UN POQUITO DE ACPM, SE LE HIZO FÁCIL ECHARLO A LA CALDERA, AL MOMENTO DE ACERCARSE Y ECHARLO A LA CALDERA SE LE PRENDE EL POTE QUEMANDOLE LA PARTE IZQUIERDA DE LA CARA Y LA MANO IZQUIERDA DONDE TENIA EL POTE, CAUSÁNDOLE MUCHO DOLOR, ENROJECIMIENTO EN LA CARA Y MANO IZQUIERDA,ARDOR , INCHAZON Y VISIÓN BORROSA</t>
  </si>
  <si>
    <t>05EI2021742000100000037</t>
  </si>
  <si>
    <t>Cría de aves de corral, incluye la cría y reproducción de aves de corral como: pollos, gallinas, pavos, patos, gansos, codornices entre otros y la explotación criaderos de polluelos.</t>
  </si>
  <si>
    <t>LA TRABAJADORA SE ENCONTRBA HACIENDO LA RUTA DEL DIA EN LA POBLACION DE LA JAGUA, SE DIRIGIA HACIA EL PUEBLO LAS PALMITAS, ANTES DE SALIR DEL PUEBLO HAY UN RESALTO PARA LO CUAL FRENO LA MOTOCICLETA Y LAS PASTILLAS DEL FRENO DELANTERO SE BLOQUEARON.</t>
  </si>
  <si>
    <t>05EE2021742000100001851</t>
  </si>
  <si>
    <t>LA AUXILIAR DE SERVICIOS GENERALES MANIFIESTA QUE SE ENCONTRABA EN URGENCIAS DE PEDIATRÍA REALIZANDO SU LABOR HABITUAL: LIMPIEZA Y DESINFECCIÓN, AL MOMENTO DE EJECUTAR LA LABOR SE LE DESLIZA EN PIE IZQUIERDO AL MOMENTO DE DESLIZARLE EL PIE SE SOSTENIENDO TODO EL PESO EN LA PIERNA IZQUIERDA SINTIENDO QUE ALGO LE TRÁQUEA EN EL TOBILLO IZQUIERDO OCASIONÁNDOLE DIFICULTA AL CAMINAR Y ACOMPAÑADO DE DOLOR</t>
  </si>
  <si>
    <t>05EE2021742000100001863</t>
  </si>
  <si>
    <t>SE ENCONTRABA ENCOFRANDO LA COLUMNA USANDO TODOS SUS EPP Y EQUIPO DE TRABAJO EN ALTURAS CUANDO ESTABA COLOCANDO LA LATA SE DESEANCLO PARA ANCLARSE MAS ARRIBA PARA PODER ALCANZAR PERO PISA UN ALINEADOR AL MOMENTO QUE IBA SUBIENDO Y SALIO VOLANDO EL TENSOR DEL ALINEADOR Y NO ALCANZO ENTONCES CAE DE ESPALDA</t>
  </si>
  <si>
    <t>05EE2021742000100002012</t>
  </si>
  <si>
    <t>REPRESENTANTE DE VENTAS REFIERE QUE SE MOVILIZABA EN MOTOCICLETA DE SU PROPIEDAD SOBRE LA VIA QUE CONDUCE DEL CORREGIMIENTO DE BADILLO HACIA RIO SECO, A UNA VELOCIDAD APROXIMADA 70 KM/H CUANDO AL TOMAR LA CURVA DEL KILOMETRO 3 UN VEHÍCULO DE 4 RUEDAS QUE TRANSITA EN EL CARRIL CONTRARIO INVADE PARTE DEL CARRIL DEL TRABAJADOR POR LO QUE EL TRABAJADOR TOMA LA DECISIÓN DE APLICAR LOS FRENOS DE SU MOTOCICLETA, YA QUE LA VÍA ES ANGOSTA, GENERANDO QUE PIERDA EL EQUILIBRIO Y CAIGA AL PAVIMENTO GENERANDO MÚLTIPLES GOLPES EN DIFERENTES PARTES DEL CUERPO</t>
  </si>
  <si>
    <t>05EE2021742000109002181</t>
  </si>
  <si>
    <t>064/2021</t>
  </si>
  <si>
    <t>EL SEÑOR TEINÉRSON RAFAEL ARIAS MARTINEZ IDENTIFICADO CON LA CC 1065821596 QUIEN SE DESEMPEÑA COMO OPERARIO DE RECOLECCIÓN, EL DIA 06/06/2021 A LAS 07:25 HORAS, EN CALLE 20K VILLA DARIANA-VALLEDUPAR-CESAR, EN LA RUTA00131061, SE ENCONTRABA REALIZANDO RECOLECCIÓN DE  RESIDUOS DE PODA CUANDO PROCEDE A TRITURAR LA PODA CON LA MAQUINA CHIPPER CHIF015, LA MANGA DE LA CAMISA SE ATASCA CON UNA RAMA DE LA PODA, ESTA LO ARRASTRA HACIA LA MAQUINA CAUSANDO LESIÓN EN SU MANO DERECHA.</t>
  </si>
  <si>
    <t>05EE2021742000100002398</t>
  </si>
  <si>
    <t>SIENDO LAS 10:30 PM DE DIA LUNES 29-03-2021, EL CONDUCTOR SALE EN EL VEHICULO TIPO FURGON DE PLACA TTV818 DE BUCARAMANGA HACIA VALLEDUPAR, SIENDO APROXIMADAMENTE LAS 4:30 DE LA MAÑANA DEL DIA MARTES 30-03-2021 POR EL MUNICIPIO DE RINCON HONDO EL CONDUCTOR LE DA UN MICROSUEÑO DONDE PIERDE ELL CONTROL DEL VEHICULO VOLCANDOSE QUEDANDO EL ATRAPADO DENTRO DE LA CABINA DONDE TUVO QUE  QUE INTERVENIR LA POLICIA DE CARRETERA CON LOS PARAMEDICOS PARA PODER SACARLO, SE EVIDENCIA UNA HERIDA EN LA CADERA IZQUIERDA DE 30*20 DE LONGITUD, EL CONDUCTOR ES TRASLADADO EN AMBULACIA HACIA EL MUNICIPIO DE CHIRIGUANA DONDE ES ATENDIDO INGRESA CONSCIENTE E INMOVIL REFIERE NO SENTIR LAS EXTREMIDADES INFERIORES, ES INTERVENIDO QUIRURGICAMENTE DONDE SE DESANGRA LE DA UN INFARTO Y FALLECE.</t>
  </si>
  <si>
    <t>05EE2021742000100002489</t>
  </si>
  <si>
    <t>SE ENCONTRABA EN LA VIA MIRANDO ALGO EN LA TRACTOMULA QUE SE ENCONTRABA ORILLADA EN LA VIA DE AGUACHICA , LLEGARON DOS HOMBRES EN UNA MOTOCICLETA Y PROCEDIERON A HURTALE SU PERTENENCIAS Y APUNTANDOLE CON UN ARMA DE FUEGO , LA CUAL FUE ACCIONADA SOBRE EL SR. OSCAR BEDOYA QUIEN FALLECIO EN EL SITIO</t>
  </si>
  <si>
    <t>05EE2021742000100002567</t>
  </si>
  <si>
    <t>EL DIA  29 DE JUNIO DE 2021 SIENDO APROXIMADAMENTE LAS 15:00 HORAS EN EL TRAMO 2 HITOS 5II SEGÚN LA VERSION DEL SEÑOR DIVANIS MAURICIO GARCIA POLO I DENTIFICADO CON CEDULA 77.105.394 CODIGO INTERNO 24818 CARGO AYUDANTE DE OBRA AREA OBRA CIVIL, MANIFESTO QUE SE ENCONTRABA REALIZANDO LA ACTIVIDAD ARMADO DE ACERO (EN LA PLACA A NIVEL DE PISO EN LA ALCANTARILLA DEL PUENTE CACHACO, SE DISPUSO A BUSCAR UNAS VARILLAS EN EL PUNTO DE ACIPIO PARA LLEVARSELAS A LUGAR  DEL ARMADO, EN EL DESPLAZAMIENTO SE REGRESO POR DENTRO DE  LA ALCANTARILLA CON TRES VARILLAS DE UNOS 1.50 METROS DE LARGO EN SUS MANOS, AL LLEGAR AL FINAL ( ALCANTARILLA) PROCEDIO A BAJARSE, PISO EL BORDE DE LA ALCANTARILLA, SE RESBALO Y CAYO SOBRE LA ESTRUCTURA DE HIERRO A UNA ALTURA APROXIMADA DE 60 CENTIMETROS, EN LA CAIDA TODO EL PESO DE SU CUERPO SE POSICIONO SOBRE SU BRAZO DERECHO, PRESENTANDO UNA HERIDA FUERTE DOLOR EN EL MISMO, INFORMO A SU JEFE INMEDIATO Y LE PRESTARON LOS PRIMEROS AUXILIOS POR PARTE DEL PERSONAL DE SALUD.</t>
  </si>
  <si>
    <t>05EE2021742000100002681</t>
  </si>
  <si>
    <t>EL TRABAJADOR SE DESPLAZABA LLEVANDO UN DOMICILIO POR LA CALLE 7 CON CARRERA 21 BARRIO LA ESPERANZA IBA DETRÁS DEL VEHICULO AL MOMENTO DE FRENAR EL VEHICULO A RECOGER UN PASAJERO NO ALCANCE A FRENAR Y COLISIONE CON LA PARTE DE ATRÁS DEL VEHICULO OCASIONANDO LA CAIDA INSTATANEAMENTE.</t>
  </si>
  <si>
    <t>05EE2021742000100002685</t>
  </si>
  <si>
    <t>SIENDO LAS 2:30 AM APROXIMADAMENTE DEL 6 DE JUNIO DE 2021 SALE LA MÓVIL 01 DEL MUNICIPIO DE BOSCONIA, CON DESTINO AL HOSPITAL DE PAILITAS, A RECOGER UN PACIENTE CON DESTINO A A LA CIUDAD DE VALLEDUPAR, APROXIMADAMENTE A LAS 4:30 A.M CERCA AL MUNICIPIO DE CODAZZI - CESAR, EL VEHÍCULO ( AMBULANCIA) SE SALE DEL CARRIL COLISIONANDO CON UN ÁRBOL DONDE EL TRABAJADOR RESULTA GRAVEMENTE LESIONADO.</t>
  </si>
  <si>
    <t>05EE2021742000100003058</t>
  </si>
  <si>
    <t>LA TRABAJADORA SE ENCONTRABA HACIENDO UN TRASLADO DE LA CAMILLA A LA CAMA DE UN PACIENTE Y ESTE PRESENTA VOMITO, LA TRABAJADORA NO SE DA CUENTA Y SE RESBALA CON ESTE, HE INTENTO METER EL BRAZO PARA AGARRARSE PERO NO FUE POSIBLE CAYENDO SOBRE EL CODO DE LA MANO DERECHA. FUE ATENDIDA POR LA ENTIDAD Y PRESENTO FRACTURA EN CODO Y RADIO.</t>
  </si>
  <si>
    <t>05EE2021742000100003074</t>
  </si>
  <si>
    <t>CURUMANÍ</t>
  </si>
  <si>
    <t>EL DIA 29 JULIO DE 2021 SIENDO LAS 5:41 PM EL COLABORADOR EN MISION EN LA EMPRESA USUARIA PAYSANDU SAS, ALBEIRO DE JESUS GAVIRIA TORO IDENTIFICADO CON NUMERO 10.260.045, SE ENCONTRABA VIA CARTAGENA - BOGOTA, EN UN VEHICULO TIPO TRACTOMULA, SE DESPLAZABA EN SU CARRIL RESPETANDO LOS LIMITES DE VELOCIDAD POR LA VIA ENTRE SAN ROQUE Y LA MATA CESAR KM 85, DE REPENTE OTRO VEHICULO TIPO TRACTOMULA, EL CUAL TRANSPORTA MATERIALES DE CONSTRUCCION INVADE EL CARRIL DEL SENTIDO CONTRARIO, OCASIONANDO COLISION FRONTAL ENTRE LOS DOS VEHICULOS EL MATERIAL QUE ESTE TRANSPORTABA CAE ENCIMA DE LA CABINA DEL VEHICULO DE ALBEIRO GENERANDO APLASTAMIENTO INCINERACION DE LA CABINA Y LA MUERTE DEL COLABORADOR</t>
  </si>
  <si>
    <t>05EE2021742000100003141</t>
  </si>
  <si>
    <t>De acuerdo al reporte realizado por parte del trabajador accidentado el día 21 de septiembre de 2021 a las 8:00 am a la Auxiliar de Seguridad y  Salud en el trabajo Wendy Armenta, le informa que el día anterior 20 de septiembre de 2021, al finalizar la jornada laboral a las 4:30 pm, se encontraba realizando la labor habitual de limpieza de cabina del vehículo Fiori, al intentar descender del vehículo se resbala y cae sobre el costado  derecho de cuerpo. El trabajador informa que no reporto el suceso luego de su ocurrencia por que no sintió dolor de manera inmediata, presenta posteriormente mucho dolor e inflamación del hombro derecho, por lo que se procede a reportar a través de la linea telefónica de la ARL y se remite al centro asistencial para valoración medica.</t>
  </si>
  <si>
    <t>05EE2021742000100003144</t>
  </si>
  <si>
    <t>NOS DIRIGIAMOS DE MAICAO A MEDELLIN CUANDO EN LA VIA DEL MUNICIPIO DE LA PAZ CESAR, LA LLANTA DELANTERA IZQUIRDA SE ESPICHO Y PARAMOS A CAMBIARLA, COLOCAMOS LAS SEÑALES PERTINENTES PARA SAR VISIBLES EN LA VIA, MI COMPAÑERO ME ALUMBRABA CON UNA LAMPARA, EL GATO NO ENTRABA LO SUFICIENTE POR LO UE FUE NECESARIO METERME BAJO EL BUS PARA ACOMODARLO, CUANDO EN ESE MOMENTO UN VEHICULO FANTASMA PASO MUY CERCA AL BUS Y ME PISO LAS PIERNAS, TENIENDO
COMO RESULTADO FRACTURA EN LA PIERNA DERECHA Y GOLPES EN LA IZQUIERDA, DE INMEDIATO MI COMPAÑERO REPORTA A JEFE INMEDIATO Y AMBULANCIA, SE CAMBIA LA LLANTA DE RESPUESTO Y NOS ACERCAMOS HASTA UN PUNTO DONDE LA AMBULANCIA NOS RECOGIO Y LLEVO A VALLEDUPAR.</t>
  </si>
  <si>
    <t>05EE2021742000100002586</t>
  </si>
  <si>
    <t>Siendo aproximadamente las 03:20 am del día 23 de Julio/2021, el guarda motorizado Ivan Jose Aramendiz Plata en el ejercicio de su función en la ruta B1, se movilizaba en la motocicleta Yamaha SZ15RR de placas YYX80E, en el municipio de la Paz Cesar, se le atraviesa un canino y lo hace perder el equilibrio de la moto y se cae al pavimento ocasionándole fractura en la muñeca Izquierda</t>
  </si>
  <si>
    <t>01EE2021746800100012066</t>
  </si>
  <si>
    <t>SE RESBALO Y CON LAGAUDANA SE LESION EL PIE OERECHO</t>
  </si>
  <si>
    <t>05EE2021742000100003116</t>
  </si>
  <si>
    <t>Actividades de juegos de azar y apuestas, incluye las actividades de organización y prestación de los servicios de juegos de azar y apuestas, incluidos los servicios conexos de distribución: venta de billetes de lotería o de rifas, apuestas permanentes o chance, funcionamiento (explotación) de máquinas de juegos de azar accionados en moneda, apuestas  sobre carreras de caballos en el propio hipódromo y otros servicios de apuestas, apuestas en líneas, bingos; La operación de casinos, incluyendo «casinos flotantes»; el funcionamiento de sitios web de juegos de azar virtuales; El funcionamiento de lotería impresa, lotería instantánea y lotería en línea; El funcionamiento (explotación) de juegos localizados tales como bingos, video bingos y esferódromos; La venta de boletas para rifas.</t>
  </si>
  <si>
    <t>ME ENCONTRABA SUPERVISANDO AL SEÑOR QUE ESTABA SACANDO LAS CAJAS DE LOS TAPABOCAS QUE HABIA SOLICITADO LA REPRESENTANTE LEGAL, LE INDICABA DONDE LOS DEBIA PONER Y CUALES ERAN LAS QUE TENIAN QUE SALIR POR QUE HAY UNAS QUE TIENEN UN SERIAL QUE DICEN 2000 QUE SON LAS PRIMERAS QUE DEBEN DE SALIR, CUANDO VOY A VERIFICAR LAS CAJAS QUE ESTABAN SACANDO EN EL DESPLAZAMIENTO ME DESLIZO POR EL POLVO QUE HAY EN EL PISO DEBIDO A QUE ESTAN HACIENDO UNOS ARREGLOS EN EL CASINO, ESTO ME OCASIONO QUE ME GOLPEARA LA CADERA Y EL LADO IZQUIERDO DE LA PIERNA.</t>
  </si>
  <si>
    <t>05EE2021742000100003186</t>
  </si>
  <si>
    <t>El día 20/09/2021 siendo las 2:05 pm, el trabajador JORGE ROGELIO MARQUEZ ZULETA identificado con la cc 1065824717, auxiliar de mantenimiento se encontraba en el área de empaque de quesillo realizando una labor de inspección a la maquina ULMA. El trabajador decide encender la máquina y continua realizando sus labores de inspección, y ubica su mano cerca del cilindro de la máquina y no se percata que esta se encuentra en movimiento, por lo que esta le sujeta el dedo meñique ocasionándole una herida abierta.” El día 23 de septiembre del 2021 la empresa recibe el diagnóstico de egreso el trabajador donde nos informan que el trabajador sufrió:·         S610 HERIDA DE DEDO DE LA MANO, SIN DAÑOS DE LA UÑA.·         S681 AMPUTACION TRAUMATICA DE OTRO DEDO ÚNICO (COMPLETO)(PARCIAL)</t>
  </si>
  <si>
    <t>05EE2021742000100003187</t>
  </si>
  <si>
    <t>Extracción de oro y otros metales preciosos, incluye la extracción de oro, plata y otros metales del grupo del platino (osmio, iridio, rodio, rutenio y paladio) en los lechos de los ríos y aluviones empleando barequeo, motobombas, draguetas, dragas, elevadores, monitores u otros.</t>
  </si>
  <si>
    <t>SANTA ROSA</t>
  </si>
  <si>
    <t>CAIDA DE OBJETOS</t>
  </si>
  <si>
    <t>EL TRABAJDOR SE ENCONTRBA INSTALANDO UN ENTAMBAO, CUANDO DE REPENTE LE CAYERON TABLONES DE MADERA GOLPEANDOLO EN VARIAS PARTES DEL CUERPO</t>
  </si>
  <si>
    <t>05EE2021742000100003200</t>
  </si>
  <si>
    <t>EL DIA MARTES 24 DE AGOSTO DEL 2021 A LA 1:40 PM LA COLABORADORA SE DESPLAZABA EN SU MOTOCICLETA DE PLACAS HHL69F YAMAHA CRIPTON 114 CC MODELO 2020 A UNA VELOCIDAD DE 30 KM/H VENIA DE SOLICITAR FIRMA A UN CLIENTE EN EL BARRIO TOBIAS DAZA E IBA PARA PUEBLO BELLO CUANDO DE REPENTE POR LA MANZANA 11 DEL BARRIO TOBIAS DAZA LA COLABORADORA FRENA PORQUE EN LA VIA ESTA UNREDUCTOR DE VELOCIDAD, AL MOMENTO DE FRENAR LA LLANTA SE DESLIZA POR LA PRESENCIA DE PIEDRAS Y ARENAS YA QUE RECIENTEMENTE HABIA LLOVIDO, ESTO HACE QUE SE PIERDA ESTABILIDAD EN LA MOTO Y CAIGA HACIA EL LADO DERECHO DE SU CUERPO GOLPEANDOSE TORAX, RODILLA Y BRAZO DERECHO. AL MOMENTO DE ACUDIR A SERVICIO MEDICO LE COMUNICAN QUE PRESENTA FRACTURA DE LA REGION PROXIMAL DEL HUMERO,</t>
  </si>
  <si>
    <t>05EE2021742000100003249</t>
  </si>
  <si>
    <t>Extracción de petróleo crudo, incluye extracción de petróleo crudo, condensado y bitumen por perforación de pozos en yacimientos sobre tierra o plataformas marinas, el drenado y separación de fracciones líquidas de hidrocarburos.</t>
  </si>
  <si>
    <t>Operadores de instalaciones de refinación de petróleo y gas natural </t>
  </si>
  <si>
    <t xml:space="preserve">al parecer el trabajador se encontraba realizando transferencia en los tanques, sufre un atrapamiento con la manguera de la bomba y el eje del agitador del tanque. sufre amputación del pie derecho. en la locación recibe los primeros auxilios y es trasladado a clínica en aguachica. </t>
  </si>
  <si>
    <t>05EE2021742000100003252</t>
  </si>
  <si>
    <t>TRABAJADOR QUE AL ESTAR REALIZANDO TAREAS PROPIAS DE SU CARGO ROLEANDO, Y UNA RAMA LE GOLPEO EL OJO</t>
  </si>
  <si>
    <t>05EE2021742000100003275</t>
  </si>
  <si>
    <t>05EE2021742000100003284</t>
  </si>
  <si>
    <t xml:space="preserve">Actividades de puertos y servicios complementarios para el transporte acuático, incluye las actividades relacionadas con el transporte por vía acuática de pasajeros, animales o carga, el funcionamiento de esclusas, funcionamiento de instalaciones terminales como puertos y muelles, atracaderos, faros, las actividades de navegación, practicaje y atracada, las actividades de gabarraje y salvamento.  </t>
  </si>
  <si>
    <t>GAMARRA</t>
  </si>
  <si>
    <t>El día 27 de abril del 2021, estaba el señor Ovanis José Padilla Camargo, Oficio Varios hacia las 4:20 pm el trabajador se
encontraba realizando sus actividades de orden y limpieza en el patio de acopio y le indica a un compañero que tenía mucha
sed y ganas de ir al baño y procede a ir al baño y luego sube al segundo piso. Un compañero de trabajo el señor Edward
Enrique Cárdenas, observa que el señor Ovanis José Padilla Camargo no se encuentra bien y procede a bajarlo al primer piso
caminando, el trabajador estaba consiente y es llevado en camioneta al Hospital Olaya Herrera, en ese trayecto el trabajador
pierde el conocimiento y lo ingresan por urgencias y llega sin signos vitales, el acta de difusión indicada muerte natural. El
trabajador almorzó en una carpa en la parte exterior del puerto y el día no era soleado, pero hacia calor.</t>
  </si>
  <si>
    <t>05EE2021742000100003282</t>
  </si>
  <si>
    <t>EL EMPLEADO SE ENCONTRABA RONDAANDO UN PUNTO HIDROSANITARIO AL REALIZAR LA PERFORACION CON EL TALADRO ESTE SE LE GIRA E IMPACTA EL DEDO MEDIO DE SU MANO IZQUIERDA CAUSANDOLE UNA HERIDA</t>
  </si>
  <si>
    <t>05EE2021742000100003220</t>
  </si>
  <si>
    <t>Cultivo de cereales (excepto arroz), legumbres y semillas oleaginosas incluye soya, cacahuates o maníes, semillas de algodón, ricino, linaza, mostaza, girasol, colza, sésamo, cártamo y otras semillas oleaginosas n.c.p.</t>
  </si>
  <si>
    <t>AFIRMA EL TRABAJADOR EL TRABAJADOR QUE SE ENCONTRABA EN LA LABOR DE MANTENIMIENTO MECÁNICO CON GUADAÑA EN LAS LINEAS DE COSECHA Y AL ESTAR EJECUTANDO LA ACTIVIDAD SIENTE ALGO QUE LE CAE EN EL OJO DERECHO GENERÁNDOLE DOLOR E IRRITACIÓN.</t>
  </si>
  <si>
    <t>05EE2021742000100003206</t>
  </si>
  <si>
    <t>EL DÍA 28 DE SEPTIEMBRE DE 2021 SEGÚN LA VERSIÓN DE ALVARO NOREÑA IDENTIFICADO CON CC.77.175.300 CARGO CONDUCTOR EMPRESA TRASPORTE RUEDA MANIFESTÓ QUE SIENDO LAS 5:30 AM ESTABA CONDUCIENDO LA BUSETA PLACA TAO-050 AL SERVICIO DE LA CONSTRUCTORA ARIGUANI DESDE BOSCONIA CESAR-HACIA EL CENTRO PRODUCCIÓN CAMPO ALEGRE (VÍA VALLEDUPAR) , EN COMPAÑÍA DE VARIOS TRABAJADORES ENTRE ELLOS (VIANNY TORRES-ESNEIDER CRUZ-JOHAN ALVAREZ-JHON ANDADRE), PRECISO QUE A LA ALTURA DEL TRAMO 8 HITO 28 VÍA DE MEJORAMIENTO EN UNA CALZADA CON DOBLE SENTIDO DE CIRCULACIÓN ESTABA UN VEHÍCULO TIPO TURBO (USUARIO EN VÍA) ESTACIONADO EN EL MISMO CARRIL Y LA MISMA DIRECCIÓN AL PARECER SIN LA DEBIDA SEÑALIZACIÓN, EN ESE MOMENTO POR EL CARRIL CONTRARIO SE MOVILIZABA OTRO USUARIO CON LAS LUCES DELANTERAS ALTAS IMPIDIÉNDOLE AL CONDUCTOR DE LA BUSETA VER LA TURBO COLISIONANDO POR LA PARTE DE ATRÁS CON EL MISMO POR LO ANTERIOR LA SEÑORA VIANNY TORRES RESULTO CON MÚLTIPLES LESIONES Y FRACTURAS EN LA PIERNA DERECHA FEMUR</t>
  </si>
  <si>
    <t>05EE2021742000100003411</t>
  </si>
  <si>
    <t>Fabricación de productos refractarios, incluye la fabricación de productos de cerámica resistentes a elevadas temperaturas, por ejemplo, retortas, crisoles, muflas para la industria metalúrgica y química, etc.; cerámica para aislamiento térmico o acústico mediante el moldeado y la cochura de tierras silíceas fósiles, es decir, rocas formadas por restos de caparazones de infusorios fósiles (diatomeas); artículos refractarios que contengan magnesita, dolomita o cromita.</t>
  </si>
  <si>
    <t>Almacenes y Depósitos</t>
  </si>
  <si>
    <t>EL TRBAJADOR SE ENCONTRABA REALIZANDO UN CARGUE DE UN POSTE EN ESE MOMENTO SE RESBALA CALLENDO SOBRE UNA BARRA DE METAL LA CUAL TENIA UNA PUNTA ESTA SE LE INTRODUCE EN EL LADO DERECHO PARTE BAJA DE TORAX PRESENTA SANGRADO Y DOLOR.</t>
  </si>
  <si>
    <t>05EE2021742000100003475</t>
  </si>
  <si>
    <t>La trabajadora en misión Dalgi Patricia Chinchia Benjumea identificada con cédula No. 49.694.415 quien esta contratada en el cargo de Ejecutiva Comercial de la empresa usuaria Famisanar EPS, Se desplazaba el martes 22 septiembre de 2.021 en un vehículo de servicio público de placa TLV225 marca Kia Cerato como pasajera, donde venia conectada en reunión virtual de asesores, siendo las 7:40 a.m. aproximadamente, el conductor al desplazarse por la vía nacional Codazzi/Bucaramanga perdió el control saliéndose de la carretera impactando contra un árbol sufriendo la trabajadora Dalgi traumas en diferentes partes del cuerpo brazo, cadera, muslo, pierna, tobillo y pie del lado izquierdo. Actualmente atendida en la Clínica Erasmo.</t>
  </si>
  <si>
    <t>05EE2021742000100003565</t>
  </si>
  <si>
    <t>EL COLABORADOR INICIO TURNO EL DIA 19/10/2021 A LAS 5:00 AM REALIZANDO LABORES COMO VENDEDOR EN AGUACHICA CESAR, REPORTA QUE SIENDO LAS 2:00 PM YA HABIA TERMINADO RECORRIDO Y SE DIRIGIA HACIA OCAÑA PARA TERMINAR DE REVISAR PENDIENTES Y REALIZAR LLAMADAS TELEFONICAS A CLIENTES, REPORTA QUE IBA CRUZANDO EL INTERCAMBIADOR DE AGUAS CLARAS EN SU MOTOCICLETA DE PLACA FAH18C MARCA FZ16 Y DE REPENTE SE ENCUENTRA DE FRENTE CON UN VEHICULO TIPO CAMIONETA QUE
VENIA EN CONTRA VIA, CHOCAN Y EL COLABORADOR CAE DE LA MOTOCICLETA SUFRIENDO UN GOLPE EN SU MANO IZQUIERDA Y UNA HERIDA ABIERTA EN SU PIERNA DERECHA. EL COLABORADOR FUE TRASLADADO AL HOSPITAL DE AGUACHICA.</t>
  </si>
  <si>
    <t>05EE2021742000100003612</t>
  </si>
  <si>
    <t>Albañiles </t>
  </si>
  <si>
    <t>EL COLABORADOR SE ENCONTRABA PONIENDO TANQUES ELEVADOS DE AGUA EN LOS TECHOS DE LAS CASAS Y SUFRE CAIDA</t>
  </si>
  <si>
    <t>05EE2021742000100003613</t>
  </si>
  <si>
    <t>05EE2021742000100003618</t>
  </si>
  <si>
    <t>Extracción de oro y otros metales preciosos, incluye la extracción de los metales preciosos se realiza a través del método de veta o filón, que consiste en la extracción manual, mecanizada o semimecanizada de oro y de plata presentes en las rocas formando venas, vetas o filones; procesos de beneficio del mineral como la trituración y la molienda (pulverización) y otros procesos tales como lavado (mazamorreo).</t>
  </si>
  <si>
    <t>29/10/202</t>
  </si>
  <si>
    <t>ARENAL</t>
  </si>
  <si>
    <t>EL TRABAJADOR SE ENCONTRABA EN UNA DE LOS FRENTES DE EXPLOTACIÓN Y EXTRACCIÓN DE MINERALES BAJO TIERRA, DE REPENTE UNA PARTE DEL SOSTENIMIENTO SE DESACOMODA Y SUELTA MATERIAL ROCOSO QUE CAE EN LA MANO DE TRABAJADOR CAUSANDO APARENTEMENTE UNA FRACTURA DEL DEDO MEÑIQUE DE LA MANO DERECHA.</t>
  </si>
  <si>
    <t>05EE2021742000100003616</t>
  </si>
  <si>
    <t>Publicidad, incluye servicios de asesoría, servicios creativos, producción de material publicitario y utilización de los medios de difusión, creación y realización de campañas de publicidad; creación y colocación de anuncios en periódicos, revistas, programas de radio, televisión, internet y otros medios de difusión, de anuncios de publicidad exterior y publicidad aérea. Representación de medios de difusión, a saber, venta de tiempo y espacio en diversos medios de difusión interesados en la obtención de anuncios, distribución y entrega de material publicitario o muestras, alquiler de espacios publicitarios en vallas publicitarias, etcétera, creación de stands y otras estructuras y sitios de exhibición, manejo de campañas de mercadeo promoción de productos, comercialización en puntos de venta, publicidad directa vía correo, consultoría en comercialización.</t>
  </si>
  <si>
    <t>EL TRABAJADOR SE ENCONTRABA OPERANDO LA MAQUINA (GUILLOTINA) DE CORTE DE PAPEL Y AL VOLTEAR EL PAPEL QUE CORTABA EN ESOS MOMENTO SE SOLTO EL PISON DE LA MAQUINA OCASIONANDO LA CAMA DE LA CUCHILLA A LO CUAL REACCIONO RAPIDAMEPME COLOCANDO EL FRENO PERO ALCANZO A CAERLE EN EL DEDO PULGAR DE LA MANO IZQUIERDA GENERANDO UN CORTE QUE LE QUITO LA UÑA COMPLETAMENTE.</t>
  </si>
  <si>
    <t>: 11EE2021742000100003584</t>
  </si>
  <si>
    <t>El TRABAJADOR IBA ENCIMA DE UN MULO Y EL ANIMAL SE FUE POR UN BARRIAL Y PERDIO EL CONTROL CAYENDOLE EL MULO ENCIMA DEL TRABAJADOR, GOLPEANDOSE EN LA PARTE SUPERIOR DEL BRAZO IZQUIERDO. o FRACTURA DE CLAVICULA</t>
  </si>
  <si>
    <t>11EE202,1242000100003513</t>
  </si>
  <si>
    <t xml:space="preserve">E TRABAJADOR EDINSON AVILES GUERRA IDENTIFICADO CON CC 78.739.364 QUIEN SE DESEMPEÑA COMO SUPERVISOR DE SEGURIDAD MOTORIZADO, MANIFIESTA QUE MIENTRAS REALIZABA SU LABOR HABITUAL DE SUPERVISION DE PUESTOS DE TRABAJO Y QUIEN SE DESPLAZABA POR LA CRA 42 CON DIAG 12 DE VALLEDUPAR, CHOCA CON UN CICLISTA QUE AL DM T1R PRESUNTAMENTE UNA SEÑAL DE PARE, INVADE EL CARRIL DEL TRABAJADOR. EL SUPERVISOR TRATA DE ESOUNARLO, PERO Pi RDE EL EQUILIBRIO AL GOLPEAR A BICICLETA LO QUE PROVOCA QUE EL TRABAJADOR CAIGA DEL VEHICULO EN MOVIMIENTO, GOLPEANDOSE LA PIERNA DERECHA Y OTRAS PARTE DEL CUERPO. </t>
  </si>
  <si>
    <t>055E2021742000100003664</t>
  </si>
  <si>
    <t>04/11/242</t>
  </si>
  <si>
    <t xml:space="preserve">Le empresa es Informada- qua Francisco Javier Pérez Molina sufre un accidente de binen producto de un choque entre un vehículo de transporte público tipo taxi y la moto de uso personal en laques. desplazaba, Francisco fue traslado en ambulancia hasta la Cifran Módicos de Valledupar donde posteriormente fallece.
Según versiones libres dadas por los COordlnedoMs de Homenajes Edita! Uñan y Gustavo Quilma, el trabajador Francisco Javier Pérez Molina llama per teléfono e Edual !deán porque necesitaba salir de su casa, ésta le responde que aún non encuentra de turno por loMque no puedes llamarlo, Edual dende llamar a Gustavo Clukoz quien es el Coordinador de Homenajee en turno para que realice la llamada que Francisco necesita.
Gustavo Quiste manifiesta que se encontraba finalizando el turno de trabajo, cuando recibe llamada de Edual Uñan, quien le dice que ya viene en camino para la Funerede a recibirle el turno y le infamia que recibió una llamada de Francisco Pérez, quien le pide el favor personal de llamar a su casa y reportar como si hubiese un servicio funerario que atender para que éste pudiera 'escaparse" da au casa.
Lo ~ida no era raro para Gustavo, debido a que en ocasiones anterior» el mismo Francisco lo llamó al atular personal y le pidió el mismo favor.
Gustavo realizó la llamada a Francisco desde el celular corporativo, Francini, no contestó las primeras Ramadas, por lo que le envió un mensaje por whataaap, donde. indicaba que debla ira la primen porque debla atender un supuesto servicio funerario y este motivo le sirviera para ceder de su casa como 6110 deseaba; Gustavo hin una mar Manada ésta si la contestó Francisco, conversaron y entre risas le reportó "el servicio" y hasta le dijo Irónicamente vuélese. </t>
  </si>
  <si>
    <t>05EE2021742000100003755</t>
  </si>
  <si>
    <t>Comercio al por menor de computadores, equipos periféricos, programas de informática y equipos de telecomunicaciones en establecimientos especializados, incluye comercio al por menor de computadores, equipo periférico, consolas de videojuegos, programas de informática no personalizados y de equipos de telecomunicaciones, como teléfonos celulares, buscapersonas etc.</t>
  </si>
  <si>
    <t>Profesionales de seguridad y salud en el trabajo, higiene laboral y ambiental </t>
  </si>
  <si>
    <t>Al momento que me encontraba preparando el agua caliente para la preparación del café, que tomamos algunos empleados por las
mañanas me queme la mano derecha</t>
  </si>
  <si>
    <t>05EE2021742000100003811</t>
  </si>
  <si>
    <t>Explotación mixta (agrícola y pecuaria), incluye la explotación mixta de cultivos y animales sin especialización en ninguna de las actividades.</t>
  </si>
  <si>
    <t>HOY 18 DE OCTUBRE SIENDO LAS 11:20 AM, EN LA FINCA BUENOS AIRES EN LOS CORRALES AL LADO DE LA CASA, LUIS ESTABA AYUDANDO A HALAR UNA RAÌZ DE UN PALO DE UN ARBOL, EL TRABAJADOR FUE A DAR EL PASO HACIA ATRAS Y CON UNA PIEDRA SE TROPEZÓ Y CAYÓ HACIA ATRAS, GOLPEANDOSE Y CAUSANDOLE DOLOR EN EL MUSLO DE LA PIERNA DERECHA</t>
  </si>
  <si>
    <t>05EE2021742000100003812</t>
  </si>
  <si>
    <t>EL TRABAJADOR SE ENCONTRABA REALIZANDO LA LABOR DE COSECHA COMO MULERO EN EL
SECTOR TOPACIO EN LA UT C54EO. AL MOMENTO DE ALZAR UN RACIMO SE LEVANTA PERO UNA
HOJA DE LA PALMA LE PUYA EL OÍDO IZQUIERDO. MANIFIESTA TENER SANGRADO.</t>
  </si>
  <si>
    <t>11EE2021712000100003793</t>
  </si>
  <si>
    <t>Actividades de seguridad privada, incluye los servicios de vehículos blindados, transporte de valores, servicios de escolta, detectives de almacenes y privados.</t>
  </si>
  <si>
    <t>Cajeros de oficinas de correo, cobro y pago de dinero. </t>
  </si>
  <si>
    <t>TRABAJADOR MANIFIESTA QUE: "ME ENCONTRABA A LAS 00:30 DE HABER TERMINADO Ml TURNO Y CUANDO ME DISPONIA A SAL1R DE LA SEDE EN LA PUERTA 2, ABRI LA PUERTA Y EL ESPACIO AL SALIR ERA MUY ANGOSTO PORQUE ESTABA UN VEHICULO ATRAVESADO Y AL MOMENTO DE APOYARME CON LA PUERTA YA QUE ES MUY PESADA COLOQUE LA MANO DERECHA EN LA PUERTA Y AL MOMENTO DE CERRARSE LA PUERTA ME ATRAPO LA MANO DERECHA OCASIONANDOME ATRAPAMIENTO EN EL DEDO MEftlQUE DE LA MANO, SINTIENDOME MUCHO DOLOR PUNSIONAL
"Nos permitimos informar que a nuestro colaborador SIERRA GUARIN SINDY PAOLA identificado con CC 1102832941, presentó
accidente de trabajo el dia 17 de Noviembre de 2021, sufriendo Fractura en falange media del dedo meñique de la mano derecha,
en las instalaciones de la sede de Valledupar</t>
  </si>
  <si>
    <t>05EE2021742000100003876</t>
  </si>
  <si>
    <t>Ingenieros civiles. </t>
  </si>
  <si>
    <t>reportado por: javier garcia //ccoordinador sst Faltando 5 minutos para la 17:00 cuando se estaban apagando los equipos de regeneración de aceite, el ingeniero Johan Utria se acerca a verificar que todo se este haciendo según los protocolos de tratamiento de aceite, sin manipulación de ningún trabajador (maquina sola trabajando) una de las manguera del proceso se explota regando aceite a una temperatura aproximadamente de 50°C a 55°C cayéndole aceite caliente al ingeniero donde la causa quemaduras de 2 grado leves en las parte de muñecas y manos así como también quemaduras en la cadera y miembros inferior</t>
  </si>
  <si>
    <t>05EE2021742000100003879</t>
  </si>
  <si>
    <t>EL TRABAJADOR SE ENCONTRABA REALIZANDO UN EMBARQUE DE GANADO PARA TRANSPORTARLO EN UN CAMIÓN, EN LA BANCA EL GANADO QUE IBA ADELANTE RETROCEDE, EL NO PUDO METER LA TRANCA DE SOPORTE PARA SOSTENER EL GANADO Y LA TRANCA APRICIONA EL BRAZO IZQUIERDO CONTRA EL POSTE, PRODUCIENDO FRACTURA DEL BRAZO IZQUIERDO ENTRE EL CUBO Y EL RADIO, GENERANDO DOLOR INTENSO, EMATOMA Y ENROJECIMIENTO EN LA ZONA AFECTADA.</t>
  </si>
  <si>
    <t>05EE2021742000100003958</t>
  </si>
  <si>
    <t>Conductores de buses microbuses y tranvías </t>
  </si>
  <si>
    <t>EL TRABAJADOR SE ENCONTRABA CUBRIENDO SU RUTA NORMALMENTE, AL MOMENTO DE LLEGAR A LA RUTA DE SAN ROQUE CESAR SUFRE ACCIDENTE DE TRANSITO AL CHOCAR CON OTROS VEHICULOS QUE SE ENCONTRBAN EN EL SECTOR, SUFRIENDO EL TRABAJDOR GOLPES EN VARIAS PARTES DEL CUERPO.</t>
  </si>
  <si>
    <t xml:space="preserve">05EE2021702000102100533 </t>
  </si>
  <si>
    <t>Inspectores de seguridad, salud en el trabajo , medio ambiental y afines </t>
  </si>
  <si>
    <t>LA ASOCIADA TRABAJADORA SE ENCONTRABA LA PRUEBA DE GRSA POR GERBER ARGUMENTANDO QUE SE PARTE LA PIPETA DE MUESTRA DE LECHE DEBIDO A LA MANIPULACION FORZOSA, OCASIONANDO DESESTABILIZACION DEL BUROMETRO QUE CONTENIA EL ACIDO SULFURICO, LO QUE OCASIONO QUE EL ACIDO LOGRARA PENETRAR EN LA PARTE INTERNA DEL GUANTE HASTA LLEGAR AL NIVEL DE LA MUÑECA Y DE LA MANO, OCASIONANDOLE UNA QUEMADURA DE SEGUNDO GRADO</t>
  </si>
  <si>
    <t>05EE2022742000100000055</t>
  </si>
  <si>
    <t>SIENDO APROXIMADAMENTE LAS 10:10 AM, ESTANDO EN LA FINCA PROPIEDAD DEL BENEFICIARIO DEL SERVICIO DE PROTECCIÓN AL BAJARSE DEL VEHICULO ASIGANDO, EL TRABAJADOR ROBERTO MIMDIOLA OROZCO PISA EN FALSO SOBRE UNA PIEDRA, LO CUAL OCASIONA QUE SE LE DOBLE EL PIE, GENERANDO DOLOR E INFLAMACIÓN DEL PRIMER DEDO DEL PIE DERECHO, SE DIRIGE A LA CLINICA ERASMO EN VALLEDUPAR, DONDE SE DETECTA MEDIANTE UNA RADIOGRAFIA UNA FRACTURA DE LA FALANGE PROXIMAL DEL DEDO.</t>
  </si>
  <si>
    <t>05EE2022742000100000342</t>
  </si>
  <si>
    <t>se encontraba colocando unos cables de line telefonica y se cae de la escalera de aproximadamente d eaproximadamente 2 metros y medio al caer se ocasiona golpe en la cabeza, al momento presenta sangrando</t>
  </si>
  <si>
    <t>05EE2022742000100000369</t>
  </si>
  <si>
    <t>Trabajadores agropecuarios de subsistencia (recolecta frutas y plantas silvestres) </t>
  </si>
  <si>
    <t>EL DÍA 28 DE ENERO DE 2022 EL TRABAJADOR JEAN CARLOS ARDILA SE ENCONTRABA REALIZANDO SUS LABORES A CABALLO REALIZANDO LA TAREA EL CABALLO SE ASUSTA CAUSANDO LA CAIDA DEL TRABAJADOR, EL TRABAJADOR SE GOLPEA LA ESPALDA Y LA CABEZA. ES REMITIDO PARA REVISIÓN MEDICA.</t>
  </si>
  <si>
    <t>05EE2022742000100000395</t>
  </si>
  <si>
    <t>EL DÍA 27 DE ENERO DE 2022 SIENDO APROXIMADAMENTE LAS 17:20 HORAS EN LA UNIDAD INDUSTRIAL SUNAMITA ÁREA PLANTA DE TRITURACIÓN, SEGÚN LA VERSIÓN DEL SEÑOR CLEIDER DE JESUS VERGARA ACOSTA IDENTIFICADO CON CEDULA:19.709.277, CÓDIGO INTERNO 24303 QUIEN SE DESEMPEÑA EN EL CARGO DE CONDUCTOR DE VEHÍCULO II, MANIFESTÓ QUE SE ENCONTRABA REALIZANDO ACTIVIDADES PROPIAS DE SU CARGO EN EL VEHÍCULO CÓDIGO 186-44, AL TERMINAR CON SU LABOR PROCEDIÓ A DESCENDER DE
LA CABINA DEL VEHÍCULO SUJETADO CON SUS TRES PUNTOS DE APOYO Y EN POSICIÓN DE ESPALDA, AL LLEGAR AL PISO TERRENO ESTABLE SE DISPUSO A CERRAR LA PUERTA DEL VEHÍCULO, EN ESE MOMENTO SE TROPEZÓ CON UN OBJETO (PIEDRA) QUE ESTABA EN EL TERRENO DETRÁS DE EL LO QUE OCASIONO QUE SU CUERPO PERDIERA EL EQUILIBRIO Y SE CAYERA AL PISO CON TODO EL PESO DE SU CUERPO SOBRE SU BRAZO Y MANO IZQUIERDA, POR LO ANTERIOR EL SEÑOR CLEIDER DE JESUS VERGARA SINTIÓ DOLOR E INFLAMACIÓN EN LA MISMA. INFORMO A SU JEFE INMEDIATO Y LE PRESTARON LOS PRIMEROS AUXILIOS.</t>
  </si>
  <si>
    <t>05EE2022742000100000871</t>
  </si>
  <si>
    <t>EL FUNCIONARIO SE ENCONTRABA PICANDO UNA CHULETA DE CERDO EN LA SIERRA ELÉCTRICA, HIZO FUERZA Y SE LE REBALÓ LA MANO OCASIONANDOLE UN CORTE EN LA FALANGE DEL DEDO PULGAR DE LA MANO DERECHA. NEGOCIO 1752 / CARGO AUXILIAR DE CARNES</t>
  </si>
  <si>
    <t>05EE2022742000100000883
05EE2022742000100000402</t>
  </si>
  <si>
    <t>3/02/2022
4/02/2022</t>
  </si>
  <si>
    <t>GUARDA DE SEGURIDAD MANIFIESTA QUE SE ENCONTRABA EN ÁREA DE INGRESO DE VEHÍCULOS DE CARGA, REALIZANDO SU LABOR HABITUAL VIGILANCIA DE ÁREAS, AL MOMENTO DE REALIZAR EL CIERRE DE UN PORTÓN ESTE SE DESCARRILA Y CAE SOBRE EL COLABORADOR OCASIONADO GOLPES MÚLTIPLES</t>
  </si>
  <si>
    <t>05EE2022742000100000700</t>
  </si>
  <si>
    <t>SE RECIBE REPORTE DE PRESUNTO ACCIDENTE DE TRABAJO DONDE LA TRABAJADORA INDICA, QUE AL SALIR DE UNA VISITA DE CRÉDITO SE DIRIGÍA A BUSCAR SU MOTO, CUANDO TROPEZÓ CON UN DESNIVEL QUE HAY EN EL PISO, SU REACCIÓN FUE METER LA MANO Y SE GENERA LA FRACTURA.</t>
  </si>
  <si>
    <t xml:space="preserve">05EE2022742000100000806 </t>
  </si>
  <si>
    <t>Comercio al por mayor de materiales de construcción, artículos de ferretería, pinturas, productos de vidrio, equipo y materiales de fontanería y calefacción, incluye el comercio al por mayor de vidrio plano, comercio al por mayor de artículos de ferretería y cerraduras, comercio al por mayor de calentadores de agua, y comercio al por mayor de sanitarios (bañeras, lavabos, inodoros y otros sanitarios de porcelana), artículos de ferretería, estructuras metálicas o armazones y  partes de estructuras metálicas (elaboradas de acero), y productos similares para uso estructural, su venta y distribución con autotransporte.</t>
  </si>
  <si>
    <t>00 días - 021 meses</t>
  </si>
  <si>
    <t>Siendo aproximadamente las 9:45am el operador del equipo se dispone a abril la tapa del radiador para suministrar el agua al equipo, al destapar la presión hace que el agua salga proyectada y cae sobre el brazo izquierdo y la cara del trabajador</t>
  </si>
  <si>
    <t>05EE2022742000100000795</t>
  </si>
  <si>
    <t>Transporte aéreo nacional de carga, incluye el transporte aéreo de carga a nivel nacional, sobre rutas regulares y no regulares de carga, alquiler de equipo de transporte aéreo con operario.</t>
  </si>
  <si>
    <t>EL CONDUCTOR MANEJABA UNA TRACTOMULA TRANSITANDO DESDE AGUACHICA CESAR HACIA LA COSTA EN EL SECTOR DE LAS VEGAS SOBRE LAS 6:32 PM, SE ENCONTRABA UNA MULA VARADA INVADIENDO APROXIMADAMENTE EL 25% DEL CARRIL EL CUAL NO CONTABA CON SEÑALIZACIÓN, LO QUE OCASIONO QUE LA MULA CHOCARA CON LA PUNTA IZQUIERDA DEL TRAILER GENERANDO QUE LA MULA SALIERA HACIA AL LADO IZQUIERDO SOBRE EL SEPARADOR LO QUE ORIGINO EL VOLCAMIENTO TOTAL DEL VEHICULO Y CON LA CABINA DE LA TRACTOMULA GENERO EL APLASTAMIENTO DEL CONDUCTOR Y MUERE EN EL SITIO.</t>
  </si>
  <si>
    <t>05EE2022742000100000852</t>
  </si>
  <si>
    <t>EL TRABAJADOR SE ENCONTRABA EN EL AREA DE HOSPITALIZACION CUANDO DE REPENTE SE DESLIZO Y CAE DE SU PROPIA ALTURA APOYANDOSE EN EL BRAZO IZQUIERDO, PRESENTA CONTUSION EN EL CODO IZQUIERDO ASOCIADO A EDEMA QUE SE EXTIENDE HASTA TERCIO PROXIMAL DEL ANTEBRAZO CON DEFORMIDAD OSEA Y LIMITACION FUNCIONAL, TIENE MUCHO DOLOR</t>
  </si>
  <si>
    <t>05EE2022742000100000847</t>
  </si>
  <si>
    <t>06 días - 011 meses</t>
  </si>
  <si>
    <t>¿ COMO SUCEDIERON LOS HECHOS? VERSION DEL SUPERVISOR DIAZ POLO JORGE ARMANDO: SIENDO APROXIMADAMENTE LAS 5:50 AM DE LA MAÑANA DEL 14 DE MARZO DEL 2022 EL SUPERVISOR DIAZ POLO JORGE ARMANDO SE ENCONTRABA EN EL HITO 5B K4 +850 TRAMO 1Y 2 CUANDO RECIBE LA LLAMADA DEL VIGILANTE RODRIGUEZ MARTINEZ OSCAR EDUARDO INFORMANDOLE QUE EL VIGILANTE DEL HITO 5A K2 + 000 TRAMO 1Y 2 ES ASESINADO EN EL PUESTO DE TRABAJO POR UN IMPACTO DE BALA EN LA FRENTE, HURTANDOLE LA MOTOCICLETA Y ARMA DE DOTACION , INMEDIATAMENTE SE DESPLAZA AL LUGAR DE LOS HECHOS INFORMANDOLE AL SEÑOR JHONATAN SCOPPETA, PROCEDE A COORDENAR EL AREA CON CINTA DE PELIGRO Y DEJA TODO EN MANOS DE LA POLICIA QUIEN ES INFORMADA POR EL COORDINADOR OPERATIVO JHONATAN SCOPPETA.</t>
  </si>
  <si>
    <t>05EE2022742000100000841</t>
  </si>
  <si>
    <t xml:space="preserve">Transporte de pasajeros, incluye el transporte terrestre de pasajeros por sistemas de transporte urbano y suburbano, que abarca transporte colectivo (buses, microbuses y busetas) y los sistemas de transporte masivo a través de operadores (articulados), y la integración de estas líneas con servicios conexos como metrocable. </t>
  </si>
  <si>
    <t>ATRAPAMIENTOS</t>
  </si>
  <si>
    <t>EL TRABAJADOR SE ENCONTRABA PRESTANDO UNA RUTA EXTRA A LA EMPRESA A LA QUE SE LE PRESTA EL SERVICIO CUANDO DE REPENTE UNA MULA FRENO ABRUPTAMENTE Y EL CHOCO CON LA PARTE DE ATRÁS DE LA MISMA, PROVOCANDO ATRAPAMIENTO Y CAUSANDO LA MUERTE. CARGO: CONDUCTOR. DIRECCIÓN: VÍA COPEY BOSCONIA 1 KILÓMETRO ANTES DEL PEAJE</t>
  </si>
  <si>
    <t xml:space="preserve"> 17/03/2022</t>
  </si>
  <si>
    <t>21 días - 004 meses</t>
  </si>
  <si>
    <t>Siendo aproximadamente las 06:50 AM horas del 22 FEBRERO del 2022 el vigilante GUTIERREZ OBESO LUIS GUILLERMO sufre accidente en desplazamiento para entrega de dotacion hacia la oficina de fundacion, se encontraba en el hito 13km 24+ 500 en donde el transcurso de conduccion en la via se encuentra con el compañero navarro y le comenta que estaba casado derrepente ve que acelera la moto y hay es cuando se sale de la via ocasionando el accidente, fue auxiliando por una ambulancia donde fue remitido a la clinica QUIRUTRAUMA DEL CARIBE, hasta el momento tiene fratura en mano derecha de la muñeca y brazo, dos cortes una arriba de la ceja y otro arriba del labio parte derecha del rostro</t>
  </si>
  <si>
    <t>11EE2022742000100001379
11EE2022742000100001347</t>
  </si>
  <si>
    <t>11/05/2022
10/05/2022</t>
  </si>
  <si>
    <t xml:space="preserve"> Actividades de apoyo para otras actividades de explotación de minas y canteras, a cambio de una retribución o por contrata. Incluye los servicios de drenaje, bombeo y pruebas de perforación y sondeo.</t>
  </si>
  <si>
    <t>TRABAJADORES DE DRUMMOND LTD CON MULTIPLES HERIDAS Y POLITRAUMATISMOS AL COLISIONAR EL BUS DE COPETRAN CONTRATADOS PARA SU TRANSPORTE, Y UNA TRACTO MULA DE TRANSPORTES LA FLECHA, CUANDO SE TRASLADABAN POR LA VIA NACIONAL, TRAYECTO LA JAGUA - LA LOMA PARA INICIAR TURNO DE TRABAJO</t>
  </si>
  <si>
    <t>VIAL</t>
  </si>
  <si>
    <t>11EE2022742000100001377
11EE2022742000100001345</t>
  </si>
  <si>
    <t>11EE2022742000100001380
11EE2022742000100001350</t>
  </si>
  <si>
    <t>11EE2022742000100001352</t>
  </si>
  <si>
    <t>11EE2022742000100001351</t>
  </si>
  <si>
    <t>11EE2022742000100001348</t>
  </si>
  <si>
    <t>11EE2022742000100001346</t>
  </si>
  <si>
    <t>11EE2022742000100001349</t>
  </si>
  <si>
    <t>11EE2022742000100001336</t>
  </si>
  <si>
    <t>EL TRABAJADOR SE ENCONTRABA EN UNA LOSA (MESA CON LA QUE SE ENCOFRA PARA HACER UN PISO DE CONCRETO) LA CUAL ESTA ELABORADA POR TABLONES DE MADERA Y SOSTENIDA POR PORTA CORREAS Y GATOS, ESTE SE ENCONTRABA AMARRANDO UNA VIGA DE HIERRO Y SE PARTIÓ EL TABLON EN DOS CAUSANDO GOLPES, CONTUSIONES EN LA MUÑECA IZQUIERDA Y RASPONES EN LA PARTE INFERIOR DE LA RODILLA DERECHA</t>
  </si>
  <si>
    <t>FISICO</t>
  </si>
  <si>
    <t>11EE2022742000100001282</t>
  </si>
  <si>
    <t>Construcción de edificios no residenciales, incluye construcción de todo tipo de edificios no residenciales, reforma o renovación de estructuras existentes, construcciones prefabricadas.</t>
  </si>
  <si>
    <t>SIENDO LAS 02:15 DEL DÍA 04 DE ABRIL DEL 2022 EL CONDUCTOR EINER JOSE NAVARRO ROMERO IDENTIFICADO CON CEDULA DE CIUDADANIA NUMERO 92189841, SE DISPONIA A CARGAR EL CUARTO VIAJE DE MATERIAL EN LA MINA LEY DE DIOS EN EL VEHICULO DE PLACAS SXH088 y en el km 14+100 hito 12A COLISIONA CONTRA MULTIPLES ÁRBOLES CAUSANDO LA PERDIDA DE VIDA. EN ESPERA DE REPORTES POR PARTE DE MEDICINA LEGAL Y TRANSITO</t>
  </si>
  <si>
    <t>11EE2022742000100001205</t>
  </si>
  <si>
    <t>CONTRATANTE</t>
  </si>
  <si>
    <t>INDEPENDIENTE</t>
  </si>
  <si>
    <t>Auxiliares de servicios estadísticos, financieros y de seguros </t>
  </si>
  <si>
    <t>EL TRABAJADOR (CONTRATISTA: AUXILIAR ETV-ZOONOSIS-SECRETARIA DE SALUD) VENIAN DEL MUNICIPIO DE CODAZZI REALIZANDO ACTIVIDADES PROPIAS DE SUS FUNCIONES (CONTROL LARVARIO Y DESRATIZACION) AL LLEGAR AL KM 2 (DIAGONAL A LA FERIA GANADERA) UN BUS DE LA EMPRESA COOPETRAN QUE IBA DETRAS, AL INTENTAR ADELANTARSE Y NO PUEDE PORQUE VENIA UN CARRO EN EL CARRIL CONTRARIO, EN SU INTENTO DE RETOMAR EL CARRIL, IMPACTA LA MOTOCICLETA, CAYENDO EL PARRILLERO AL LADO IZQUIERDO DE LA VIA, AL CAER ES ATRAPADO POR LAS LLANTAS DEL BUS LO ARRASTRA, APRISIONA SU CABEZA Y EXPOSICIÓN DE MASA ENCEFALICA, CAUSANDO LA MUERTE</t>
  </si>
  <si>
    <t>05EE2022742000100001562</t>
  </si>
  <si>
    <t xml:space="preserve">Transporte de carga por carretera, incluye solamente transporte municipal de carga de artículos como, pan, leche que se recoge en las granjas, legumbres. </t>
  </si>
  <si>
    <t>EL CONDUCTOR SE ENCONTRABA EN DESPLAZAMIENTO, UN GRUPO ARMADO INCINERO UNA MULA QUE IBA ADELANTE DEL VEHICULO DE LA EMPRESA Y POSTERIORMENTE COMENZÓ A REALIZAR DISPAROS DONDE SE ENCONTRABA EL CONDUCTOR</t>
  </si>
  <si>
    <t>PUBLICO</t>
  </si>
  <si>
    <t>05EE2022742000100001339</t>
  </si>
  <si>
    <t>Actividades de apoyo a la agricultura, incluye el mantenimiento de tierras para usos agrícolas, explotación de equipo de riego agrícola, control  de plagas  en relación con la agricultura, fumigación de cultivos.</t>
  </si>
  <si>
    <t>ESTABA MONTADO EN EL CABALLO, LA APRETADERA DE LA SILLA SE LE REVENTÓ CAYENDOSE AL SUELO, PRODUCIENDO UNA FRACTURA EN LA MANO IZQUIERDA</t>
  </si>
  <si>
    <t>05EE2022742000100001362</t>
  </si>
  <si>
    <t>COLABORADOR ANAXIMENES JOSE MARIO MARBELLO, FUE ENCONTRADO SIN SIGNOS VITALES DEBAJO DE LA CARPA DEL PUESTO DE VIGILANCIA DISUASIVO UBICADO EN EL SECTOR DE LA TRIBUNA-CAÑO DE LAS ÁNIMAS PARTE POSTERIOR DE LA TORRE DE LLENADO-MINA EL COROZO. DE ACUERDO CON LAS OBSERVACIONES SE ESTIMA EL COLABORADOR APARENTEMENTE SUFRIÓ UN FALLO CARDIACO. EL DICTAMEN MÉDICO LEGAL SE ENCUENTRA EN TRÁMITE.</t>
  </si>
  <si>
    <t>11EE2022742000100001606</t>
  </si>
  <si>
    <t>Actividades de apoyo para la extracción de petróleo y de gas natural, incluye la licuefacción y la regasificación de gas natural.</t>
  </si>
  <si>
    <t>EL DÍA 23 DE MAYO EL TRABAJADOR DEIMER MESA SE ENCONTRABA DESARROLLANDO UNA ACTIVIDAD DIFERENTE A LA HABITUAL (MANIPULANDO FAUNA SILVESTRE) AL MOMENTO DE DAR EL PASO PISA EN FALSO PROVOCANDO CAIDA Y ORIGINANDO GOLPES EN EL MUSLO, BRAZO DERECHO Y RODILLA IZQUIERDA, EL TRABAJADOR ES VALORADO EN UNIDAD MEDICA DONDE SE EVIDENCIA CONTUSIÓN DE MUSLO, BRAZO SIN EDEMA NI EQUIMOSIS MAS CONTUSION EN RODILLA IZQUIERDA SIN LESION EVIDENTE. SE REALIZA LIMPIEZA Y CURAZION. LUEGO DE VALORACION POR ORTOPEDIA SE DIAGNOSTICA FRACTURA DE CUPULA RADIAL INCOMPLETA DEL RADIO DERECHO</t>
  </si>
  <si>
    <t>11EE2022742000100001550</t>
  </si>
  <si>
    <t>Técnicos de ingeniería y las telecomunicaciones </t>
  </si>
  <si>
    <t>LA EMPRESA HA SIDO NOTIFICADA QUE EL SEÑOR HECTOR MANUEL MURILLO JULIAO, IDENTIFICADO CON CEDULA NUMERO 1085041390, SUFRE UN ACCIDENTE DE TRANSITO EN EL MUNICIPIO DE SAN ALBERTO-PAILITAS, A LA ALTURA DEL KILOMETRO 95 DE LA VIA NACIONAL, CHOCANDO CON UN VEHICULO PESADO (TRACTOMULA) LO QUE OCASIONA EL FALLECIMIENTO, ES DE ANOTAR QUE EL SEÑOR NO ESTABA DENTRO DE SUS FUNCIONES LABORALES YA QUE SE ENCONTRABA EN PERMISO DEBIDAMENTE OTORGADO POR SU JEFE PARA ATENDER DILIGENCIAS PERSONALES; POR LO ANTERIOR SE HACE ESTE REPORTE PARA UQE LA ARL DETERMINE ORIGEN</t>
  </si>
  <si>
    <t>11EE2022742000100001174</t>
  </si>
  <si>
    <t>Trabajadores de los cuidados personales en servicios de salud </t>
  </si>
  <si>
    <t>LA TRABAJADORA SE DIRIGIA HACIA EL LABORATORIO PARA ENTREGAR UNAS MUESTRAS, Y AL BAJAR POR LA RAMPA QUE CONDUCE AL PRIMER PISO DONDE SE ENCUENTRA EL LABORATORIO, SE RESBALA Y SE DOBLA EL PIE DERECHO, LO QUE LE PRODUCE UN FUERTE DOLOR Y EDEMA</t>
  </si>
  <si>
    <t>11EE2022742000100001708</t>
  </si>
  <si>
    <t>Transporte mixto, incluye otros servicios ocasionales de transporte nacionales o municipales dedicados a desplazamiento conjunto de personas y de mercancías en vehículos especialmente acondicionados.</t>
  </si>
  <si>
    <t>EL LUNES 2 DE MAYO DE 2022 SIENDO LAS 6:20 HORAS, EL SEÑOR ORLANDO ARENAS JAIMES QUIEN CONDUCIA EL VEHICULO CON NUMERO INTERNO 7615 CON RUTA CON DESTINO A SANTA MARTA, SE ENCONTRABA EN EL TRAMO SAN ALBERTO-LA MATA, EN EL SECTOR CONOCIDO COMO "EL JUNCAL", EL VEHICULO PRESENTA VOLCAMIENTO LATERAL SOBRE LA CALZADA AL SENTIDO DE RECORRIDO DEL BUS, COMO CONSECUENCIA EL CONDUCTOR FALLECE POR APLASTAMIENTO Y DESMEMBRAMIENTO DE ORGANOS.</t>
  </si>
  <si>
    <t>05EE2022742000100000895</t>
  </si>
  <si>
    <t>Actividades de otros órganos de control, incluye los órganos de control que son instituciones del Estado que no pertenecen a ninguna rama del poder público y cuentan con autonomía administrativa y presupuestal para adelantar las funciones que la Constitución les asigna tales como: la Contraloría, la Procuraduría, la Defensoría del Pueblo, la Organización Electoral. Incluye las actividades realizadas por los órganos independientes que se encargan de cumplir funciones del Estado diferentes a las realizadas por las ramas del Poder Público, La protección y promoción de los derechos humanos, la protección del interés público y la vigilancia de la conducta oficial de quienes desempeñan funciones públicas; La vigilancia de la gestión fiscal realizada por la administración y de los particulares o entidades que manejen fondos o bienes de la nación; La organización de las elecciones, su dirección y vigilancia, así como lo relativo a la identidad de las personas.</t>
  </si>
  <si>
    <t>EL TRABAJADOR (CONTRATISTA: AUXILIAR ETV-ZOONOSIS-SECRETARIA DE SALUD) VENIAN DEL MUNICIPIO DE CODAZZI REALIZANDO ACTIVIDADES PROPIAS DE SUS FUNCIONES (CONTROL LARVARIO Y DESRATIZACION) AL LLEGAR AL KM 2 (DIAGONAL A LA FERIA GANADERA) UN BUS DE LA EMPRESA COOPETRAN QUE IBA DETRAS, AL INTENTAR ADELANTARSE Y NO PUEDE PORQUE VENIA UN CARRO EN EL CARRIL CONTRARIO, EN SU INTENTO DE RETOMAR EL CARRIL, IMPACTA LA MOTOCICLETA PERDIENDO EL CONTROL, CAYENDOME AL LADO DERECHO DE LA VIA, GOLPEANDOME EL TORAX, BRAZO DERECHO Y FRACTURA BRAZO IZQUIERDO</t>
  </si>
  <si>
    <t>05EE2022742000100000917</t>
  </si>
  <si>
    <t>SIENDO APROXIMADAMENTE LAS 00:37 HORAS DEL DÍA 20/03/2022 INFORMA EL SEÑOR TAMAYO HOYOS DEIVIS BANES IDENTIFICADO CON CC 1023893469 QUIEN ESTA VINCULADO A LA COMPAÑÍA DESDE EL DIA 11/08/201 PARA EL CARGO DE SUPERVISOR PARA LA ZONA DEL CESAR, QUE EN DESPLAZAMIENTO DESDE PR 4+500 GLORIETA HASTA PLANTA INDUSTRIAL, SOBRE LA VIA PRINCIPAL CC DE LA PAZ, POR EL PARQUE PRINCIPAL Y LUEGO TOMAR FOTOGRAFIA DE REGISTRO DE LA OFICINA CONTRATISTA ME ENCUENTRO DETENIDO A ESPERA DE CAMBIO DE LUZ DEL SEMAFORO, AL CAMBIODE LA LUZ CONTINUO RECORRIDO, EN ESE MOMENTO VEO UNA MOTOCICLETA QUE VENIA CON ALTA VELOCIDAD, FRENO TRATO DE ESQUIVARLA ME AORILLO PERO NO FUE POSIBLE YA QUE EL CONDUCTOR VENIA EN ESTADO DE ALICORAMIENTO, LO CUAL OCASIONA COLISION QUE GENERA EN MI INTEGRIDAD GOLPES EN PIERNA IZQUIERDA, OCASIONANDO FRACTURA DE TIBIA DISTAL POSTERIOR IZQUIERDA Y TRAUMA EN TOBILLO IZQUIERDO, DE ALLI ME DESPLAZO A RECIBIR ATENCION MEDICA, DONDE ME GENERAN 30 DIAS DE INCAPACIDAD</t>
  </si>
  <si>
    <t>11EE2022742000100000837</t>
  </si>
  <si>
    <t>EL CONDUCTOR QUIEN TRANSPORTABA UN VIAJE DE CARBON EN EL VEHICULO DE PLACAS UQT 597 CON DESTINO BARRANQUILLA EN EL KILOMETRO 25+100 DEL SECTOR LA MATA SAN ROQUE, JURISDICCION DEL MUNICIPIO DE PELAYA, SE SALE DE LA VIA CAYENDO EN SU TOTALIDAD A LA QUEBRADA, CAUSANDO TRAUMAS MULTIPLES DEL TRABAJADOR.</t>
  </si>
  <si>
    <t>05EE2022742000100000842</t>
  </si>
  <si>
    <t>VERSION DEL SUPERVISOR DIAZ POLO JORGE ARMANDO: SIENDO APROXIMADAMENTE LAS 5:50 AM DEL 14 DE MARZO DEL 2022 EL SUPERVISOR DIAZ POLO JORGE ARMANDO SE ENCONTRABA EN EL HITO 5B K4 +850 TRAMO 1 Y 2 CUANDO RECIBE LA LLAMADA DEL VIGILANTE RODRIGUEZ MARTINEZ OSCAR EDUARDO INFORMANDOLE QUE EL VIGILANTE DEL HITO 5A K2 + 000 TRAMOO 1 Y 2 ES ASESINADO EN EL PUESTO DE TRABAJO POR UN IMPACTO DE BALA EN LA FRENTE, HURTANDOLE LA MOTOCICLETA Y ARMA DE DOTACION, INMEDIATAMENTE SE DESPLAZA AL LUGAR DE LOS HECHOS INFORMANDOLE AL SEÑO JHONATAN SCOPPETA, PROCEDE ACORDONAR EL AREA CON CINTA DE PELIGRO Y DEJA TODO EN MANOS DE LA POLICIA QUIEN ES INFORMADA POR EL COORDINADOR OPERATIVO JHONATAN SCOPPETA</t>
  </si>
  <si>
    <t>11EE2022742000100000859</t>
  </si>
  <si>
    <t>Cultivo de palma para aceite (palma africana) y otros frutos oleaginosos, esta clase incluye el cultivo de palma para aceite (palma africana).</t>
  </si>
  <si>
    <t>EL SEÑOR JORGE LEONARDO VEGA MENDOZA, IDENTIFICADO CON CC No. 1,119,816,627 CUANDO SE ENCONTRABA DESARROLLANDO SUS LABORES HABITUALES, ESTABA REVISANDO EL TANQUE DE LODO YA QUE EL SISTEMA NO ESTABA BOMBEANDO Y ESTE SE ACERCA EN COMPAÑÍA DE DANIEL GARCERAN (AUX MECANICA) Y SE DA CUENTA QUE EL EQUIPO TRABAJA PERO NO BOMBEA, SE AGACHAN A REVISAR EL FLUJO, ESTE SE REBOSA OCASIONANDO UN DERRAME QUE SALPICA AL TRABAJADOR CON LO LODO CALIENTE EN EL CUELLO. SE BRINDARON PRIMEROS UXILIOS LAVADO DEL AREA CON ABUNDANTE AGUA, SE TRASLADA A LA CLINICA MARY BAU EN LA LOMA. EL REPORTE DE INCAPACIDAD REPORTADO EL 14 DE MARZO INDICA QUE EL TRABAJADOR PRESENTA QUEMADURA DE SEGUNDO GRADO</t>
  </si>
  <si>
    <t>11EE2022742000100000834</t>
  </si>
  <si>
    <t>Comercio al por mayor a cambio de una retribución o por contrata, incluye la venta de pescados y mariscos.</t>
  </si>
  <si>
    <t>EL DIA 07/02/2022 EL SEÑOR ELIECER ANGARITA IDENTIFICADO CON CC 12723720 LIDER DE MANTENIMIENTO Y VIGILANCIA DE LA EMPRESA REYES LOPEZ SAS SIENDO LAS 09:20 AM SE ENCONTRABA EN LA SEDE DON CAMPO - POPULANDIA REVISANDO EN LA PLANTA ELCTRICA SI EL ABANICO EXTRACTOR SE ENCONTRABA EN FUNCIONAMIENTO, EL TRABAJADOR COLOCA LA MANO DERECHA POR FUERA DEL ABANICO Y ESTE HALA SU MANO CAUSANDO FRACTURA EN LOS DEDOS INDICE Y MEDIO Y GOLPES EN EL DEDO ANULAR</t>
  </si>
  <si>
    <t>11EE2022742000100001665</t>
  </si>
  <si>
    <t>SIENDO LAS 01:00 HORAS APROXIMADAMENTE EL SEÑOR VIGILANTE MOTORIZADO DAINER JOSÉ BARAHONA RIOS SE ENCONTRABA CUMPLIENDO SU RECORRDIDO COMO MOTORIZADO EN EL ANILLO VIAL DE BOSCONIA CESAR, MOMENTOS EN QUE REGRESABA DE UNA REVISTA A BARANDAS METALICAS EN EL HITO 8 KM 42+600, SUFRE UN MICROSUEÑO Y CHOCA CON LAS BARANDAS METALICAS, EN LUGAR DE LOS HECHOS ES AUXILIADO POR EL SUPERVISOR RODRIGUEZ RUIZ Y LA AMBULANCIA DE YUMA, ES TRASLADADO A LA CLINICA SINAI VITAI</t>
  </si>
  <si>
    <t>11EE2022742000100001741</t>
  </si>
  <si>
    <t>Operarios del tratamiento de la madera </t>
  </si>
  <si>
    <t>SIENDO LAS 11:20 AM, EL SEÑOR CESAR PEREZ EN CUMPLIMIENTO DE SUS FUNCIONESS COMO OPERADOR DE MOTOSIERRA, SE ENCONTRABA EN EL AREA CORRESPONDIENTE A ESCOMBRERA 3 SECCION 14 PIT 2F CON SU AUXILIAR ELKIN ARRIETA, CORTANDO UN ARBOL TIPO CARITO DE 12 M DE ALTURA Y 40 CM DE DIAMETRO APROXIMADAMENTE. AL REALIZAR EL CORTE DE BISAGRA EL ARBOL A MEDIDA QUE VA CAYENDO ES HALADO POR ACCION DE LOS BEJUCOS QUE SE ENCEUNTRAM CUBRIENDO TODA LA COPA DEL ARBOL Y SE EXTIENDEN HACIA LOS ARBOLES VECINOS, SE DESLIZO HACIA EL PIE DEL OPERADOR GOLPEANDO EL DORSO DEL PIE IZQUIERDO OCASIONANDOLE AMPUTACION DE LAS FALANGES 2 Y 3 DEL PIE IQUIERDO Y DEL DEDO 1 DEL PIE IZQUIERDO</t>
  </si>
  <si>
    <t>11EE2022742000100001806</t>
  </si>
  <si>
    <t>FRACTURA EPIFISI INFERIOR DEL RADIO DE LA MANO DERECHA</t>
  </si>
  <si>
    <t>11EE2022742000100001689</t>
  </si>
  <si>
    <t>11EE2022742000100001691</t>
  </si>
  <si>
    <t xml:space="preserve">Comercio al por mayor y al por menor de motocicletas, de sus partes, piezas y accesorios; incluye pequeños establecimientos comerciales que se dedican al mantenimiento y reparación de motocicletas de pequeña potencia o ciclomotores y trineos motorizados, nuevos y usados, sus partes, piezas y accesorios. </t>
  </si>
  <si>
    <t>EL SEÑOR JOSE FABIAN COTAMO, AL MOMENTO DE SUBIR UNA MOTOCICLETA A UNA CAMIONETA LEVANTO ESTA POR LA BARRA DELANTERA DONDE SE ENCUENTRA EL DISCO, SE MOVIO LLANTA DE LA MOTA Y EL DISCO CAUSANDOLE UN CORTE EN LA FALANGE DISTAL DEL DEDO DE LA MANO DERECHA</t>
  </si>
  <si>
    <t>11EE202274200010000100001903</t>
  </si>
  <si>
    <t>OPERADOR DE DOZER REPORTÓ DOLOR EN RODILLA IZQUIERDA Y REGION LUMBAR AL CAERSE DEL BRAZO DE EMPUJE DERECHO DEL DOZER 5269 AL MOMENTO QUE ASCENDÍA HACIA LA CABINA</t>
  </si>
  <si>
    <t>11EE2022742000100001901</t>
  </si>
  <si>
    <t xml:space="preserve">Educación de la primera infancia, incluye educación primara infancia, </t>
  </si>
  <si>
    <t>Otro personal de limpieza no clasificado en otros grupos primarios (limpiador de piscinas, limpiador de alfombras, drenajes) </t>
  </si>
  <si>
    <t>EL TRABAJADOR NANCY LUQUEZ RAMIRES DEL CARGO DE SERVICIOS GENERALES DEL COLEGIO RODOLFO CAMPO SOTO, SE ENCONTRABA REALIZANDO LIMPIEZA EN UNO DE LOS PISOS, SE DIRIGUIO A HECHAR EL TRAPERO EN AGUA CON DETERGENTE Y CLOROZ, AL TOMAR EL CLOROX DEL PISO PARA HECHARLO LE SALPICO Y LE SALPICO Y LE SALTO EN EL OJO IZQUIERDO, SE LAVO CON ABUNDANTE AGUA PERO ESTA PRESENTANDO ENROJECIMIENTO, ARDOR FUERTE E IRRITACIÓN.</t>
  </si>
  <si>
    <t>05EE2022742000100001957</t>
  </si>
  <si>
    <t>EL DIA 10 DE JUNIO DEL 2022, SIENDO APROXIMADAMENTE LAS 5:00 HORAS, EL SEÑOR EDILBERTO VELASQUEZ, SE ENCONTRABA MANEJANDO SU CAMION TIPO TURBO POR LAS VIAS PASANDO POR EL MUNICIPIO DE PELAYA CESAR EN EL KM 14 MAS EXACTAMENTE, UNA AMBULANCIA SE DESPLAZABA ADELABNTE DE EL Y ESTABA FRENO BRUSCAMENTE POR QUE EN EL CAMINO HABIA UN BACHE, EL SEÑOR EDILBERTO QUIEN IBA DETRAS, NO ALCANZA A FRENAR DEL TODO Y EL CARRO SE SALE DEL CARRIL INVADIENDO EL CONTRARIO, ENCONTRANDOSE QUE EN ESTE CARRIL VENIA OTRO TURBO COLISIONANDO DE FRENTE, EL IMPACTO LE CAUSA LA MUERTE AL SEÑOR EDILBERTO VELASQUEZ</t>
  </si>
  <si>
    <t>05EE2022742000100001958</t>
  </si>
  <si>
    <t>PUEBLO BELLO</t>
  </si>
  <si>
    <t xml:space="preserve">ESTABA EN EL MONTACARGA CARGANDO LOS ROLLOS DE MANGUERA Y SALIENDO DE LA BODEEGA, LOS ROLLOS DE MANGUERA SE LADIARON OCASIONANDO QUE EL TRABAJADOR FUERA EMPUJADO FUERA DEL MONTACARGA </t>
  </si>
  <si>
    <t>05EE2022742000100001769</t>
  </si>
  <si>
    <t>Comercio al por menor de prendas de vestir y sus accesorios (incluye artículos de piel) en establecimientos especializados, incluye comercio al por menor de prendas de vestir como guantes, corbatas, tirantes, etcétera., artículos de piel, accesorios de vestir y ropa deportiva.</t>
  </si>
  <si>
    <t>Trabajadores de cuidados personales a domicilio </t>
  </si>
  <si>
    <t>SIENDO APROXIMADAMENTE LAS 17:47 DEL 28 DE JUNIO DE 2022, LA REPRESENTANTE DE VENTAS AMAYA LOPEZ LICETH CAROLINA SE TRASLADABA HACIA EL NEGOCIO GRAN MAYORISTA UBICADO EN LA CALLE 11 # 19C-45 DEL BARRIO GARUPAL DE LA CIUDAD DE VALLEDUPAR, LA TRABAJADORA SE TRASLADABA EN MOTO COMO PARRILLERA CUANDO DE REPENTE UN VEHICULO PARTICULAR NO RESPETO LA SEÑAL DE PARE OCASIONANDO QUE COLISIONARA CON LA MOTO DONDE SE TRASLADABA OCASIONANDO QYE LA TRABAJADORA CAYERA DE LA MOTO GOLPENADOSE LA RODILLA, EL CODO IZQUIERDO Y PIERNA DERECHA. LA TRABAJADORA FUE TRASLADADA A LA CLINICA ERASMO DONDE LE PRESTARON SERVICIO ASISTENCIAL DIAGNOSTICANDOLA CON UNA FRACTURA DE PEIFISIS INFERIOS DE LA TIBIA GENERANDO 30 DIAS DE INCAPACIDAD</t>
  </si>
  <si>
    <t>05EE202274200010001133</t>
  </si>
  <si>
    <t>EL COLABORADOR SE ENCONTRABA EN SU HORARIO DE ALMUERZO Y EN DESPLAZAMIENTO A RECIBIR NUEVAMENTE SU SERVICIO SUFRE ACCIDENTE DE TRANSITO</t>
  </si>
  <si>
    <t>05EE202274200010001135</t>
  </si>
  <si>
    <t>SIENDO APROXIMADAMENTE LAS 5:50 AM DEL 14 DE MARZO DEL 2022 EL SUPERVISOR DIAZ POLO JORGE ARMANDO SE ENCONTRABA EN EL HITO 5B K4 +850 TRAMO 1 Y 2 CUANDO RECIBE LA LLAMADA DEL VIGILANTE RODRIGUEZ MARTINEZ OSCAR EDUARDO INFORMANDOLE QUE EL VIGILANTE DEL HITO 5A K2 +000 TRAMI 1 Y 2 ES ASESINADO EN EL PUESTO DE TRABAJO POR UN IMPACTO DE BALA EN LA FRENTE, HURTANDOLE LA MOTOCICLETA Y ARMA DE DOTACION, INMEDIATAMENTE SE DESPLAZA AL LUGAR DE LOS HECHOS INFORMANDOLE AL SEÑOR JHONATAN SCOPETA, PROCEDE ACORDONAR EL AREA CON CINTA DE PELIGRO Y DEJA TODO EN MANOS DE LA POLICITA QUIEN ES INFORMADA POR EL COORDINADOS OPERATIVO</t>
  </si>
  <si>
    <t>05EE2022742000100001106</t>
  </si>
  <si>
    <t>EL CONDUCTOR SE ENCONTRABA SOBRE LA VIA BOSCONIA Y COMUNICO SOBRE LA 1:08 AM QUE SE HABIA PINCHADO - AL PARECER POR COMUNICACIÓN DE LA FAMILIA EL EMPLEADO FUE GOLPEADO VICTIMA DE UN ROBO Y ADICIONAL FUE ATROPELLADO AL INTENTAR PASAR UNA VIA - FUE REMITIDO AL SINAIS VITAIS - EN BOSCONIA CESAR - EL CONDUCTOR INGRESA CON APARENTES LESIONES MULTIPLEX</t>
  </si>
  <si>
    <t>05EI2022742000100000011</t>
  </si>
  <si>
    <t>EL TRABAJADOR CON LA AYUDA DE UNA GRUA SE ENCONTRABA BAJANDO UN PETO, MATERIAL UTILIZADO PARA COLOCAR EN LA ORILLA DEL RIO, SE ACERCA A LA GRUA PARA ENGANCHAR EL GANCHO A LA CADENA, EN ESE MOMENTO EL TRABAJADOR NO SE PERCATO QUE LA POLEA ESTABA EN MOVIMIENTO RECOGIENDO LA CADENA LO CUAL PROVOCO QUE LA POLEA COGIERA LA MANO IZQUIERDA DEL TRABAJADOR GENERANDO UN ATRAPAMIENTO LO CUAL OCASIONO LA AMPUTACION DE UNA FALANGE DEL DEDO INDICE</t>
  </si>
  <si>
    <t>05EE2022742000100001140</t>
  </si>
  <si>
    <t>EL TRABAJADOR ESTABA REALIZANDO SU ACTIVIDAD HABITUAL DE OFICIOS VARIOS EN LA PLANTA DE ASFALTO, ALMACENANDO EL ASFALTO LIQUIDO, DE REPENTE POR LA PRESION DEL PRODUCTO UNA TUBERIA SE DESPEGÓ OCASIONANDO EL SALPIQUE DEL ASFALTO LIQUIDO EN LA CARA, CUELLO Y MANOS</t>
  </si>
  <si>
    <t>05EE2022742000100001207</t>
  </si>
  <si>
    <t>EL CONDUCTOR ESTABA TENSIONANDO UNA CORREA DEL MOTOR DEL VEHICULO, SUFRIO ATRAPAMIENTO DEL DEDO DEL INDICE MANO DERECHA OCASIONANDO AMPUTACION DE LA FALANGE</t>
  </si>
  <si>
    <t>05EE2022742000100001182</t>
  </si>
  <si>
    <t xml:space="preserve">Comercio al por mayor de combustibles sólidos, líquidos, gaseosos y productos conexos, incluye comercio al por mayor de gasolina, diésel, aceite combustible, aceite de calefacción y keroseno; gases del petróleo licuado, butano y gas propano. </t>
  </si>
  <si>
    <t>Vendedores de combustible incluye montallantero, cambiador de aceite, engrase y afines </t>
  </si>
  <si>
    <t>SIENDO LAS 5:30 AM EL PROMOTOR SE ENCONTRABA REALIZANDO EL CAFÉ QUE SE LE BRINDA A LOS CLIENTES, LEVANTA EL RECIPIENTE DEL AGUA DE LA GRECA SIN PERCATARSE QUE ESTE SE ENCONTRABA LLENO DE AGUA CALIENTE, DE UN MOMENTO A OTRO EL RECIPIENTE SE LE RESBALA DE LAS MANOS E INMEDIATAMENTE SE LE CAE LA TAPA CAUSANDO QUE EL AGUA SE DERRAME Y CAIGA EN DIRECCION A SU ABDOMEN PROVOCANDOLE UNA QUEMADURA DE SEGUNDO GRADO</t>
  </si>
  <si>
    <t>EL 09 DE MARZO DE 2022 SE NOS REPORTÓ UN PRESUNTO ACCIDENTE DE TRABAJO SUFRIDO POR EL SEÑOR JORGE LEONRDO VEGA MENDOZA, IDENTIFICADO CON CÉDULA NO. 1.119.816.627 CUANDO SE ENCONTRABA DESARROLLANDO SUS LABORES HABITUALES. ESTABA REVISANDO EL TANQUE DE LODO, YA QUE EL SISTEMA NO ESTABA BOMBEANDO Y ÉSTE SE ACERCA EN COMPAÑIA DE DANIEL GARCERÁN (AUX. MECÁNICA) Y SE DA CUENTA QUE EL EQUIPO TRABAJA, PERO NO BOMBEA, SE AGACHAN A REVISAR Y EN EL MOMENTO DE REVISAR EL FLUJO SE REGRESA POR LA COLUMNA O TUBERIA Y LLEGA NUEVAMENTE AL TANQUE DE LODOS Y ESTE SE REBOSA, OCASIONANDO UN DERRAME QUE SALPICA AL TRABAJADOR CON LODO CALIENDA EN EL CUELLO. SE LE BRINDARON LOS PRIMEROS AUXILIOS LAVANDO EL AREA CON ABUNDANTE AGUA. LA EMPRESA INMEDIATAMENTE LE PRESTA LOS PRIMEROS AUXILIOS Y DE UNA VEZ LO TRASLADA A LA CLINICA MARYBAU UBICADA EN LA LOMA DE CALENTURAS (CESAR), YA QUE SU SEDE DE TRABAJO ES EN DICHO CORREGIMIENTO</t>
  </si>
  <si>
    <t>11EE2022742000100002035</t>
  </si>
  <si>
    <t>Actividades veterinarias, incluye las actividades de atención médica y control de animales en establecimientos agropecuarios y control de animales domésticos, asistentes veterinarios u otro personal auxiliar veterinario, de diagnóstico clínico-patológico y otros diagnósticos relacionados con animales, veterinarias que requieran la utilización de ambulancia para animales.</t>
  </si>
  <si>
    <t>EL TRABAJADOR SE ENCONTRABA ORDEÑANDO Y LA VACA SACUDIO EL RABO ROSANDOLE EL OJO DERECHO OCASIONANDOLE MOLESTIASS EN ESTE. LUEGO DE LA INVESTIGACIÓN LA ARL DETERMINA QUE EL ACCIDENTE ES GRAVE POR LA LESION PRESENTADA</t>
  </si>
  <si>
    <t>11EE2022742000100002044</t>
  </si>
  <si>
    <t>Comercio al por mayor de bebidas y tabaco, incluye el comercio al por mayor de todo tipo de bebidas alcohólicas  y no alcohólicas o refrescantes,  el embotellado y etiquetado de todo tipo de bebidas, si estas operaciones se efectúan dentro del contexto de las actividades de compraventa, como por ejemplo, la compra de vino a granel y envasado del mismo sin transformación, el comercio al por mayor de productos del tabaco en todas sus variedades (cigarros, cigarrillos, picadura, rapé, tabaco para mascar, entre otros).</t>
  </si>
  <si>
    <t>Comerciantes al por mayor y al por menor </t>
  </si>
  <si>
    <t>LA COLABORADORA MANIFIESTA QUE SALIÓ DE LA EMPRESA A LAS 8:30 Y SE DIRIGIA AL NEGOCIO DROGUERIA MEDIPLUS, AL LLEGAR ESTABA CERRADO Y SE DIRIGIÓ AL NEGOCIO GLORIA VALLE EN EL BARRIO LAS FLORES À LA ALTURA DE LA CALLE 12 CON KRA18, LA MOTO TAXI EN LA QUE IBA A DONDE EL CLIENTE PERO LA LLANTA CON EL REDUCTOR DE VELOCIDAD CAYÉNDOLE LA MOTO ENCIMA PRODUCIÊNDOLE FRACTURA EN LA TIBIA Y EL PERONÉ, EL ACCIDENTE FUE APROXIMADAMENTE A LAS 9AM. ENTRO EN SHOCK Y AL RATO LLEGO UN FAMILIAR (PRIMO). DESPUES LLEGO LA AMBULANCIA Y LA TRASLADAN A CENTRO MEDICO</t>
  </si>
  <si>
    <t>11EE2022742000100002111</t>
  </si>
  <si>
    <t>Elaboración de productos de panadería, incluye la elaboración de pan, tostadas, pastelería y bizcochos empacados, panadería congelados (panqueques, waffles, etc.) galletas, pasteles, biscochos y otros productos de panadería secos.</t>
  </si>
  <si>
    <t>Panaderos, Pastelero y confiteros </t>
  </si>
  <si>
    <t>EL TRABAJADOR SE ENCONTRABA REALIZANDO SU LABOR HABITUAL EN SU AREA DE TRABAJO, RECOGIA EL RPODUCTO (MOGOLLAS) QUE SALIA DE LA MAQUINA BOLEADORA (NUEVA) EN UN MOMENTO DE DESCUIDO LA MAQUINA EN MOVIMIENTO LE ATRAPA EL DEDO MEÑIQUE DE LA MANO DERECHA POR UN INSTANTE Y LE GENERA HERIDA Y DOLOR</t>
  </si>
  <si>
    <t>11EE2022742000100002095</t>
  </si>
  <si>
    <t>Otras actividades de servicio financiero, excepto las de seguros y pensiones n.c.p., incluye el otorgamiento de crédito para la adquisición de vivienda por instituciones financieras especializadas que no reciben depósitos como la caja de vivienda militar y las actividades financieras de las cajas de compensación familiar.</t>
  </si>
  <si>
    <t>Ingenieros industriales y de producción </t>
  </si>
  <si>
    <t>El 19 de julio de 2022 se nos reportó un presunto accidente de trabajo sufrido por el señor
GONZALO PARRA CASTAÑEDA, identificado con cédula No. 79.263.325 cuando se encontraba
efectuando una visita de obra de un pozo profundo de agua, al cual le están haciendo el encerramiento
en concreto y fundiendo el techo. Se sube por una escalera para observar el avance del trabajo, en el
momento en que empieza el descenso al finalizar el último escalón gira el tronco para bajar de frente,
pierde un punto de apoyo y resbala haciendo que su cuerpo caiga contra el piso golpeándose rostro,
partiéndose la ceja izquierda, muñeca izquierda, dedos mano derecha, también recibe golpes en tronco.
La empresa inmediatamente le presta los primeros auxilios y de una vez lo traslada a la CLINICA
MARYBAU ubicada en La Loma de Calenturas (Cesar).</t>
  </si>
  <si>
    <t>11EE2022742000100002115</t>
  </si>
  <si>
    <t>Ingenieros de minas metalúrgicos y afines </t>
  </si>
  <si>
    <t>UN PLANEADOR DE PALAS SUFRIÓ LUXACIÓN EN EL HOMBRO IZQUIERDO AL CAERBE AL MIGO NIVEL CUANDO AL HACER UN GIRO SE TROPIEZA CON BUS PIES PERDIENDO EL EQUILIBRO, EN EL MOMENTO QUE REALIZABA UNA DINÁMICA EN EL ENTRENAMIENTO EN EL SALÓN BECERRIL. DESPUES DE UN TIEMPO POR EL DIAGNOSTICO LA ARL CONFIRMA QUE ES UN ACCIDENTE GRAVE</t>
  </si>
  <si>
    <t>11EE2022742000100002105</t>
  </si>
  <si>
    <t>LA TRABAJADORA LINA MARCELA MARTINEZ SE ENCONTRABA REALIZANDO SU LABOR HABITUAL COMO RECOLECTORA DE PEAJE EN LA CASETA M2, SIENDO APROXIMADAMENTE
LAS 14:05 PASA UN VEMICULO DE CATEGORIA V POR EL CARRIL I3, EN ESE MOMENTO SE LE ESTALLA UNA DE SUS LLANTAS GENERANDO UN FUERTE RUIDO POR LA EXPLOSIÓN L
CUAL LE GENERA A LA TRABAJADORA FUERTE DOLOR EN LOS OIDOS, CABEZA Y CUELLO. LA TRABAJADORA SE DESPLAZA AL CENTRO ASISTENCIAL PARA ATENCIÓN MEDICA</t>
  </si>
  <si>
    <t>11EE2022742000100002336</t>
  </si>
  <si>
    <t>El trabajador se encontraba trabajando en la azotea de la torre 4 con otro compañero
con todos sus elementos de seguridad para trabajo en alturas. El compañero le dice
que bajen a tomar un refresco y este le dice que se adelante que el termina y baja.
Cuando el compañero se encontraba tomando la gaseosa escucha que gritan que el
trabajador cayó de la azotea. Otro compañero que estaba trabajando un piso más abajo
lo vio caer, intento agarrarlo pero no le fue posible.
El trabajador al caer impacta en el piso generándole lesiones múltiples. Se le toman los
signos vitales, se espera traslado de la ambulancia a la clínica más cercana.
Posteriormente fallece en la clínica</t>
  </si>
  <si>
    <t>05EE2022742000100002486</t>
  </si>
  <si>
    <t>EL DIA 01 DE SEPTIEMBRE DE 2022 SIENDO APROXIMADAMENTE LAS 9:40 AM EN EL TRAMO 3 HITO 11,SEGUN LA VERSIÓN DEL SEÑOR EDILBERTO JOSE GUTIERREZ LOBO
IDENTIFICADO CON NUMERO DE CEOULA:9.022.238,CÓDIGO INTERNO 24566, CARGO DE AYUDANTE DE OBRA AREA SENALIZACIÓN VIAL, MANIFESTÓ QUE SE ENCONTRABA CON SU COMPARERO DE TRABAJO EL SEÑOR SAUL EOGAR ROMERIN REALIZANDO LA ACTIVIDAD DE TRASLADO MANUAL DE UN POSTE DE CONCRETO DE UN PESO APROXIMADO DE 50 KG EL CUAL LLEVABAN SOBRE EL HOMBRO, DURARTE EL DESPLAZAMIENTO Y AL PASAR POR TERRENO INCLINADO EL SEÑOR EDILBERTO JOSE GUTIERERZ LOBO SE RESBALO CAYENDO AL PISO Y EN LA CAÍDA EL POSTE LE GOLPEO EL ANTEBRAZO DERECHO Y MUSLO, POR LO ANTERIOR PRESENTO INFLAMACIÓN. DOLOR Y DIFICULTAD PARA MOVER LA EXTREMIDAD EN MENCIÓN. INFORMO A SU JEFE INMEDIATO LE PRESTARON LOS PRIMEROS AUXILIOS POR PARTE DEL PERSONAL DE SALUD.</t>
  </si>
  <si>
    <t>088SI2022902001300000415</t>
  </si>
  <si>
    <t>Comercio al por mayor de materiales de construcción, artículos de ferretería, pinturas, productos de vidrio, equipo y materiales de fontanería y calefacción, incluye el comercio al por mayor de herramientas de ferretería como martillos, sierras, destornilladores, taladros y otras herramientas de mano, madera, equipos para la instalación de sanitarios, su venta sin autotransporte.</t>
  </si>
  <si>
    <t>SIENDO LAS 2:30PM EL AUXILIAR DE PLANTA DE TRITURACION SE DIRIGE A EVACUAR EEL MATERIAL ACUMULADO EN EL RODILLO TRASERO DE LA BANDA #1, AL LLEGAR AL ÁREA INICIA EL PROCESO DE LIMPIEZA POR EL LADO IZQUIERDO, AL FINALIZAR SE DIRIGE AL LADO DERECHO PARA CONTINUAR CON LA ACTIVIDAD, APOYA EL PIE EN UNA PIEDRA Y ESTA SEDE, GENERANDO QUE EL TRABAJADOR RESBALE Y LA PIERNA IZQUIERDA LE QUEDE ATRAPADA ENTRE LA BASE Y EL RODILLO DE LA BANDA</t>
  </si>
  <si>
    <t>05SE2022746800100002723</t>
  </si>
  <si>
    <t>SIENDO LAS 2:30 P.M, DEL 13-02-2022, EN LA RUTA BUCARAMANGA- PUERTO OCULTO,
, EN EL SITIO DENOMINADO LA CUESTA DEL DIABLO LLEGANDO A SAN ALBERTO,
DESPRENDE LA MUNQUERA DE AQUA DEL TANQUE DEL DEPOGITO AUXLUR QUE ESTA UBICADO CERCA LA CABINA DEL VEHICULO. EMPIEZA A BOTAR AQUA CALIENTE. POR LO CUAL EL CONOUCTOR DECIDE COGER LA MANQUERA CON LA MAYO DERECHA PARA EVITAR QUEMAR ALGÚN PASAJERO, Y EN ESE MOMENTO SE QUEMA LA MANO DERECHA</t>
  </si>
  <si>
    <t>11EE2022742000100002436</t>
  </si>
  <si>
    <t>El dia 03 de septiembre el senor Gregorio Espitta ze encontraba en el campamento donde los trabajadores descanzan, siendo aproximadamenta las 3.30 am antes de ingresar a El turno de cabile que ela a las (so ari, fianile sa tener dolor en li pierna erte d, ne a 'in orina la da coordinadora HiSta quian al verio cugiare la ovacuac ión de linglan a bro La clínica Marybau para que reciba la atención médica ya que es la más cercana a La mina, el trabalador es trasladado y lo acompaña la coordinadora HSEQ, cuando llegan a l clinica Marybau le realizan la atención médica, plinlia.", artica (ce cealtas, o dtene la remitica, lo peactrasunlouAcV en proceso l' una cinidia are toro erarivel, di pro resional de la valud responsablo del traslado en la ambulancia * practican algunos exámenes y le dan medicamento para el dolor, el trabajador vomita en varias ocasiones y se le baja la larver la condición del trabalador decide lingresario a la clinica SINAIS VITAIS de Bosconta La cual estaba más cerca. Estando en la clínica de SINAIS VITAIS le toman signos
rtales, le gealizan e lectrocardiograma y posteriormente le practican una tomografia, el trabajador continda vomitando, siendo las 930 am el médico tratante informa que lo van La esposa liega aproximadamente a la 120 pm, se redne con la coordinadora MSEQ quien estaba acompañando al trabajador, ella le informa la situación y le entrega los elementos personales a la esposa del trabajador, al dejarlo con un familiar la coordinadora HSEQ se dirige al lugar de trabajo en la mina. La esposa del trabajador Ilama a informar que aproximadamente a las 4:30 pm el señor Gregorio fallecio.</t>
  </si>
  <si>
    <t>05EE2022742000100002619</t>
  </si>
  <si>
    <t>Cría de ganado bovino y bufalino, incluye la producción de leche cruda de vaca y de búfala.</t>
  </si>
  <si>
    <t>01//07/2019</t>
  </si>
  <si>
    <t>EL TRABAJADOR SE ENCONTRABA LABORANDO A LAS 3:30PM, ELLOS SE MOVILIZABAN EN EL CARRO MULA CUANDO ESTE SE VOLCO Y SE CAYO SOBRE SUS MIEMBROS INFERIORES PRESENTANDO FRACTURA</t>
  </si>
  <si>
    <t>05EE2022742000100002620</t>
  </si>
  <si>
    <t>Actividades de apoyo a la agricultura, incluye al almacenamiento y depósito de café.</t>
  </si>
  <si>
    <t>Areas Recreativas</t>
  </si>
  <si>
    <t>EFECTO DE LA ELECTRICIDAD</t>
  </si>
  <si>
    <t>EL TRABAJADOR SE ENCONTRABA REALIZANDO LA REVISION DEL SISTEMA ELECTRICO DONDE SE ENCUENTRA UBICADO EL TRANSFORMADOR. CUANDO SE DISPONÍA A REVISAR LOS VOLTIOS RECIBIÓ UNA DESCARGA ELÉCTRICA, EL TESTIGO QUE PRESENCIO EL HECHO LO RETIRO DEL ÁREA. PERO LE GENERA CAÍDA DE SU PROPIA ALTURA, EL TRABAJADOR PIERDE CONOCIMIENTO POR 4 MINUTOS, PRESENTA HERIDA EN LOS DEDOS 1.2.3 Y 5 DEL PIE DERECHO, PRESENTA GOLPE EN LA CABEZA, TÓRAX Y QUEMADURA EN LA MANO DERECHA. DIRECCIÓN: CANCHA DE FÚTBOL VICENTE CRUZ - CASCO URBANO DEL MUNICIPIO SANTA DEL ROSA DEL SUR CARGO: CONTRATISTA INGENIERO ELECTRICISTA</t>
  </si>
  <si>
    <t>11EE2020742000100002391</t>
  </si>
  <si>
    <t>Cobradores y afines </t>
  </si>
  <si>
    <t>SE ENCONTRABA EL DÍA 27/08/2022 EN EL MUNICIPIO DE PUEBLO BELLO - CESAR REALIZANDO LA TAREA DE COBRANZA, SOBRE LAS 12:30 P.M. SE ENCONTRABA DE REGRESO HACIA VALLEDUPAR, MIENTRAS CONDUCIA EN SU MOTO IBA POR LA VÍA KM 18 EL TRABAJADOR FRENA DE REPENTE EN SU MOTO Y SE CAE AL PISO, LESIONÁNDOSE EN SU BRAZO DERECHO.</t>
  </si>
  <si>
    <t>11EE2022742000100002412</t>
  </si>
  <si>
    <t>EL TRABAJADOR SE ENCONTRABA EN SU LUGAR DE TRABAJO SENTADO INGRESANDO FACTURAS DE COMPRA AL SISTEMA, CUANDO INGRESA LA COMPAÑERA DE TRABAJO LEANIS DAVILA AUXILIAR DE SST A BRINDAR UNA INFORMACIÓN, EL FUNCIONARIO CARIOS EMILIO TAMAYO GIRA( JUNTO CON LA SILLA ) A LA IZQUIERDA PARA PREGUNTAR POR UNA COMPAÑERA DE TRABAJO ENCARGADA DE BRINDAR LA FACTURACIÓN PARA INGRESAR AL SISTEMA. CUANDO REALIZA ESTE MOVIMIENTO CAE SOBRE EL CODO IZQUIERDO Y LA ESPALDA.</t>
  </si>
  <si>
    <t>11EE202274200010002551</t>
  </si>
  <si>
    <t>Locutores de radio televisión y otros medios de comunicación </t>
  </si>
  <si>
    <t>EL COLABORADOR GABRIEL RADA AYALA IDENTIFICADO CON CC: 1065629912 SE ENCONTRABA EL DIA 2 /07/2022 REALIZANDO UNA INSTALACIÓN EN LA TRANSVERSAL 26 #16B-65. AP COLABORADOR MANIFIESTA QUE SIENDO APROXIMADAMENTE LAS 9 AM SE ENCONTRABA SOBRE LA ESCALERA DE EXTENSIÓN APOYADA SOBRE EL CABLE PUNTO 500 APROXIMADAMENTE A UNA ALTURA DE 4 METROS. AL MOMENTO DE CORTAR UN CABLE QUE CONECTABA A LA CASA DEL USUARIO, LA ESCALERA SE DESLIZA Y EL TRABAJADOR PIERDE EL EQUILIBRIO CAYENDO AL SUELO. DE MANERA INMEDIATA, EL AUXILIAR NOTIFICA AL ASISTENTE SST DE LO SUCEDIDO Y SE DIRIGE AL COLABORADOR A UN CENTRO MEDICO MAS CERCANO PARA SER ATENDIDO</t>
  </si>
  <si>
    <t>05EE2022742000100001935</t>
  </si>
  <si>
    <t>Mecánicos y reparadores de máquinas agrícolas e industriales </t>
  </si>
  <si>
    <t>SIENDO APROXIMADAMENTE LAS 1:30PM, DURANTE LA LIMPIEZA DE ALOJAMIENTOS EN BASE DE RODILLOS PARTE INTERNA DE LA ORUGA (RETROEXCAVADORA 350) TECNICO MECANICO SUFRE ATRAPAMIENTO DE LA MANO DERECHA CUANDO LA CADENA DE LA ORUGA RESBALA DE LA CUÑA Y CAE SOBRE LA MANO DEL TRABAJADOR GENERANDO INCRUSTACION DEL TORNILLO CON EL CUAL ESTABA REALIZANDO LA LIMPIEZA Y VERIFICACION DE LOS ALOJAMIENTOS</t>
  </si>
  <si>
    <t>11EE2022742000100002571</t>
  </si>
  <si>
    <t>CONDUCTOR SALIO DE VALLEDUPAR A REALIZAR ENTREGA DE MERCANCIA EN BOSCONIA Y FUNDACION, EL SOL ESTABA MUY FUERTE Y HABIA UNA VOLQUETA Y CAUNDO SE VIO FUE ENCIMA DEL OTRO VEHICULO</t>
  </si>
  <si>
    <t>08SI2022704700100000346</t>
  </si>
  <si>
    <t>Trabajadores de carga (Bracero, coteros, estibadores cargadores de camiones) </t>
  </si>
  <si>
    <t>EL DIA 27 DE MARZO DE 2022 SIENDO APROXIMADAMENTE LAS 2:00AM EL TRABAJADOR JOSE RAMON MARTINEZ ARIZA IDENTIFICADO CON CC # 12524823 QUIEN SE DESEMPEÑA COMO OPERADOR DE MAQUINA EN EL PROCESO DE TRITURACIÓN SUFRE UNA LESION AL MOMENTO EN EL QUE INTRODUCE LA MANO EN LA BANDA TRASNPORTADORA DE LA ECO GIANT EN FUNCIONAMIENTO PARA SACAR UNA PIEZA DE CAUCHO QUE HABIA CAIDO DENTRO DE ESTA, EN ESE MOMENTO LOS RODILLOS LE PELLIZCAN EL GUANTE DEL TRABAJADOR Y LE HALAN EL BRAZO OCASIONANDOLE ATRAPAMIENTO Y GOLPE EN LA CARA (MENTON). INMEDIATAMENTE OTRO FUNCIONARIO DE LA COMPAÑIA PROCEDE A ACTIVAR LA PARADA DE EMERGENCIA DE LA MAQUINA, EL TRABAJADOR RETIRA EL BRAZO DEL EQUIPO Y ES TRASLADADO A LA CLINICA MARIBAU EN LA LOMA CESAR</t>
  </si>
  <si>
    <t>08SI2022746800100001411</t>
  </si>
  <si>
    <t>EL TRABAJADOR SE ENCONTRABA ROTANDO EL GANADO Y UNA VACA LO EMPUJA ENREDANDOCE CON OTRA VACA Y AL CAERSE SE APOYA SOBRE LA MANO DERECHA OCASIONANDOLE DOLOR E INFLAMACION SOBRE LA MUÑECA Y EL ANTEBRAZO DERECHO</t>
  </si>
  <si>
    <t>08SI2022704700100000358</t>
  </si>
  <si>
    <t>Trabajadores de construcción, demolición, excavación </t>
  </si>
  <si>
    <t>EL TRABAJADOR ESTABA INICIANDO TORQUE DE LAS CUCHILLAS DE LA ECO GIANT (TRITURADORA DE LLANTAS) SE LE RESBALA EL TORQUIMETRO Y LE GOLPEA EN LA MANO IZQUIERDA, ESTE PROCEE A QUITARSE EL GUANTE Y EVIDENCIA QUE SU MANO ESTA CUBIERTA DE SANGRE, ESTA INFLAMADA Y SIENTE FUERTE DOLOR</t>
  </si>
  <si>
    <t>05EE2023742000100000002</t>
  </si>
  <si>
    <t>SURA</t>
  </si>
  <si>
    <t>Empresas dedicadas a actividades de arquitectura e ingenieria y actividades conexa de asesoramiento tecnico incluye empresas dedicadas a actividades de obra de construccion</t>
  </si>
  <si>
    <t>CHIMICHAGUA</t>
  </si>
  <si>
    <t>Fuera de la empresa</t>
  </si>
  <si>
    <t>Fractura de cubito</t>
  </si>
  <si>
    <t>Realizaban el amarre de una polea en el suelo para pasar un conductor 4/0 en ese momento el trabajador sintió que cae algo sobre el casco y posterior le golpea la mano derecha sintiendo mucho dolor.</t>
  </si>
  <si>
    <t>accidente grave</t>
  </si>
  <si>
    <t>11EE2023742000100000005</t>
  </si>
  <si>
    <t>NO REGISTRA</t>
  </si>
  <si>
    <t>Comercio al por mayor de otros productos n.c.p</t>
  </si>
  <si>
    <t>dentro de la empresa</t>
  </si>
  <si>
    <t>Aplastamiento de mano</t>
  </si>
  <si>
    <t xml:space="preserve">Estaba laborando y tuvo aplastamiento en l mano con la maquina </t>
  </si>
  <si>
    <t>Accidente grave</t>
  </si>
  <si>
    <t>005EE2023752000100000170</t>
  </si>
  <si>
    <t>Empresa de servicios temporales</t>
  </si>
  <si>
    <t>dentro del local donde labora</t>
  </si>
  <si>
    <t>fractura de diáfisis
proximal de tibia izquierda, con compromiso de mesetas tibiales, región de
espinas tibiales con hundimiento y discreto desplazamiento del fragmento
óseo a nivel de meseta tibial lateral, subluxación articular1</t>
  </si>
  <si>
    <t>Reubicacion laboral</t>
  </si>
  <si>
    <t>11EE2023752000100000105</t>
  </si>
  <si>
    <t>Bancos comerciales, incluye captacion de recursos en cuenta corriente, captacion de otros depositos a la vista o a termino</t>
  </si>
  <si>
    <t>Recomendaciones medicas</t>
  </si>
  <si>
    <t>05EE2023752000100000043</t>
  </si>
  <si>
    <t>AXA COLPATRIA</t>
  </si>
  <si>
    <t>Aseo</t>
  </si>
  <si>
    <t>ENFERMEDAD LABORAL</t>
  </si>
  <si>
    <t>05EE2023752000100000182</t>
  </si>
  <si>
    <t>Construccion de obras de ingenieria civil incluye solamente empresas dedicadas al montaje y/o repracion de oleductos</t>
  </si>
  <si>
    <t>EXPOSICIÓN RUIDO POR ESTALLIDO DE LLANTA</t>
  </si>
  <si>
    <t>EL DÍA 26 DE MAYO DE 2022 SIENDO APROXIMADAMENTE LAS 11:30 AM EN EL TRAMO 2 HITO 5 C, SEGÚN LA VERSIÓN DE LA SEÑORA GLEILYS ERIKA GONZALEZ RODRIGUEZ
IDENTIFICADA CON NUMERO DE CEDULA: 36.624.045,CÓDIGO INTERNO 23862 Y CARGO DE CONTROLADO VIAL, MANIFESTÓ QUE SE ENCONTRABA REALIZANDO ACTIVIDADES
PROPIAS DE SU CARGO, AL ESTAR CONTROLADO EL INGRESO DE VOLQUETAS AL FRENTE DE TRABAJO INGRESO UNA VOLQUETA DE CON PLACA WTQ-104 , EN ESE MOMENTO SE LE
ESTALLARON DOS LLANTAS LA VOLQUETA , LO QUE OCASIONO UN FUERTE RUIDO, POR LO ANTERIOR LA SEÑORA GLEILYS ERIKA GONZALEZ PRESENTO DOLOR EN EL ODIO
DERECHO, MAREO Y DOLOR DE CABEZA. INFORMO A SU JEFE INMEDIATO Y LE PRESTARON LOS PRIMEROS AUXILIOS POR PARTE DEL PERSONA DE SALUD.</t>
  </si>
  <si>
    <t>ACCIDENTE GRAVE</t>
  </si>
  <si>
    <t>05EE2023752000100000070</t>
  </si>
  <si>
    <t>Transporte de carga por carretera, incluye todas ls operaciones de transporte de carga por carretera</t>
  </si>
  <si>
    <t>MUERTE</t>
  </si>
  <si>
    <t>Accidente Mortal</t>
  </si>
  <si>
    <t>05EE2023752000100000042</t>
  </si>
  <si>
    <t>Cultivo de cereales, legumbres y semills oleaginosas</t>
  </si>
  <si>
    <t>SAN MARTIN</t>
  </si>
  <si>
    <t xml:space="preserve">Golpe o contusion </t>
  </si>
  <si>
    <t>EL TRABAJADOR SE DISPONÍA A RECOGER UNOS TERNEROS DE LAS VACAS DE LECHERÍA
Y DE REPENTE SE ENREDÓ EN LAS CUERDAS DE ALAMBRE DE LA CERCA, SE VA HACIA
ADELANTE Y EL CUERPO LE CAE ENCIMA DEL BRAZO Y MANO IZQUIERDA.</t>
  </si>
  <si>
    <t>05EE2023742000100000137</t>
  </si>
  <si>
    <t>EL TRABAJADOR MANIFIESTA QUE SE ENCONTRABA REALIZADO SU LABOR COMO CARGUE DE FRUTO CON CHUZO, AL MOMENTO DE SALIR DEL LOTE N4, SENTADO EN LA
PLATAFORMA DELANTERA DEL VOLCÓ, EN UN INSTANTE UNA HOJA DE PALMA LE IMPACTA EN EL MEDIO DE SUS PIERNAS HACIÉNDOLO CAER AL SUELO EN MEDIO DEL TRACTOR Y
EL VOLCÓ, PASANDOLE LA LLANTA DELANTERA DEL VOLVO POR ENCIMA DE LA REGIÓN DEL TÓRAX Y LA CABEZA (CARA), CON UN PESO APROXIMADO DE 4 A 5 TONELADAS DE
FRUTO, PRODUCIENDOLE TRAUMATISMO EN VARIAS PARTES DE SU CUERPO (TÓRAX Y CARA). SE REALIZA TRASLADO DEL PUNTO DEL ACCIDENTE HACIA EL HOSPITAL DE LA
GLORIA CESAR.</t>
  </si>
  <si>
    <t>Accidente mortal</t>
  </si>
  <si>
    <t>11EE2023752000100000142</t>
  </si>
  <si>
    <t>Actividades ejecutivas de la administracion publica, incluye el desempeño de las funciones gubernamentales de caracte ejecutivo</t>
  </si>
  <si>
    <t>EL TRABAJADOR SE ENCONTRABA CUBRIENDO UN EVENTO EN EL CORREGIMIENTO DE SALÓA , DE REGRESO EN CARRETERAS DE
BECERRIL Y CASACARA AL VEHÍCULO SE LE ESTALLA UNA LLANTA EL CUAL EL CONDUCTOR PIERDA EL CONTROL Y SE ESTRELLA
CONTRA UN ÁRBOL OCASIONANDO LA MUERTE DEL TRABAJADOR. CARGO: PRODUCTOR DE AUDIOVISUALES DIRECCIÓN :
CARRETERA NACIONAL ENTRE CASACARA CESAR Y BECERRIL -- OBSERVACIONES EMPLEADOR:</t>
  </si>
  <si>
    <t>11EE2023752000100000141</t>
  </si>
  <si>
    <t>11EE2023752000100000143</t>
  </si>
  <si>
    <t>11EE2023752000100000144</t>
  </si>
  <si>
    <t>11EE2023752000100000145</t>
  </si>
  <si>
    <t>LA TRABAJADORA EN SUS LABORES DE ASESORA DE COMUNICACIÓN SE ENCONTRABA EN DIRECCIONAMIENTO COMISIÓN A OTRO MUNICIPIO
DESALOA A CUBRIR UN EVENTO UN ACCIDENTE EN LA CARRETERA NACIONAL ENTRE EL MUNICIPIO DE DE SERRIN Y CASACALA,EN EL VEHÍCULO QUE
SE DIRECCIONABA SE ESTALLA UNA LLANTA PIERDE EL CONTROL PRESUNTAMENTE,INDICA QUE SE PRESUMEN POR LA IMÁGENES DE MEDIOS DE
COMUNICACIÓN QUE EL VEHÍCULO IMPACTA , OCASIONADO LA MUERTA DE ASEGURADA -- OBSERVACIONES EMPLEADOR:</t>
  </si>
  <si>
    <t>11EE2023902001100000370</t>
  </si>
  <si>
    <t>Cultivo de palma para aceite (palma africana) y otros frutos oleaginosos</t>
  </si>
  <si>
    <t>11EE2023902001100000319</t>
  </si>
  <si>
    <t>SABANA DE TORRES</t>
  </si>
  <si>
    <t>11EE2023902001100000380</t>
  </si>
  <si>
    <t xml:space="preserve">construccion </t>
  </si>
  <si>
    <t>05EE2023752000100000357</t>
  </si>
  <si>
    <t>Elaboracion de otros productos alimenticios NCP, incluye la elaboracion de especias, condimentos, infusiones, extractos</t>
  </si>
  <si>
    <t>05EE2023742000100000463</t>
  </si>
  <si>
    <t xml:space="preserve">Extraccion de petroleo crudo, incluye  extraccion de petroleo crudo, condensado y bitumen por perforacion de pozos en yacimientos sobre tierra </t>
  </si>
  <si>
    <t>Aguachica-estancion la fortuna</t>
  </si>
  <si>
    <t>Aplastamiento</t>
  </si>
  <si>
    <t>ESTANDO EN LA ESTACIÓN DENOMINADA FORTUNA, EN EL POZO FIDALGA 1, EL TRABAJADOR SE ENCONTRABA TOMANDO LA MEDIDA DE LA CANASTA DEL POZO, SE UBICO SOBRE
LA REJILLA, TROPIEZA Y CAE A LA SUPERFICIE SOBRE EL HOMBRO.</t>
  </si>
  <si>
    <t>05EE2023742000100000327</t>
  </si>
  <si>
    <t>Fabricacion de jabones y detergentes, preparados para limpiar y pulir, perfumes y preparados de tocador, incluye la elaboracion de betunes y cremas para el cuero, cremas para  pisos y la fabricacion y envase de cosmeticos</t>
  </si>
  <si>
    <t>05EE2023752000100000190</t>
  </si>
  <si>
    <t>Actividades de agencias de empleo temporal, incluye el suministro de trabajadores para las actividades de los clientes por periodos limitads</t>
  </si>
  <si>
    <t>05EE2023752000100000680</t>
  </si>
  <si>
    <t>Cultivo de platans con la que se preparan bebidas, te, mate, cacao</t>
  </si>
  <si>
    <t>CODAZZI</t>
  </si>
  <si>
    <t>11EE2023752000100000397</t>
  </si>
  <si>
    <t>SEGUROS BOLIVAR</t>
  </si>
  <si>
    <t>Mina</t>
  </si>
  <si>
    <t>PASO</t>
  </si>
  <si>
    <t>11EE2023752000100000649</t>
  </si>
  <si>
    <t>Pompas funebres y actividades relacionadas, incluye administracion se los comenterios, alquiler y venta de tumas</t>
  </si>
  <si>
    <t>COPEY</t>
  </si>
  <si>
    <t>05EE2023754700100000311</t>
  </si>
  <si>
    <t>Elaboracion de aceites y grasas de origen vegetal y animal, incluye elaboracion de aceites vegetales crudos, aceite dee oliva, aceite de soja</t>
  </si>
  <si>
    <t>REGIDOR BOLIVAR</t>
  </si>
  <si>
    <t>05EE2023754700100000381</t>
  </si>
  <si>
    <t>REGIDOR.-BOLIVAR</t>
  </si>
  <si>
    <t>05EE2023902001200000493 Y 05EE2023752000100000375</t>
  </si>
  <si>
    <t xml:space="preserve">Construcccion </t>
  </si>
  <si>
    <t>Aatrapamiento</t>
  </si>
  <si>
    <t>EL DÍA 14 DE DICIEMBRE DE 2022 SIENDO APROXIMADAMENTE LAS 8:00 AM EN LA UNIDAD INDUSTRIAL SUNAMITA, SEGUN LA VERSION DEL SEÑOR RODRIGO CORTEZ SALCEDO
IDENTIFICADO CON NUMERO DE CEDULA:74.376.038, CÓDIGO INTERNO 27461 Y CARGO DE APAREJADOR, MANIFESTÓ QUE SE ENCONTRABA CON SUS RESPECTIVOS EPP
REALIZANDO LA ACTIVIDAD DE IZAJE DE ESTRUCTURAS METÁLICAS PARA PUENTE PEATONAL, LA ACTIVIDAD QUE SE EJECUTADA CON EL CAMIÓN GRÚA 928-32, EN LA DESCARGA
DE LAS ESTRUCTURAS METÁLICAS SOBRE EL PLANCHÓN DEL CAMIÓN EL SEÑOR RODRIGO CORTEZ SALCEDO PROCEDIÓ A UBICAR LOS MADEROS SOBRE LOS CUALES QUEDARÍA
LAS ESTRUCTURAS Y POSTERIORMENTE LIBERAR LOS APAREJOS (PULPO CADENA), SOSTUVO AL CADENA CON SU MANO IZQUIERDA Y CON LA DERECHA ACOMODABA LOS
MADEROS, EN ESE MOMENTO SE DESLIZO LA CARGA Y LA CADENA SE TENSIONO, LO QUE LE OCASIONO ATRAPAMIENTO DEL PULPEJO DE PRIMER DEDO DE LA MANO IZQUIERDA
ENTRE LA CADENA Y LA CARGA, POR LO ANTERIOR PRESENTO HERIDA ABIERTA, SANGRADO Y DOLOR EN LA PARTE EN MENCIÓN</t>
  </si>
  <si>
    <t>05EE2023752000100000605</t>
  </si>
  <si>
    <t>11EE2023752000100000621</t>
  </si>
  <si>
    <t>Actividades combinadas de apoyo a instalaciones, incluye servicios de apoyo dentro de las instalaciones del cliente, liempieza general de interiorees, mantenimeinto, eliminacion de basuras</t>
  </si>
  <si>
    <t>11EE2023752000100000447</t>
  </si>
  <si>
    <t>Actividades de arquitectura e ingenieria y otras actividades conexas de consultoria tecnica, incluye actividades de consultoria de arquitectura: diseño de edificios y dibujo de planos de construccion, planificacion urbana y arquitectura paisajista</t>
  </si>
  <si>
    <t>05EE2023752000100000814</t>
  </si>
  <si>
    <t xml:space="preserve">Actividades de estacion, viias y servicios complemnetarios </t>
  </si>
  <si>
    <t>11EE2023752000100000774</t>
  </si>
  <si>
    <t>Activiades de hospitales y clinicas</t>
  </si>
  <si>
    <t>Fractura</t>
  </si>
  <si>
    <t xml:space="preserve">Se contraba de comision cuando iba al baño resbalo y cayo sobre la muñeca derecha- </t>
  </si>
  <si>
    <t>05EE2023742000100000861</t>
  </si>
  <si>
    <t>Actividades de mensajeria, incluye las actividades de recepcion, clasificacion, transporte y entrega de correo regular y paquetes y bultos</t>
  </si>
  <si>
    <t>05EE2023752000100000915</t>
  </si>
  <si>
    <t>Cria de ganado bovino y bufalino, incluye la cria , engorde y reproduccion de ganado bovino y bufalino</t>
  </si>
  <si>
    <t>VEREDA LOS CALICHEZ</t>
  </si>
  <si>
    <t>EL TRABAJADOR SE ENCONTRABA CON OTRO TRABAJADOR VALLE PÉREZ DIEGO ARMANDO Y SE DIRIGIAN EN MOTO HACIA OTRA FINCA DE LA
EMPRESA A BUSCAR UN QUEMADOR PARA MARCAR GANADO Y A COMPRAR INSUMOS, AL MOMENTO DE LLEGAR AUN TRECHO POR DONDE PASA UNA
QUEBRADA FUERON INTERSECTADOS POR DOS HOMBRES ARMADOS AFECTÁNDOLOS EN LA HUMANIDAD DE AMBOS, CAUSÁNDOLE LA MUERTE DE
DOS DISPAROS EN EL ESTOMAGO Y AL OTRO TRABAJADOR UN QUEMONAZO EN EL ESTOMAGO, Y SALIERON HUYENDO ROBANDOLE LA MOTO
CARGO:MAYORDOMO DIRECCIÓN: LLEGANDO A LA HACIENDA MARACAIBO, CESAR - GAMARRA -- OBSERVACIONES EMPLEADOR:</t>
  </si>
  <si>
    <t>ACCIDENTE MORTAL</t>
  </si>
  <si>
    <t>11EE2023752000100000823</t>
  </si>
  <si>
    <t>Trilla de café, incluye la trilla del café</t>
  </si>
  <si>
    <t>VEREDA SICARARE-CODAZZ</t>
  </si>
  <si>
    <t>05EE2023752000100000911</t>
  </si>
  <si>
    <t>Cultivos de plantas con las que se preparan bebidas, incluye te, mate, cacao y otras plantas para preparar bebidas</t>
  </si>
  <si>
    <t>11EE2023752000100000735</t>
  </si>
  <si>
    <t>Actividades de hospitales y clinicas, con internacion,</t>
  </si>
  <si>
    <t>Corregimiento los brasilias</t>
  </si>
  <si>
    <t>05EE2023752000100000667</t>
  </si>
  <si>
    <t>Empresas dedicadas a la elaboracion de aceites y grasas de origen vegetal</t>
  </si>
  <si>
    <t>6 años</t>
  </si>
  <si>
    <t>area de produccion</t>
  </si>
  <si>
    <t>Desprendiemiento de retina</t>
  </si>
  <si>
    <t>herramienta</t>
  </si>
  <si>
    <t>diagnostica leve</t>
  </si>
  <si>
    <t>05EE2023752000100000626</t>
  </si>
  <si>
    <t>11EE2023752000100000625</t>
  </si>
  <si>
    <t>05EE2023752000100000624</t>
  </si>
  <si>
    <t>11EE2023752000100000777</t>
  </si>
  <si>
    <t>Empresas de servicios temporales</t>
  </si>
  <si>
    <t>ACCIDENTE LEVE</t>
  </si>
  <si>
    <t>05EE2023742000100000330</t>
  </si>
  <si>
    <t>Fabricacion de otros tipos de maquinaria de uso general ncp incluye solamente a empresas dedicadasa los tanques cisterna y contenedores metalicos</t>
  </si>
  <si>
    <t>Quemadura segundo grado</t>
  </si>
  <si>
    <t>05EE2023742000100000521 Y 05EE2023752000100000678</t>
  </si>
  <si>
    <t>08SI20237547001000000068</t>
  </si>
  <si>
    <t>Empresas dedidacas a la produccion agricola en unidades no especializadas</t>
  </si>
  <si>
    <t>11EE20237520001000002</t>
  </si>
  <si>
    <t>Comercio de vehiculos automotores usados</t>
  </si>
  <si>
    <t xml:space="preserve">Conductor habitual </t>
  </si>
  <si>
    <t>conductor de vehiculo de motor</t>
  </si>
  <si>
    <t>ATRAPAMIENTO</t>
  </si>
  <si>
    <t>AMPUTACION DE PUNTA DEL DEDO</t>
  </si>
  <si>
    <t>en la zona rural de valledupar, ESTABA transportando unos usuarios del servicio de transporte terrestre automotor especial, al bajarse el conductor para proceder a abrir lapuerta y que los usuarios del servicio pudieran salir, la brisa hace que se cierre violentamente la puerta del conductor ATRAPAndole EL 3 DEDO DE LA MANO IZQUIERDA,
GENERAndo AMPUTACION DE PUNTA DEL DEDO (70% perdida falange distal) CON DOLOR, INFLAMACION y HERIDA</t>
  </si>
  <si>
    <t>GENERAndo AMPUTACION DE PUNTA DEL DEDO (70% perdida falange distal) CON DOLOR, INFLAMACION y HERIDA</t>
  </si>
  <si>
    <t>11EE2023752000100000879</t>
  </si>
  <si>
    <t>TROCHA</t>
  </si>
  <si>
    <t>arma de fuego/cortopunzante</t>
  </si>
  <si>
    <t>EL TRABAJADOR SE ENCONTRABA CON OTRO TRABAJADOR VALLE PÉREZ DIEGO ARMANDO Y SE DIRIGIAN EN MOTO HACIA OTRA FINCA DE LA
EMPRESA A BUSCAR UN QUEMADOR PARA MARCAR GANADO Y A COMPRAR INSUMOS, AL MOMENTO DE LLEGAR AUN TRECHO POR DONDE PASA UNA
QUEBRADA FUERON INTERSECTADOS POR DOS HOMBRES ARMADOS AFECTÁNDOLOS EN LA HUMANIDAD DE AMBOS, CAUSÁNDOLE LA MUERTE DE
DOS DISPAROS EN EL ESTOMAGO Y AL OTRO TRABAJADOR UN QUEMONAZO EN EL ESTOMAGO, Y SALIERON HUYENDO ROBANDOLE LA MOTO
CARGO:MAYORDOMO DIRECCIÓN: LLEGANDO A LA HACIENDA MARACAIBO, CESAR - GAMARRA</t>
  </si>
  <si>
    <t>08SI20236712000100000157</t>
  </si>
  <si>
    <t>No esta afiliado</t>
  </si>
  <si>
    <t>MANAURE</t>
  </si>
  <si>
    <t>ACCIDENTE GRAVE- RIESGOS LABORAL</t>
  </si>
  <si>
    <t>SURA ARL</t>
  </si>
  <si>
    <t>Accidente de transito</t>
  </si>
  <si>
    <t>calificado por lamARL como transito masno laboral</t>
  </si>
  <si>
    <t>Trabajadores agropecuarios</t>
  </si>
  <si>
    <t>Golpe o aplastlamiento</t>
  </si>
  <si>
    <t>Ambiente de trabajo (incluye superficies de tránsito y de trabajo, muebles, tejados, en el
exterior, interior o subterráneos)</t>
  </si>
  <si>
    <t>COLABORADOR IDENTIFICADO CON CC, 77159387, MANIFIESTA PRESUNTO AT CUANDO SE ENCONTRABA SALIENDO DEL LOTE E10, SE DIRIGE CON LA CARRETA Y EL BÚFALO A
DEJARLO DONDE REPOSAN, CUANDO EL COLABORADOR ESTANDO MONTADO EN LA CARRERA GIRA EL CUERPO PARA ACOMODAR SU BOLSO QUE SE ENCONTRABA DENTRO DE LA
CARRETA, EL BÚFALO QUE VA HACIA ADELANTE SE FRENA QUEDANDO ATRAPADA LA PIERNA DERECHA ENTRE LAS DOS CARRETAS, GENERANDO DOLOR.</t>
  </si>
  <si>
    <t>18/01|/2017</t>
  </si>
  <si>
    <t>OPERARIO TRES</t>
  </si>
  <si>
    <t>6AÑOS</t>
  </si>
  <si>
    <t>AREA DE PRODUCCION</t>
  </si>
  <si>
    <t>TRAUMA</t>
  </si>
  <si>
    <t>HERRAMIENTA O TUTENSILIOS</t>
  </si>
  <si>
    <t>GOLPE POR O CONTRA OBJETO</t>
  </si>
  <si>
    <t>COLABORADOR IDENTIFICADO CON CC 18959560, MANIFIESTA PRESUNTO ACCIDENTE SIENDO LAS 10:30 AM, CUANDO SE ENCONTRABA EN EL LOTE DEL POZO 10 EN EL CARMEN,
REALIZANDO LA ACTIVIDAD DE MANTENIMIENTO DE CERCADO ELÉCTRICO. AL ENROLLAR EL ALAMBRE QUE ESTÁ REEMPLAZANDO, EJERCE FUERZA Y SE GOLPEA EN OJO DERECHO
GENERANDO ENROJECIMIENTO. NO SE TIENE EVIDENCIA O TESTIGOS DE ESTE ACCIDENTE, EL COLABORADOR NO REPORTA EVENTO DE MANERA OPORTUNA</t>
  </si>
  <si>
    <t>AUXILIAR SOLDADOR</t>
  </si>
  <si>
    <t>11 AÑOS</t>
  </si>
  <si>
    <t>GOLPE, CONSTUSION O APLASTAMIENTO</t>
  </si>
  <si>
    <t>AMBIENTE DE TRABAJO</t>
  </si>
  <si>
    <t>SIENDO LAS 2:30 PM, COLABORADOR MANIFIESTA QUE SE ENCONTRABA EN EL ÁREA DE PALMISTERIA, APOYANDO LA ACTIVIDAD DE LAVADO DE CONDENSADORES DE LOS AIRES
DE CUARTO DE CONTROL, CUANDO BAJA LAS ESCALERAS EN EL QUINTO PELDAÑO RESBALA, PIERDE EL EQUILIBRIO Y APOYA EL BRAZO Y MUÑECA IZQUIERDA EN EL PASAMANO, Y
SE GOLPEA, GENERANDO DOLOR.</t>
  </si>
  <si>
    <t>11EE2023752000100001102</t>
  </si>
  <si>
    <t>vigilancia</t>
  </si>
  <si>
    <t>VIGILANTE</t>
  </si>
  <si>
    <t>9 MESES</t>
  </si>
  <si>
    <t>FUERA DE LA EMPRESA</t>
  </si>
  <si>
    <t xml:space="preserve">PARQUEADERO O AREAS DE CIRCULACION VEHICULAR </t>
  </si>
  <si>
    <t>FRACTURA, LUXACION</t>
  </si>
  <si>
    <t>MEDIOS DE TRANSPORTE</t>
  </si>
  <si>
    <t>CAER DEL VEHICULO EN MOVIMIENTO</t>
  </si>
  <si>
    <t>SIENDO LA 3 PM DEL DÍA 15 DE MARZO DE 2023, EN LA CIUDAD DE VALLEDUPAR - CESAR, SE ENCONTRABA EL SR JANDRIS ALBERTO ZABALA AMAYA MOVILIZANDOSE EN SU MOTO
DESDE CDB, HACIA LA CLINICA CESAR POR EL BARRIO POR LA VÍA Y EN ESE MOMENTO POR TRATAR DE ESQUIVAR UNA CAMIONETA, FRENO EN SECO FRENTE A UN HUECO Y
PERDIO EL EQUILIBRIO Y CAYO SOBRE EL BRAZO DERECHO GOLPEANDOSE, AL PARECER PRESENTA FRACTURA DEL CODO</t>
  </si>
  <si>
    <t>08SI2023752000100000451</t>
  </si>
  <si>
    <t>No reporta</t>
  </si>
  <si>
    <t>Construcciones</t>
  </si>
  <si>
    <t>RIESGOS LABORALES</t>
  </si>
  <si>
    <t>05EE2023742000100001132</t>
  </si>
  <si>
    <t>CONDUCTOR</t>
  </si>
  <si>
    <t>8 MESES</t>
  </si>
  <si>
    <t>LA MUERTE</t>
  </si>
  <si>
    <t>LESIONES MULTIPLES</t>
  </si>
  <si>
    <t>MEDIO DE TRANSPORTE</t>
  </si>
  <si>
    <t>PISADAS, GOLPES O CHOQUES</t>
  </si>
  <si>
    <t>EL EMPLEADO PIERDE SU VIDA EN EL VEHÍCULO DE TRABAJO POR MOTIVOS AUN DESCONOCIDOS QUE ESTÁN EN INVESTIGACIÓN</t>
  </si>
  <si>
    <t>11EE2023752000100001350</t>
  </si>
  <si>
    <t>Transporte de encomienda</t>
  </si>
  <si>
    <t>OPERADOR DE VEHICULO</t>
  </si>
  <si>
    <t>CURUMANI</t>
  </si>
  <si>
    <t>OTROS AGENTES NO CALIFICADOS</t>
  </si>
  <si>
    <t>GOLPE CAUSADO POR AGRESION</t>
  </si>
  <si>
    <t>EL TRABAJADOR SE ENCONTRABA CONDUCIENDO UN VEHICULO DE LA EMPRESA, (MULA), CUBRIENDO LA RUTA CURUMANI- BOSCONIA, AL MOMENTO LO ABORDAN DOS PERSONAS, UNA DE ELLAS ASCIENDE AL VEHICULO Y POR ROBARLES LAS PERTENENCIAS LE PROPINAN GOLPES EN LA CABEZA CON ARMA DE FUEGO.</t>
  </si>
  <si>
    <t>05EE2023746800100003646</t>
  </si>
  <si>
    <t>Cria de aves de corral, incluye la cria y reproduccion de aves de corral</t>
  </si>
  <si>
    <t>VENDEDOR GEOGRAFICO</t>
  </si>
  <si>
    <t>6 AÑOS</t>
  </si>
  <si>
    <t>PROPIAS DEL TRABAJO</t>
  </si>
  <si>
    <t xml:space="preserve">AGENTE NO CLASIFICADO POR FALTA DE DATOS </t>
  </si>
  <si>
    <t xml:space="preserve">CAIDA DE PERSONAS </t>
  </si>
  <si>
    <t>MEDIANTE VERSION LIBRE DEL TRABAJADOR: "ME ENCONTRABA REALIZANDO VISITA A MIS CLIENTES EN EL MUNICIPIO DE CURUMANI - CESAR, AL MOMENTO DE SUBIR UN ESCALON,
PERDI LA ESTABILIDAD DE MI PIE DERECHO, CAYENDO EL PESO DE MI CUERPO SOBRE EL PIE DERECHO"</t>
  </si>
  <si>
    <t>11EE2023752000100001033</t>
  </si>
  <si>
    <t>Otras actividades profesionales, cientificas y tecnicas NCP</t>
  </si>
  <si>
    <t>ADMINISTRADOR DE LA FINCA</t>
  </si>
  <si>
    <t>1 AÑOS 9 MESES</t>
  </si>
  <si>
    <t>GOLPE O CONTUSION</t>
  </si>
  <si>
    <t>DENTRO DE LA EMPRESA</t>
  </si>
  <si>
    <t>DESPRENDIMIENTO DE RETINA</t>
  </si>
  <si>
    <t>SOBRE ESFUERZO</t>
  </si>
  <si>
    <t>EL TRABAJADOR SE ENCONTRABA REVISANDO LA FINCA EN UN PROTERO MONTANDO CON EL CABALLO, DE REPENTE SE GOLPEA EN EL OJO DERECHO, CON UNA RAMA QUE ESTA EN EL CAMINO, ..</t>
  </si>
  <si>
    <t>05EE2023742000100001430</t>
  </si>
  <si>
    <t xml:space="preserve">Comercio al por mayor de materiales de contruccion, articulos de ferreteria </t>
  </si>
  <si>
    <t>SOLDADOR</t>
  </si>
  <si>
    <t>LA JAGUA</t>
  </si>
  <si>
    <t>DENTRO DEL TRABAJO</t>
  </si>
  <si>
    <t>Técnico soldador sufre caída de una altura aproximada de 1.30mts, cuando se disponía a verificar trabajos de soldadura en la parte trasera de la tolva de una volqueta, al subir a la plataforma sobre la
cual estaban desarrollando el trabajo, se genera un movimiento no controlado, pierde el equilibrio y cae, recibiendo el impacto sobre su brazo izquierdo generándole las fracturas.</t>
  </si>
  <si>
    <t>11EE2023752000100001038</t>
  </si>
  <si>
    <t>Instalaciones electricas , incluye isntalciones de sistemas iluminacion.</t>
  </si>
  <si>
    <t>OPERADOR DE CARGADOR</t>
  </si>
  <si>
    <t>9 AÑOS</t>
  </si>
  <si>
    <t>MAQUINAS Y EQUIPOS</t>
  </si>
  <si>
    <t>EXPLOSION O CONTACTO CON LA ELECTRICIDAD</t>
  </si>
  <si>
    <t>05EE2023740800113000023</t>
  </si>
  <si>
    <t>Agencia de empleo temporal</t>
  </si>
  <si>
    <t>TRABAJADOR AGROPECUARIO</t>
  </si>
  <si>
    <t>3 M3ESES</t>
  </si>
  <si>
    <t>GOLPE CONTUSION O APLASTAMIENTO</t>
  </si>
  <si>
    <t>SEGÚN VERSIÓN VERBAL DEL COLABORADOR JEAN LIÑÁN EL DÍA 2023.03.22 SIENDO APROXIMADAMENTE LA 13:30 PM SE DESPLAZABA DEL LOTE A LA BUFALERA MONTADO SOBRE
LA CARRETA BÚFALO, EN UN MOMENTO PIERDE EL EQUILIBRIO Y RESBALA, AL CAER SE GOLPEA LA CABEZA CON EL TUBO DE LA CARRETA Y CUANDO CAE AL SUELO LA LLANTA DE
LA MISMA PASA SOBRE EL CUELLO Y LA CABEZA DEL TRABAJADOR EL CUAL QUEDA DESORIENTADO Y CON DIFICULTAD DE MOVER LAS PARTES AFECTADAS.</t>
  </si>
  <si>
    <t>05EE2023902001200001421</t>
  </si>
  <si>
    <t xml:space="preserve">Construccion </t>
  </si>
  <si>
    <t>OFICIAL II</t>
  </si>
  <si>
    <t>AMPUTACIONDE DEDO</t>
  </si>
  <si>
    <t>11EE2023902001200001276</t>
  </si>
  <si>
    <t>Construccion</t>
  </si>
  <si>
    <t>OFICIAL</t>
  </si>
  <si>
    <t>6 MESES</t>
  </si>
  <si>
    <t>OJO</t>
  </si>
  <si>
    <t xml:space="preserve">GOLPE O CONTUSION </t>
  </si>
  <si>
    <t xml:space="preserve">OTRAS AREAS NO CLASIFICADAS </t>
  </si>
  <si>
    <t>PISADAS, GOLPES O CHOQUE</t>
  </si>
  <si>
    <t>11EE2023752000100001246</t>
  </si>
  <si>
    <t xml:space="preserve">Actividades de veterinaria </t>
  </si>
  <si>
    <t>05EE2023752000100001602</t>
  </si>
  <si>
    <t xml:space="preserve">Educacion </t>
  </si>
  <si>
    <t>DOCENTE</t>
  </si>
  <si>
    <t>3 AÑOS</t>
  </si>
  <si>
    <t>Siendo las 10:50 am del día 20 de abril de 2023 la trabajadora se dirigia de la sede Cafimujer junto a una compañera de trabajo a la sede principal de la Udes, a mitad de camino se encuentra con un tercero quien la saluda y continuan conversando durante el trayecto, al llegar a la esquina de la  cuadra por la que se dirigen la compañera se baja del anden ya que en este  ugar se reduce el paso peatonal y la trabajadora se mantiene en el anden  adelante de la persona con quien se encontraron, en un momento confuso  esta persona tropieza y cae y en el intento de evitar su caida la empuja haciendola caer boca abajo, al momento de la caida la trabajadora siente que  su rodilla izquierda traquea y antepone sus manos ara evitar el golpe en la  cara, en ese momento sientiendo que su mano izquierda tambien traquea, la  compañera al darse cuenta ayuda a levantar al señor y entre estos dos  proceden a ayudar a levantar a la trabajadora quien por su fuerte dolor en la rodilla izquierda no logra ponerse en pienmediatamente, posteriormete otra persona tambien ayuda a que se levante, y se desplaza caminando bajo su propio esfuerzo y tolerancia al dolor hasta el ingreso a la sede principal de la  universidad donde es trasladada en silla de ruedas a la enfermeria y  posteriormente a Una IPS</t>
  </si>
  <si>
    <t>05EE2023752000100001563</t>
  </si>
  <si>
    <t>SERVICIOS GENERALES</t>
  </si>
  <si>
    <t>CORREDOR</t>
  </si>
  <si>
    <t>LA TRABAJADORA SE ENCONTRABA LAVANDO EL BLOQUE DE PRIMARIA, MIENTRAS PROCEDE A JALAR UNA MANGUERA ENREDADA, ESTA SE DESPRENDE GENERÁNDOLE UNA CAÍDA, PRESENTA FRACTURA EN EL RADIO DE LA MANO DERECHA, PRESENTA INFLAMACIÓN Y FUERTE DOLOR. CARGO: AUXILIAR DE SERVICIOS GENERALES DIRECCIÓN: KILÓMETRO 2 VÍA
VALLEDUPAR BARRIÓ SECO</t>
  </si>
  <si>
    <t>11EE2023752000100001642</t>
  </si>
  <si>
    <t>PROTECCION Y SEGURIDAD</t>
  </si>
  <si>
    <t>HERIDA EN TORAX, ROSTRO Y CADERA</t>
  </si>
  <si>
    <t>PUÑALADA</t>
  </si>
  <si>
    <t>novedad presentada en el hito 11 km 5 + 960 (tramo 3), donde resulto el vigilante ZAMBRANO ARIAS ARIBERTO, hechos ocurridos de la siguiente manera.
sobre las 00:18 horas el supervisor asignado al tramo 9 y 3 recibe llamada del vigilante ZAMBRANO quien le manifestó que se estaba muriendo debido a que lo habían apuñalado. Una vez el supervisor recibe el reporte, me informa de la novedad, por lo me dirijo al puesto de trabajo mencionado en el asunto. A las 00:30 horas de hoy 10 de julio se hace presencia en el hito 11, encontrando al vigilante de turno acostado boca arriba, en el sitio rastros de sangre; el vigilante se  encontraba consiente y manifestaba mucho dolor en la espalda y tórax. al sitio hace presencia simultáneamente el supervisor del tramo, quien hace llamado a la policía, allí  arriba la patrulla de policía de tránsito de placas VAP 909, quienes hacen la solicitud de ambulancia al peaje de Copey. La ambulancia llega a las 11:45, trasladando al vigilante a la clínica de especialistas en Bosconia Cesar. allí los médicos dan un parte de múltiples heridas propinadas con arma blanca cortopunzante en la espalda, tora, brazos, además de fractura de una costilla; hoy sobre las 09:00 horas reportan posible lesión pulmonar</t>
  </si>
  <si>
    <t>08SE2023712000100000998</t>
  </si>
  <si>
    <t>Agricultura</t>
  </si>
  <si>
    <t>DOMADOR DE CABALLOS</t>
  </si>
  <si>
    <t xml:space="preserve">2 AÑOS </t>
  </si>
  <si>
    <t>GOLPE O CONSTUSION</t>
  </si>
  <si>
    <t>ANIMALES</t>
  </si>
  <si>
    <t>EL TRABAJADOR SE ENCONTRABA EN LA FINCA LAS PABAS, DE REPENTE DOS VACAS SE ENCONTRABAN PELEANDO Y EL TRABAJADOR LAS SEPARA, UNA DE LAS VACAS TUMBA AL CABALLO DONDE EL TRABAJADOR ESTABA MONTADO HACIENDO QUE CAIGA SOBRE SU PIERNA DERECHA GENERANDO INFLAMACIÓN Y DOLOR FUERTE. CARGO: CAPATAZ DIRECCIÓN:FINCA LAS PABAS MUNICIPIO CUATRO VIENTOS -- OBSERVACIONES EMPLEADOR:</t>
  </si>
  <si>
    <t>11EE2023752000100001160</t>
  </si>
  <si>
    <t>Fabricacion de equipos y suministros</t>
  </si>
  <si>
    <t>11EE2023752000100001101</t>
  </si>
  <si>
    <t xml:space="preserve">Cultivo de planta con la que se preparan bebidas </t>
  </si>
  <si>
    <t>CHIRIGUANA</t>
  </si>
  <si>
    <t xml:space="preserve">AREA DE PRODUCCION </t>
  </si>
  <si>
    <t>CAIDA DE PERSONA</t>
  </si>
  <si>
    <t>05EE2023742000100001670</t>
  </si>
  <si>
    <t>Instalaciones electricas</t>
  </si>
  <si>
    <t>AYUDANTE DE OBRA CIVIL</t>
  </si>
  <si>
    <t>ELECTRICISTA DE OBRA</t>
  </si>
  <si>
    <t>11705/2023</t>
  </si>
  <si>
    <t>FUERA DEL TRABAJO</t>
  </si>
  <si>
    <t>EL DIA 10 DE MAYO DE 2023 SIENDO APROXIMADAMENTE LAS 8:00 AM EL TRABAJADOR SE ENCONTRABA EN LA CARRERA 21 # 38-39 DEL BARRIOSANMARTIN REALIZANDO LABORES DE OBRA CIVIL RETIRANDO UNA PIEDRA, ESTA LE CAE EN SU PIE DERECHO</t>
  </si>
  <si>
    <t>05EE2023742000100001119</t>
  </si>
  <si>
    <t>05EE2023902001100001447</t>
  </si>
  <si>
    <t>MASCULINIO</t>
  </si>
  <si>
    <t>CONTUSION EN EL OJO</t>
  </si>
  <si>
    <t>08SE2023712000100000994</t>
  </si>
  <si>
    <t>VENDEDOR A DOMICILIO</t>
  </si>
  <si>
    <t>01EE2023902001100001293</t>
  </si>
  <si>
    <t>SALUD</t>
  </si>
  <si>
    <t>MACULINO</t>
  </si>
  <si>
    <t>08SE2023752000100002153</t>
  </si>
  <si>
    <t>gobierno</t>
  </si>
  <si>
    <t>SINIDCATO</t>
  </si>
  <si>
    <t>RIEGOS LABORALES</t>
  </si>
  <si>
    <t>05EE2023742000100001870</t>
  </si>
  <si>
    <t>ALFA</t>
  </si>
  <si>
    <t>EMPRESAS DEDICADAS A PRESTAR OTROS SERVICIOS DE TELECOMUNICACIONES</t>
  </si>
  <si>
    <t>EJECUTIVO DE LIBRANZA</t>
  </si>
  <si>
    <t xml:space="preserve">Transito </t>
  </si>
  <si>
    <t>Herida</t>
  </si>
  <si>
    <t>urbano</t>
  </si>
  <si>
    <t>medio deTransporte</t>
  </si>
  <si>
    <t>Pisada, golpes, choques</t>
  </si>
  <si>
    <t>El colaborador Juvenal Rojas se desplazaba en su moto (medio de transporte propio) y salía de realizar una visita comercial del colegio Consuelo Araujo y se dirigía hacia la oficina para subsanar unos créditos. En el cruce
de carriles de transito una moto a alta velocidad no consigue esquivarlo, y choca de frente. Le ocasiona un fuerte golpe, fracturandose la mano derecha y golpes en partes multiples del cuerpo.</t>
  </si>
  <si>
    <t>08SE2023752000100002158</t>
  </si>
  <si>
    <t xml:space="preserve">trasnsito </t>
  </si>
  <si>
    <t>rural</t>
  </si>
  <si>
    <t>LESION MULTIPLES</t>
  </si>
  <si>
    <t>Medio de Transporte</t>
  </si>
  <si>
    <t>El trabajador pierde la vida en el vehiculo de trabajo por motios aun desconocido</t>
  </si>
  <si>
    <t>08SE2023752000100002155</t>
  </si>
  <si>
    <t>actividades de mensajeria</t>
  </si>
  <si>
    <t>MENSAJERO</t>
  </si>
  <si>
    <t>urbana</t>
  </si>
  <si>
    <t>lesiones multiples</t>
  </si>
  <si>
    <t>medio de transporte</t>
  </si>
  <si>
    <t>el funcionario se encontraba realizando la ruta del sur del cesar, cuando se desplazaba a la poblacion de sandiego km2 vija por el carril y habia una piedra en el camino el cual trato de esquivar pero se resbala y pierde el control..</t>
  </si>
  <si>
    <t>05EE2023752000100001425</t>
  </si>
  <si>
    <t>Oficial y operario de construccion</t>
  </si>
  <si>
    <t>Propio del trabajo</t>
  </si>
  <si>
    <t xml:space="preserve">Golpe, constusion o aplastamiento </t>
  </si>
  <si>
    <t>Urbano</t>
  </si>
  <si>
    <t>Areas de produccion</t>
  </si>
  <si>
    <t>Atrapamiento</t>
  </si>
  <si>
    <t>REFIERE QUE SE ENCONTRABA EN LA OBRA ESTABAN HACIENDO ExCAvACIONES CON MAqUINARIA ,ESTABAN EVALUANDO LA NECESIDAD DE ISTALAR LOS ENTIVADOS
EN ESE MOMENTO SE PRESENTA UN DESLIZAMIENTO Y QUEDA ATRAPADO. EL PRESENTA COMPRENSION EN LA COLUMNA Y ES REMITIDO A NEURO CIRUGIA. PRESENTA
DOLOR AGUDO EN COLuMNA Y DISMINUSION DE SENSIBILIDAD DE PIERNA DERECHA</t>
  </si>
  <si>
    <t>11EE2023752000100001612</t>
  </si>
  <si>
    <t xml:space="preserve">Actividades de agencia de empleos temporal </t>
  </si>
  <si>
    <t>Obrero</t>
  </si>
  <si>
    <t>miembros superiores</t>
  </si>
  <si>
    <t>TRABAJADOR ASIGNADO A LA EMPRESA USUARIA FEDERACIÓN NAL. DE ARROCEROS - FEDEARROZ. EN EL CARGO OBRERO DE PLANTA, EMPRESA
USUARIA REFIERE QUE EL COLABORADOR SE ENCONTRABA EN EL ÁREA DE BODEGA DE DESPACHOS, SE ENCONTRABA RECIBIENDO BULTOS DE LA
MÁQUINA CONOCIDA COMO BANDA TRANSPORTADORA EN UN MOMENTO DIO LA ESPALDA AL GRINGO Y SE APOYÓ EN ESTE, REFIERE QUE LA MÁQUINA
LE COGIÓ LA MANO DERECHA HALANDO TODO EL BRAZO EL CUAL QUEDA APRISIONADO CONTRA ESTA, LOS COMPAÑEROS APAGAN LA MÁQUINA Y
CORTAN LA BANDA PARA PODER SACAR EL BRAZO CEL: 313 5757197.</t>
  </si>
  <si>
    <t>11EE2023752000100001758</t>
  </si>
  <si>
    <t>Industria manufacturera</t>
  </si>
  <si>
    <t>Diagnostico M511 Trastorno de disco lumbar y otras con radiculopatia</t>
  </si>
  <si>
    <t>05EE20237547000100000311</t>
  </si>
  <si>
    <t>2023//01/26</t>
  </si>
  <si>
    <t>Palma</t>
  </si>
  <si>
    <t>Operador de maquinas</t>
  </si>
  <si>
    <t>REGIDOR</t>
  </si>
  <si>
    <t>Quemadura</t>
  </si>
  <si>
    <t>quemadura</t>
  </si>
  <si>
    <t>Ambiente de trabajo</t>
  </si>
  <si>
    <t>Exposicion o contacto con temperatura extrema</t>
  </si>
  <si>
    <t>EL COLABORADOR SIENDO LAS 12:30PM SE ENCONTRABA EN EL AREA DE ESTRERILIZACIÓN REALIZANDO LIMPIEZA DE PISOS, MIENTRAS REALIZABA LA LABOR DECIDIO IR A
AYUDAR A UNOS COMPAÑEROS QUE SE ENCONTRABAN APAGANDO UNA FIBRA PRODUCTO DEL PROCESO, YA QUE SE ESTABA QUEMANDO, CUANDO SE DIRIGIA A ESA ZONA PISO
LA FIBRA QUE APARENTEMENTE SE ENCONTRABA APAGADA PERO EN LA PARTE DE ABAJO AUN ESTABA PRENDIDA, ESTO GENERO QUE EL TRABAJADOR SE QUEMARA AMBOS PIES.</t>
  </si>
  <si>
    <t>05EE2023742000100001828</t>
  </si>
  <si>
    <t>Tratamiento de desechos no peligroos</t>
  </si>
  <si>
    <t>Conductor de camion</t>
  </si>
  <si>
    <t>Golpe, contusion o trapamiento</t>
  </si>
  <si>
    <t xml:space="preserve">caida de personas </t>
  </si>
  <si>
    <t>siendo las 12:40 de la media noche, del dia 22/02/2022 el señor Jhonatan quintero jimenez se disponia a descender del vehiculo compactador que se encontraba estacionado en el sector de la basura del peaje y al momento de realizaer la accion resbala y cae al piso golpeandose el brazo izquierdo a la altura del codo...</t>
  </si>
  <si>
    <t>11EE2023902001100001603</t>
  </si>
  <si>
    <t>05EE2023752000100001950</t>
  </si>
  <si>
    <t>Supervisor</t>
  </si>
  <si>
    <t xml:space="preserve">AGUACHICA </t>
  </si>
  <si>
    <t>lesiones mutliples</t>
  </si>
  <si>
    <t>medio de tranporte</t>
  </si>
  <si>
    <t>aacidente de transito</t>
  </si>
  <si>
    <t>EL DÍA 30 DE MAYO DE 2023 SIENDO APROXIMADAMENTE LAS 11:30 A.M EL TRABAJADOR SE DESPLAZABA CONDUCIENDO POR LA VÍA DE AGUAS
CLARAS DE AGUACHICA, CESAR A SAN MARTÍN,CESAR, EN UN VEHÍCULO DE TIPO MOTO CARRO SUMINISTRADO POR LA EMPRESA, CUANDO DE
REPENTE EL TRABAJADOR PERDIÓ EL CONTROL DEL VEHÍCULO Y CAYO SOBRE LA CUNETA, LO CUAL LE OCASIONO GOLPES, HERIDAS Y LESIONES EN
EL CUERPO, CON POSIBLE FRACTURA. EN SU MOMENTO FUE AUXILIADO POR EL PERSONAL DE EMERGENCIA DE LA RUTA DEL SOL, Y FUE LLEVADO EN
AMBULANCIA AL CENTRO ASISTENCIAL DE AGUACHICA, CESAR.</t>
  </si>
  <si>
    <t>ACCIDENTRE GRAVE</t>
  </si>
  <si>
    <t>05EE2023752000100001900</t>
  </si>
  <si>
    <t xml:space="preserve">tecnico mecanico </t>
  </si>
  <si>
    <t>Propios del trabajo</t>
  </si>
  <si>
    <t>Trastorno del disco lumbar y otros con radiculopatia y sindrome del tunel del carpip bilateral</t>
  </si>
  <si>
    <t>Enfermedad laboral</t>
  </si>
  <si>
    <t>05EE2023754700100001559</t>
  </si>
  <si>
    <t>03/10/20222</t>
  </si>
  <si>
    <t>Corte y empque</t>
  </si>
  <si>
    <t>Golpe, contusion o aplastamiento</t>
  </si>
  <si>
    <t>maquinas o equipos</t>
  </si>
  <si>
    <t>SIENDO EL DIA 23 DE ENERO DE 2023 A LA 11 AM, EL TRABAJADOR HANER CASTILLO, MANIFIESTA QUE SE ENCONTRABA REALIZANDO LA LABOR DE COLOCACIÓN DE YUMBOLO EN
EL LOTE 10 FINCA NÁUTICA, EN EL MOMENTO QUE ESTABA MONTADO EN LA ESCALERA EN EL ANTEPENÚLTIMO PELDAÑO METIENDOLE EL YUMBOLON AL RACIMO, ESTA SE PARTE
LA GENERÁNDOLE CAÍDA, AL CAER METE LAS MANOS PARA NO GOLPEARSE EN LA CARA RECIBIENDO UN FUERTE GOLPE EN EL BRAZO DERECHO A LA ALTURA DE LA MUÑECA.</t>
  </si>
  <si>
    <t>05EE2022741300100002538</t>
  </si>
  <si>
    <t>atrapamiento</t>
  </si>
  <si>
    <t>amputacion</t>
  </si>
  <si>
    <t>maquinas y/o equipos</t>
  </si>
  <si>
    <t>atrapamientos</t>
  </si>
  <si>
    <t>el trabajador se encontraba en el molino en la planta de beneficio cuando de repente esta se atasca con el material y el trabajador ingresa la mano izqueirda para mover el material geerado atrapamiento en el dedo numero 2 de la mano izqueirda.</t>
  </si>
  <si>
    <t>05EE2021741300100004081</t>
  </si>
  <si>
    <t>el dia 29 de junio ingreso a laborar a las 12:30 junto con sus compañeros,. La actividad era sacar de las tolvas de los verticales 1 y 2 de este filon, transcurrida tres horasd y 25 minutos al sacar la vagoneta numero 4 conmineral se sale el eje y balinera de la chumasera del chasis...</t>
  </si>
  <si>
    <t>11EE2023752000100001606</t>
  </si>
  <si>
    <t>05EE2023752000100002225</t>
  </si>
  <si>
    <t>Hotel</t>
  </si>
  <si>
    <t xml:space="preserve">MASCULINO </t>
  </si>
  <si>
    <t>mecanico</t>
  </si>
  <si>
    <t xml:space="preserve">maquinos y equipos </t>
  </si>
  <si>
    <t>Exposicion o contacto con quemadura extremas</t>
  </si>
  <si>
    <t>TRABAJADOR QUIEN SE ENCONTRABA DESEMPEÑANDO SUS FUNCIONES EN TURNO NOCTURNO, A LAS 3:50AM DEL DÍA 25/06/2023 AL MOMENTO DE
BAJAR UNA OLLA DE LA ESTUFA CON LA AYUDA DE UNO DE LOS TRABAJADORES ,LA CUAL CONTENÍA BASTIMENTO(PLÁTANO Y GUINEO
VERDE)ACABADOS DE COCINAR, SE ENREDA SUFRIENDO UNA CAÍDA LO CUAL OCASIONA EL DESEQUILIBRIO DEL COMPAÑERO PRODUCIÉNDOSE EL
VERTIMIENTO DEL CONTENIDO DE LA OLLA SOBRE EL COLABORADOR EN MENCIÓN, DEJANDO COMO CONSECUENCIAS QUEMADURAS EN LA PIEL</t>
  </si>
  <si>
    <t>11EE2023752000100002107</t>
  </si>
  <si>
    <t>sindrome del manguito rotador</t>
  </si>
  <si>
    <t>Enfermedad Laboral</t>
  </si>
  <si>
    <t>11EE2023752000100002108</t>
  </si>
  <si>
    <t>sindrome del tunel del carpo</t>
  </si>
  <si>
    <t>05EE2023902017800002203</t>
  </si>
  <si>
    <t>Hidrocarburo</t>
  </si>
  <si>
    <t>mecanico de bombas</t>
  </si>
  <si>
    <t>Propias del trabajo</t>
  </si>
  <si>
    <t>Urbana</t>
  </si>
  <si>
    <t xml:space="preserve">Golpe o contusion o aplastamiento </t>
  </si>
  <si>
    <t>Maquinas o equipos</t>
  </si>
  <si>
    <t>Golpe</t>
  </si>
  <si>
    <t>siendo las 11:20 del domingo 25 de junio de 2023, el ayudante de mecanica ( Bomba) se encontraba acoplando la tuberia de PVC de 12 pulgadas metalica del cuello de ganso en el bloque 08 en mina el hatillo, en el momento del acople, el tubo  se suelta produciendo un efecto latigo que arrastra al ayudante golpeandolo en la cabeza con la oruga de la retroexcavacion 3507</t>
  </si>
  <si>
    <t>05EE2023752000100002324</t>
  </si>
  <si>
    <t xml:space="preserve">Trastorno del disco cervical, no especificado, trastorno de disco lumbar </t>
  </si>
  <si>
    <t>05EE2023752000100002020</t>
  </si>
  <si>
    <t xml:space="preserve">un supervisor senior de Botadero sufrio quemaduras de primer y segundo grado en la mano y antebrazo derecho, </t>
  </si>
  <si>
    <t>Accidente Grave</t>
  </si>
  <si>
    <t>05EE2023752000100001960</t>
  </si>
  <si>
    <t>Ganaderia</t>
  </si>
  <si>
    <t>fractura</t>
  </si>
  <si>
    <t>animales</t>
  </si>
  <si>
    <t>caida de altura mayor</t>
  </si>
  <si>
    <t>SIENDO 1 DE SEPTIEMBRE DE 2023 A LAS 10 DE LA MAÑANA ME ENCONTRABA REALIZANDO MIS LABORES DE OBRERO (VAQUERO) ENCIMA DEL CABALLO CUANDO ME RESBALE Y CAI
AL PISO LO CUAL ME OCASION UNA FRACTURA EN EL TOBILLO DERECHO</t>
  </si>
  <si>
    <t xml:space="preserve">Accidente grave </t>
  </si>
  <si>
    <t>05EI2023752000100000100</t>
  </si>
  <si>
    <t>Transporte</t>
  </si>
  <si>
    <t>planta</t>
  </si>
  <si>
    <t>Muerte</t>
  </si>
  <si>
    <t>medio de trasnporte</t>
  </si>
  <si>
    <t>otros</t>
  </si>
  <si>
    <t>De acuerdo a versión del conductor Luis Gutiérrez quien conducía bus 7681, Carlos Ebrath venía en la silla auxiliar del bus, debido a que se disponía a recibir la operación del vehículo, en población
cercana (Aguachica); se da el volcamiento del bus por imprudencia de un tercero en moto que invade el carril y cómo consecuencia fallece por aplastamiento con la estructura del vehículo</t>
  </si>
  <si>
    <r>
      <t xml:space="preserve"> </t>
    </r>
    <r>
      <rPr>
        <sz val="12"/>
        <color rgb="FF000000"/>
        <rFont val="Arial Narrow"/>
        <family val="2"/>
      </rPr>
      <t>05EE2023902001200001536</t>
    </r>
  </si>
  <si>
    <t>Constructora</t>
  </si>
  <si>
    <t>Planta</t>
  </si>
  <si>
    <t>Oficial I</t>
  </si>
  <si>
    <t xml:space="preserve">Fractura </t>
  </si>
  <si>
    <t xml:space="preserve">Fractura de la epifisis del radio </t>
  </si>
  <si>
    <t>11EE2023752000100002300</t>
  </si>
  <si>
    <t>Gestor de cartera</t>
  </si>
  <si>
    <t xml:space="preserve">caer de vehiculo en movimiento </t>
  </si>
  <si>
    <t>EL TRABAJADOR GONZALEZ LOPEZ WALTER FELIPE, GESTOR DE CARTERA ZONA CESAR ,REFIERE QUE SIENDO LAS 09:00 AM DEL DIA 13 DE JULIO DE 2023 , CUANDO SE DIRIGIA EN
SU MOTOCICLETA COMO CONDUCTOR, AL MUNICIPIO DE LA LOMA- CESAR ( DONDE LE FUE ASIGNADO LA LABOR DEL DIA) , A LA ALTURA DE LA VERDA EL MUÑECA ( JURIDICCION DE
ASTREA CESAR ) , SE LE ATRAVIESA DE REPENTE UN PERRO GRANDE Y EL COLABORADOR PARA NO CHOCARSE CONTRA LOS VEHICULOS DEL OTRO CARRIL , COLISIONA CONTRA
EL ANIMAL ( PERRO) PROVOCONADOLE QUE ESTE PERDIERA EL EQUILIBRIO Y SE CAYERA DE SU MOTOCICLETA , GENERANDOLE LESIONES MULTIPLES EN EXTREMIDADES
SUPERIORES E INFERIORES , EL GESTOR DE CARTERA FUE AUXILIADO POR UNOS TRANSEUNTES Y FUE TRASLADADO AL HOSPITAL DEL MUNICIPIO EL PASO CESAR.</t>
  </si>
  <si>
    <t>11EE2023752000100001643</t>
  </si>
  <si>
    <t>Entidad publica</t>
  </si>
  <si>
    <t>Conductor</t>
  </si>
  <si>
    <t>maquinas y equipos</t>
  </si>
  <si>
    <t>El trabajadorr manifiesta que se encontraba en el tramo 3 HITO 128 LM 9 +600 cmppactacion del material, corona, cuando de repente el e</t>
  </si>
  <si>
    <t>uipo le muestra una señal de calentamiento se orillo, parqueo el equipo, lo apago y al acercarse a revisar, sintio que la tapa del radiador se expulsa ocasionandole quemaduras en el miembro superior izqueirdo-</t>
  </si>
  <si>
    <t>05EE2023902001200001130</t>
  </si>
  <si>
    <t>herida</t>
  </si>
  <si>
    <t>herramientas</t>
  </si>
  <si>
    <t>EL DÍA 08 DE MARZO DE 2023 SIENDO APROXIMADAMENTE LAS 2:20 HORAS EN EL TRAMO 3 HITO 13 B, SEGUN LA VERSION DEL SEÑOR LEONARDO JOSE BARRIOS SALAZAR
IDENTIFICADO CON NUMERO DE CEDULA:1.082.242.560 CÓDIGO 23047, CARGO AYUDANTE VIAL AREA SEÑALIZACIÓN VIAL , MANIFESTÓ QUE SE ENCONTRABA CON SU COMPAÑERO
DE TRABAJO EL SEÑOR LEONEL ANDRADE REALIZANDO LA ACTIVIDAD DE LEVANTAMIENTO MANUAL DE DEFENSAS METÁLICAS CON UN PESO APROXIMADO DE 42 KG CADA UNA Y
UNAS MEDIDAS DE 4 METROS, DEBÍAN DESPEGAR LAS BARANDAS METÁLICAS YA QUE ESTABAN ACOPIADAS ENTRE ELLAS (11)UNIDADES SOBRE UNOS MADEROS, SU COMPAÑERO
EL SEÑOR LEONEL ANDRADE PROCEDIÓ CON HERRAMIENTA MANUAL BARRA A LEVANTARLAS PARA PODER GIRARLAS, MIENTRAS QUE EL SEÑOR LEONARDO BARRIOS LAS
SUJETABA CON EL FIN DE HACER LA FUERZA HACIA ARRIBA, EN ESE MOMENTO LA BARRA SE RESBALO LO QUE OCASIONO QUE LAS DEFENSAS METÁLICAS CAYERAN Y LE
ATRAPARAN CONTRA EL MADERO EL DEDO MEDIO DE LA MANO DERECHA, POR LO ANTERIOR PRESENTO HERIDA, SANGRADO Y UN FUERTE.</t>
  </si>
  <si>
    <t>08SI2023752000100000989</t>
  </si>
  <si>
    <t>otras agentes</t>
  </si>
  <si>
    <t>caida</t>
  </si>
  <si>
    <t>siendo las 9 de la mañana del 17 de junio de 2023, el trabajador carlos javier ospino mendoza, quien desemeña con el cargo de maestro de obra, se encontraba colocando bloques de ladrillos para la construccion de una bodega, se encontraba sostenido sobre un andamio cuando la plataforma o tabla de este se parte y el trabajador cae ocasionandole golpes en cabeza, tronco y miembros superiores, el trabajador se le brinda primeros auxilios y es trasladado al hospital mas cercano</t>
  </si>
  <si>
    <t>Accidentra Grave</t>
  </si>
  <si>
    <t>11EE2023752000100001911</t>
  </si>
  <si>
    <t>Herramientas</t>
  </si>
  <si>
    <t>Golpe por o contra objetos</t>
  </si>
  <si>
    <t>El trabajador estaba trabajando en sus labores habituales quitando una cherca con una mona se le resbala y le cae en el dedo pulgar de la mano izquierda causandole herida</t>
  </si>
  <si>
    <t>05EE2023752000100002232</t>
  </si>
  <si>
    <t xml:space="preserve">Empresa dedicada a otros productos alimenticios </t>
  </si>
  <si>
    <t xml:space="preserve">fue calificacdo como un evento de origen comun </t>
  </si>
  <si>
    <t xml:space="preserve">accidente comun </t>
  </si>
  <si>
    <t>05EE2023742000100002031</t>
  </si>
  <si>
    <t>Electrica</t>
  </si>
  <si>
    <t xml:space="preserve">oficial de construccion </t>
  </si>
  <si>
    <t>Corregimiento la mesa</t>
  </si>
  <si>
    <t xml:space="preserve">area de produccion </t>
  </si>
  <si>
    <t>El día 24 de mayo del 2023 alrededor de las 10:30 am el oficial liniero ALVARO DE JESUS JIMENEZ
OVIEDO, identificado con cedula No 1068348193, quien se encontraba en el corregimiento de la mesa
jurisdicción del municipio de Valledupar en compañía del oficial linero ATILIO CASTILLA identificado
con cedula No 77034476, realizando la actividad de empalmando y levantando de la línea que se
encontraba en el suelo por un daño reportado bajo el aviso 6930359; Aproximadamente a 15 metros
se encontraba el técnico de poda JEIDER JHON GARCIA GUETTE, realizando labores de poda en un
árbol y el linero ALVARO DE JESUS JIMENEZ OVIEDO no se percata de la poda que realizan,
mientras él está halando tratando de sacar la línea termina debajo de una rama que están cortando y
para esquivar corre y salta a un lado al momento de apoyarse pisa sobre una piedra por el terreno
irregular y todo el peso de su cuerpo reposa sobre el tobillo derecho que se le dobla ocasionando un
fuerte dolor, con diagnóstico inicial de esguince de tobillo.</t>
  </si>
  <si>
    <t>11EE2023752000100002089</t>
  </si>
  <si>
    <t>05EE2023752000100002322</t>
  </si>
  <si>
    <t xml:space="preserve">ELABORACIÓN DE OTROS PRODUCTOS ALIMENTICIOS NCP, INCLUYE LA ELABORACIÓN DE ESPECIAS, CONDIMENTOS, INFUSIONES, EXTRACTOS Y PREPARADOS A BASE DE HIERBAS Y FABRICACIÓN ARTESANAL DE ALIMENTOS </t>
  </si>
  <si>
    <t>Cocinero</t>
  </si>
  <si>
    <t xml:space="preserve">Propias del trabajo </t>
  </si>
  <si>
    <t xml:space="preserve">materiales o sustancia </t>
  </si>
  <si>
    <t>EL PPL RELATA QUE SE ENCONTRABA COCINANDO LA VERDURA PARA LA ENSALADA, "ME SALTO AGUA CALIENTE DENTRO DE MI BOTA DERECHA CAUSANDOME UNA QUEMADURA
EN MI PIE DERECHO"
COORDINADORA DE SST
RUIZ ARCON TYFFANI
12-07-2023 15:46:34
1152941481
ARL SURA</t>
  </si>
  <si>
    <t>11EE2023752000100002060</t>
  </si>
  <si>
    <t>Restaurante</t>
  </si>
  <si>
    <t>ACCIDENTE LABORAL Y RIESGO LABORALES</t>
  </si>
  <si>
    <t>11EE2023752000100000611</t>
  </si>
  <si>
    <t>EQUIDAD</t>
  </si>
  <si>
    <t>FEMENINA</t>
  </si>
  <si>
    <t xml:space="preserve">Servicios generales </t>
  </si>
  <si>
    <t xml:space="preserve">trauma superficial </t>
  </si>
  <si>
    <t>ambientes de trabajo</t>
  </si>
  <si>
    <t xml:space="preserve">caida de objetos </t>
  </si>
  <si>
    <t>El día 14 de febrero del 2023 siendo las 06:30 a.m. aproximadamente la trabajadora DIAZ FLOREZ DEILA MARIA operaria de servicios
generales de la empresa cliente UNIVERSIDAD POPULAR DEL CESAR, Estaba trasladando una (Vitrina), para realizar limpieza y
desinfección del área, cuando estaba rodando la vitrina esta queda atascada en el piso haciendo que caiga y al caer golpea el costado
izquierdo de la trabajadora, (pierna izquierda y cadera) ocasionando según diagnostico medico S799 - TRAUMATISMO NO
ESPECIFICADO DE LA CDERA Y EL MUSLO</t>
  </si>
  <si>
    <t>11EE2023752000100001804</t>
  </si>
  <si>
    <t>Industria Manufacturera</t>
  </si>
  <si>
    <t>Diagnostico M751</t>
  </si>
  <si>
    <t>11EE2023750800100007247</t>
  </si>
  <si>
    <t>edicion en produccion</t>
  </si>
  <si>
    <t>ambiente de trabajo</t>
  </si>
  <si>
    <t>pisadas, golpes o choque</t>
  </si>
  <si>
    <t>realizando su labor se encontraba caminando en la oficina en el piso estaba humendo y se resbala cayendo de su propia altura y le genero golpe brazo izqueirdo,  ambas manos.</t>
  </si>
  <si>
    <t>11EE2022744100
100001860</t>
  </si>
  <si>
    <t>HUILA</t>
  </si>
  <si>
    <t>05EE202374110000001117</t>
  </si>
  <si>
    <t>BOGOTA D.C.</t>
  </si>
  <si>
    <t>13:03MM</t>
  </si>
  <si>
    <t>BOGOTA_D.C.</t>
  </si>
  <si>
    <t>BOGOTÁ, D.C.</t>
  </si>
  <si>
    <t>SIENDO APROXIMADAMENTE LAS 00:05 DEL DÍA JUEVES 15 DE DICIEMBRE DEL 2022, ME ENCONTRABA DESCARGANDO EL COMBUSTIBLE EN LA EDS TERPEL PLAZA 127, DEL
VEHÍCULO CON PLACAS SWM582 CARROTANQUE CON CAPACIDAD DE 11665 GALONES; UNA VEZ TERMINADO EL DESCARGUE TOTAL PROCEDÍ A ESCURRIR LO ULTIMO QUE
QUEDABA EN EL COMPARTIMIENTO NÚMERO 4, QUEDÁNDOLE AÍRE Y COMBUSTIBLE (GASOLINA), AL MANIPULAR LA PERILLA PARA DICHA ACCIÓN ME IMPREGNO LA ROPA DEL
AGENTE QUÍMICO. INFORMO DE ESTA NOVEDAD A MI JEFE INMEDIATO UNA VEZ LLEGO A MI APTO SOBRE LAS 5 PM, YA QUE, ES CUANDO ME DOY CUENTA DE LAS QUEMADURAS
PRESENTES EN LOS DOS MIEMBROS INFERIORES DE MI CUERPO</t>
  </si>
  <si>
    <t>SIN DATOS</t>
  </si>
  <si>
    <t xml:space="preserve">05EE2023821100000002854 </t>
  </si>
  <si>
    <t>Actividades de hospitales y clínicas, con internación, comprende las actividades que consisten principalmente en laboratorio clínico, endoscopia, patología etc., cuando se prestan a pacientes internos. La atención de pacientes internos, que se realizan bajo la supervisión directa de médicos y abarcan: la atención odontológica a pacientes internos en hospitales cuando se presta por profesionales vinculados a la institución de internación; el servicio de personal médico general y especializado y paramédico en: servicio de complementación terapéutica: rehabilitación (por terapistas), optometría, psicología, nutrición, fonoaudiología, etc., cuando se prestan a pacientes internos; servicios de urgencias. Servicios de quirófanos, servicios de farmacia, servicios de comida a pacientes internos y otros servicios hospitalarios; servicios de centros de planificación familiar que proporcionan tratamiento médico tales como esterilización e interrupción del embarazo, cuando se realizan con internación.</t>
  </si>
  <si>
    <t>Fumigadores y otros controladores de plagas y malas hierbas </t>
  </si>
  <si>
    <t>36:09MM</t>
  </si>
  <si>
    <t>OPERARIA DE LIMPIEZA Y DESINFECCION ASIGNADA A LAS INSTALACIONES DE LA CLINICA CAFAM CALLE 93. DIAGONAL 92 NO. 23 - 23. AFIRMA LA EMPLEADA QUE SE ENCONTRABA
REALIZANDO LABORES DE LIMPIEZA A TECHO Y PAREDES EN EL AREA DONDE ESTA UBICADA LA AUTOCLAVE, UN FUNCIONARIO (AUXILIAR DE ESTERILIZACION) DEJO POR FUERA LA
BANDEJA DE LA AUTOCLAVE, LA OPERARIA NO SE PERCATA Y AL DAR LA VUELTA TOCA LA BANDEJA GENERANDO QUEMADURA DE SEGUNDO GRADO EN EL ANTEBRAZO IZQUIERDO</t>
  </si>
  <si>
    <t xml:space="preserve">05EE2023821100000003505 </t>
  </si>
  <si>
    <t xml:space="preserve">Actividades de agencias de empleo, incluye agencias de ubicación de empleos por internet.  </t>
  </si>
  <si>
    <t>19 AÑOS</t>
  </si>
  <si>
    <t>Filósofos historiadores y especialistas en ciencias políticas </t>
  </si>
  <si>
    <t>01:04mm</t>
  </si>
  <si>
    <t>EL TRABAJADOR SE ENCONTRABA BAJANDO MALETAS DE UNA DILIGENCIA, AL BAJARLAS
SE CAE UN ARRUME DE EQUIPAJES SOBRE LA MANO DERECHA OCASIONADO DOLOR E
INFLAMACIÓN CARGO AGENTE DE OPERACIÓN TERRESTRE</t>
  </si>
  <si>
    <t xml:space="preserve">05EE2023821100000003488 </t>
  </si>
  <si>
    <t>Extracción de oro y otros metales preciosos, incluye la extracción de los metales preciosos se realiza a través del método de veta o filón, que consiste en la extracción manual, mecanizada o semimecanizada de oro y de plata presentes en las rocas formando</t>
  </si>
  <si>
    <t>11:00MM</t>
  </si>
  <si>
    <t>EL TRABAJADOR INDICA QUE SE ENCONTRABA TOMNDO TIMPOS DE INMENEACION DE UNA EXTRUCTURA EN UN MOMENTO ALEXIS MIRA EL HORNO LES PIDIO EL FAVOR  DE  SACAR UNA ESTRUCTURA CORRIERON LA ESTRUCTURA Y SE QUEMARON</t>
  </si>
  <si>
    <t xml:space="preserve">05EE2023741100000003218  </t>
  </si>
  <si>
    <t>Orden público y actividades de seguridad, incluye administración y funcionamiento de servicios regulares y auxiliares de la administración penitenciaria y la prestación de los servicios penitenciarios, incluidos los servicios de rehabilitación, independie</t>
  </si>
  <si>
    <t>22/01/219</t>
  </si>
  <si>
    <t>79:12MM</t>
  </si>
  <si>
    <t>EL DÍA 25 DE ENERO/23, EL SEÑOR VICTOR JULIO CAICEDO GALVIS, MENSAJERO A DOMICILIO DEL PDV KENNEDY 3, INFORMA QUE DENTRO DEL TURNO DE 7 A.M A 4 P.M, A ESO DE
LAS 11 A.M SE DIRIGÍA A REALIZAR LA ENTREGA DE UN DOMICILIO, TRANSITABA POR LA CALLE 40 CON 72 F, IBA POR LA CALLE 40, DOBLA POR LA 72F QUE ES UNA VÍA DE DOBLE
SENTIDO ANGOSTA, CUANDO VE UN TAXI QUE VIENE POR SU DERECHA, AL DOBLAR POR EL CARRIL DERECHO HAY UN CAMIÓN PEQUEÑO ESTACIONADO AL FRENAR HAY EL PISO
TIERRA , LA MOTO LE RESBALA Y CAE DE FRENTE Y LA MOTO LE CAE SOBRE EL PIE DERECHO, EN EL MOMENTO NO SIENTE TANTO DOLOR CONTINUA A ENTREGAR EL DOMICILIO,
INFORMA AL JEFE TERMINA EL TURNO, AL DÍA SIGUIENTE VE QUE HAY INFLAMACIÓN Y DOLOR SE DIRIGE A LA CLÍNICA MEDICAL DE KENNEDY DONDE LE GENERAN 30 DÍAS DE
INCAPACIDA</t>
  </si>
  <si>
    <t xml:space="preserve">05EE2022821100000043142 </t>
  </si>
  <si>
    <t>Actividades de agencias de empleo temporal, incluye el suministro de trabajadores para las actividades de los clientes por períodos limitados con el fin de reemplazar a empleados o suplementar temporalmente su fuerza de trabajo, cuando el personal suminis</t>
  </si>
  <si>
    <t>03:01MM</t>
  </si>
  <si>
    <t>DE ACUERDO A LO INDICA EN TRABAJADOR SE ENCONTRABA LIMPIANDO LA MAQUINA DEL MOLINO CUANDO ESTA LE ATRAPA LA MANO IZQUIERDA Y ES CUANDO PRESENTA DOLOR
Y SANGRADO</t>
  </si>
  <si>
    <t>05EE202282110000002920</t>
  </si>
  <si>
    <t>Actividad de mezcla de combustibles, incluye mezclas de gasolinas con alcohol carburante (etanol anhidro) y mezclas de diésel de petróleo o petrodiésel con biodiesel, donde se utilizan notaciones abreviadas según el porcentaje por volumen de alcohol carbu</t>
  </si>
  <si>
    <t>Arquitectos constructores </t>
  </si>
  <si>
    <t>02:37MM</t>
  </si>
  <si>
    <t>EL INGENIERO DE OBRA DE CONSTRUCCIÓN MEDIA PRESIÓN, JAVIER GUARIN, SE ENCONTRABA REALIZANDO LA SUPERVISIÓN DE UN TRABAJO DE ACOMETIDAS Y AL SER GOLPEADO POR UNA BICICICLETA, TROPIEZA Y CAE EN LA
ZANJA QUE SE ENCONTRABA JUNTO A EL</t>
  </si>
  <si>
    <t>05EE2023741100000003246</t>
  </si>
  <si>
    <t>Actividades de saneamiento ambiental y otros servicios de gestión de desechos, incluye la descontaminación de suelos y aguas subterráneas en el lugar de la contaminación, ya sea in situ (en el sitio) o ex situ (fuera del lugar), usando métodos biológicos,</t>
  </si>
  <si>
    <t>30 AÑOS</t>
  </si>
  <si>
    <t>22:12MM</t>
  </si>
  <si>
    <t>EL COLABORADOR MANIFIESTA QUE SE ENCONTRABA EN POSICIÓN DE RODILLAS ESPARCIENDO CEMENTO EN EL PISO DE NUEVO TALLER, EN EL MOMENTO NO SINTIÓ NADA AL
PASAR EL TIEMPO VEO QUE LA RODILLA DERECHA HAY UN SARPULLIDO NO PRESTO ATENCIÓN A LA ALERGIA, LO CUAL VERIFICO EL DÍA 12/01/2023 CONTINUO CON LA ALERGIA
REPORTO EL TEMA AL ÁREA DE SST</t>
  </si>
  <si>
    <t>05EE202382110000000330</t>
  </si>
  <si>
    <t>Fabricación de maquinaria para la elaboración de alimentos, bebidas y tabaco incluye la fabricación de maquinaria utilizada principalmente en la industria lechera: descremadoras, homogeneizadoras, maquinaria para transformación de la leche (mantequeras, m</t>
  </si>
  <si>
    <t>37 AÑOS</t>
  </si>
  <si>
    <t>Ayudante de elaboración de alimentos y bebidas </t>
  </si>
  <si>
    <t>EL COLABORADOR SE ENOCNTRABA EN LA ACTIVIDAD DE PULIR COMO AYUDANTE DE YENER SALAZAR AL TEMRINAR LA ACTIVIDAD DE PULIR DESCARGA HERRAMIENTAS EN EL PISO HIZO UN MOVIMIENTO Y SE CHOCO CON LA TUBERIA DONDE ESTABAN APLICANDO LA SOLDADURA GENERANDO QUEMADURA EN BRAZO DERECHO</t>
  </si>
  <si>
    <t xml:space="preserve">05EE2023741100000004091 </t>
  </si>
  <si>
    <t>44 AÑOS</t>
  </si>
  <si>
    <t>16:00MM</t>
  </si>
  <si>
    <t>EL TRABAJADOR SE ENCONTRABAEN EL ALMACEN SACANDO EL REFRIGERANTE, CUANDO SACA ESTE EMBASE, SE CAE UNA PINPINA DE ACIDO, EL TRABAJADOR SE ENCONTRABA EN EL</t>
  </si>
  <si>
    <t xml:space="preserve">05EE2023821100000004605 </t>
  </si>
  <si>
    <t>Comercio al por menor de bebidas y productos del tabaco en establecimientos especializados, incluye cigarrerías y establecimientos especializados de bebidas alcohólicas y no alcohólicas para ser consumidas fuera del lugar de venta, el surtido de estos est</t>
  </si>
  <si>
    <t>49 AÑOS</t>
  </si>
  <si>
    <t>Vendedor ambulante de mercancías, excluye comidas de preparación rápida. </t>
  </si>
  <si>
    <t>06:02MM</t>
  </si>
  <si>
    <t>SEGÚN VERSIÓN DE LA COLABORADORA "SIENDO LAS 7:35AM APROXIMADAMENTE DEL DÍA LUNES 31 DE ENERO SACANDO UNA LATA CALIENTE CON PAN SE ME PASO EL CALOR A
LA MANO POR ENDE TRATE DE CORRE EL GUANTE LO CUAL HIZO QUE LA LATA SE DEVOLVIERA HACIA MI ANTE BRAZO IZQUIERDO GENERÁNDOME UNA QUEMADURA"</t>
  </si>
  <si>
    <t xml:space="preserve">SIN DATOS </t>
  </si>
  <si>
    <t xml:space="preserve">05EE2023821100000004515 </t>
  </si>
  <si>
    <t>Construcción de carreteras y vías de ferrocarril, incluye la construcción, conservación y reparación de carreteras, calles y otras vías, puentes y viaductos, túneles, líneas de ferrocarril y de metro, pistas de aeropuertos.</t>
  </si>
  <si>
    <t>25 AÑOS</t>
  </si>
  <si>
    <t>Operadores de máquinas, procesadores de texto mecanógrafos y digitadores </t>
  </si>
  <si>
    <t>24:20MM</t>
  </si>
  <si>
    <t>LUXACIÓN</t>
  </si>
  <si>
    <t>EL TRABAJADOR IBA DE CAMINO EN MOTO HACIA LA OBRA DESDE LA BODEGA (TALLER) PARA REALIZAR EL MANTENIMIENTO DE LA RETRO, PERO CUANDO IBA EN LA AVENIDA
PRIMERA DE MAYO CON BOYACÁ, UNA BUSETA LO CERRO Y EL SE CALLO DEBAJO DE ESTA, AL CAERSE SUFRIÓ UN CORTE (HERIDA) EN LA PIERNA DERECHA, POR LO QUE LLEGO LA
AMBULANCIA Y SE LO LLEVARON A LA CLÍNICA MEDICAL QUE QUEDA EN KENNEDY CENTRAL PARA ATENDERLO</t>
  </si>
  <si>
    <t xml:space="preserve">05EE2023821100000004301 </t>
  </si>
  <si>
    <t>Confección de prendas de vestir, excepto prendas de piel, incluye la confección mecanizada de ropa interior y ropa de dormir para hombres, mujeres, niños y bebés, de prendas de vestir adornadas con piel y confección de partes de los productos mencionados.</t>
  </si>
  <si>
    <t>29 AÑOS</t>
  </si>
  <si>
    <t>Ajustadores y operadores de máquinas de herramientas </t>
  </si>
  <si>
    <t>17:04MM</t>
  </si>
  <si>
    <t>COLABORADORA QUE SE ENCONTRABA EN EL MODULO DE BUZO REALIZANDO LA ACTIVIDAD DE REMACHE EN BUZO CAPOTA, ESTA REALIZANDO EL ULTIMO PASO DE POSICIONAR
EL OJETE MACHO Y EN ESTE PASO LA COLABORADORA ACCIONA EL PEDAL GENERANDO HERIDA EN SU DEDO # 2 DERECHO CON BASTANTE SANGRADO Y HERIDA EN LA PARTE
UNGUEAL Y POSTERIOR DEL DEDO COMPROMETIENDO TEJIDO</t>
  </si>
  <si>
    <t xml:space="preserve">05EE2023741100000003944 </t>
  </si>
  <si>
    <t>32 AÑOS</t>
  </si>
  <si>
    <t>24:00MM</t>
  </si>
  <si>
    <t>DURANTE LA PRESTACION DE SERVICIO EN LA CAMIONETA SE TRANSPORTABAN AFILIADOS EDWAR DOS INSPECTORES SE DIRIGIAN A  LAS UNIDADES EJECUTORIAS DE BIOINGENIERIA UBICADAS EN LA UNION A LA ALTURA DE LA VEREDA KM 2 SE PRESENTA CHOQUE CONTRA OTRO VEHICULO GENERADO UNA COLICIO CONTRA UN ARBOL</t>
  </si>
  <si>
    <t xml:space="preserve">05EE2023821100000004401 </t>
  </si>
  <si>
    <t xml:space="preserve">Actividades de agencias de empleo, incluye búsqueda, selección, ubicación de personal, incluyendo personal ejecutivo, actualización de listas de vacantes y la remisión o colocación de candidatos a empleos, cuando las personas remitidas o colocadas no son </t>
  </si>
  <si>
    <t>Profesionales de gestión y de talento humano </t>
  </si>
  <si>
    <t>07:15MM</t>
  </si>
  <si>
    <t>EL DIA 31 DE ENERO SIENDO LAS 10:00AM SE PRESENTO EL ACCIDENTE, EL TRABAJADOR SE ENCONTRABA DESCARGANDO CENIZAS Y AL MOMENTO DE ABRIR LA CONTARPUERTA,
LA CENIZA SALE MUY CALIENTE GENERANDOLES LESIONES (QUEMADURAS) EN LAS MANOS Y LOS DOS GEMELOS DE LA SPIERNAS</t>
  </si>
  <si>
    <t xml:space="preserve">05EE2023821100000004375 </t>
  </si>
  <si>
    <t>27/12/202</t>
  </si>
  <si>
    <t>22 AÑOS</t>
  </si>
  <si>
    <t>15:01MM</t>
  </si>
  <si>
    <t>SOBRE LAS 8 :10 AM EL SR. CRISTIAN OSORIO ESTABA PREPARANDO UN TINTO Y LA OLLA SE LE RESBALO CON AGUA CALIENTE GENERANDO UNA QUEMADURA EN LA MUÑECA</t>
  </si>
  <si>
    <t xml:space="preserve">05EE2023821100000004374 </t>
  </si>
  <si>
    <t>Actividades combinadas de apoyo a instalaciones, incluye servicios de apoyo dentro de las instalaciones del cliente, limpieza general de interiores, mantenimiento, eliminación de basuras, envío de correspondencia, recepción. Servicios conexos a fin de fac</t>
  </si>
  <si>
    <t>23 AÑOS</t>
  </si>
  <si>
    <t>01:16MM</t>
  </si>
  <si>
    <t>LA COLABORADORA REFIERE QUE SE DISPONÍA A LAVAR LA GRECA, POR LO QUE CORRIÓ UN POCO HACIA ADELANTE LA GRECA SIN PERCATARSE QUE HABÍA LLEGADO A LA
ORILLA DEL MESÓN, Y ESTA SE LE VIENE ENCIMA OCASIONANDO QUE EL AGUA CALIENTE QUE CONTENÍA LE CAYERA EN SU BRAZO IZQUIERDO, DONDE PRESENTA
ENROJECIMIENTO, Y ARDOR</t>
  </si>
  <si>
    <t>05EE2023741100000003882</t>
  </si>
  <si>
    <t xml:space="preserve">Comercio al por menor de otros productos nuevos en establecimientos especializados, incluye comercio de equipo y artículos fotográficos, cinematográficos, ópticos y de precisión, relojes, joyas y artículos de plata en general, armas, municiones, sellos y </t>
  </si>
  <si>
    <t>24 AÑOS</t>
  </si>
  <si>
    <t>09:30MM</t>
  </si>
  <si>
    <t>TRABAJADOR ESTABA EN EL LOCAL REVISANDO EN LA VITRINA UN REMOVEDOR DE
SEMIPERMANENTE Y ACRILICO, LO DESTAPE Y EL LIQUIDO EXPLOTO HACIA MI OJO
IZQUIERDO</t>
  </si>
  <si>
    <t xml:space="preserve">05EE2023821100000004365 </t>
  </si>
  <si>
    <t>59 AÑOS</t>
  </si>
  <si>
    <t>Personal de servicios de protección no clasificados en otros grupos primarios (salvavidas, socorristas) </t>
  </si>
  <si>
    <t>23:74MM</t>
  </si>
  <si>
    <t xml:space="preserve">Siendo las 14:42 se recibe comunicado a la central COP informando que sobre las 14:15 el trabajador Jorge Ayon Monsalve se encontraba en su puesto de trabajo dentro de la
portería peatonal desmayado y con signos vitales débiles, se activa protocolo de emergencia, el cual llega ambulancia al lugar y hace traslado hacia la clínica Fontibón de la
cual notifican fallecimiento a las 15:23 de acuerdo a certificado de defunción Nº 23023020170494. </t>
  </si>
  <si>
    <t>05EE2023741100000003843</t>
  </si>
  <si>
    <t>27 AÑOS</t>
  </si>
  <si>
    <t>04:30MM</t>
  </si>
  <si>
    <t>LA COLABORADORA SE ENCONTRABA MANIPULANDO EQUIPO PARA CALENTAR LAS SOPAS, AL SACAR UNA DE ELLAS LA TAPA SE LE CAE, OCASIONANDOLE QUEMADURA EN EL
ANTEBRAZO DERECHO</t>
  </si>
  <si>
    <t>05EE2023821100000004320 </t>
  </si>
  <si>
    <t>Actividades de envase y empaque, incluye envase y/o re-envase de sustancias químicas peligrosas.</t>
  </si>
  <si>
    <t>50 AÑOS</t>
  </si>
  <si>
    <t>20:143MM</t>
  </si>
  <si>
    <t>EL TRABAJADOR SE ENCONTRABA REVISANDO LA PARTE ELECTRICA DE UNA MAQUINA DESODIFICADORA AL REALIZAR LA INSPECCION SE DIO CUENTA QUE UN CABLE  ESTABA SUELTO PROCEDIO A AISLARLO PERO ESTE HIZO CONTACTO CON OTRO CABLE Y SE GENEOR UN CORTO QUEMANDO MANO DERECHA DEDOS, MEÑIQUE ANULAR Y MEDIO</t>
  </si>
  <si>
    <t xml:space="preserve">05EE2023741100000003822 </t>
  </si>
  <si>
    <t>43 AÑOS</t>
  </si>
  <si>
    <t>Trabajadores e oficios relacionados no clasificados en otros grupos primarios tales como los que manipulan juegos pirotécnicos. </t>
  </si>
  <si>
    <t>09:18MM</t>
  </si>
  <si>
    <t>LA TRABAJADORA ESTABA LLEGANDO A UNO DE LOS EDIFICIOS DEL TRABAJO Y EN EL ANDEN AY
UNA TAPA DE ALCANTARILLADO LA CUAL TIENE UN HUECO Y CUANDO PISO SE TRONCHO EL PIE
DERECHO OCASIONANDO INFLAMACIÓN, HEMATOMA Y DOLOR CARGO AUXILIAR JUDICIAL</t>
  </si>
  <si>
    <t>05EE2023741100000003728</t>
  </si>
  <si>
    <t>Construcción de otras obras de ingeniería civil, incluye la construcción, conservación y reparación de instalaciones industriales (excepto edificios) como refinerías, fábricas de productos químicos, vías de navegación, obras portuarias y fluviales, puerto</t>
  </si>
  <si>
    <t>34 AÑOS</t>
  </si>
  <si>
    <t>05:10MM</t>
  </si>
  <si>
    <t>EL TRABAJADOR DE LA EMPRESA CLIENTE CORPORACION DE LA INDUSTRIA AERONAUTICA COLOMBIANA S.A. REFIERE QUE SE ENCONTRABA DESEMPEÑANDO SU LABOR HABITUAL COMO TÉCNICO EN MANTENIMIENTO AERONÁUTICO
- TÉCNICO GRADO 34B, INDICA QUE ESTABA EN EL CUARTO DE FABRICACIÓN DE COMPUESTOS Y DE REPENTE TOMA CON LOS DEDOS 1 Y 2 DE SU MANO IZQUIERDA EL CAUTÍN TIPO LÁPIZ, EL CUAL SE ENCONTRABA A TEMPERATURA
ALTA, GENERANDO AL CONTACTO QUEMADURA</t>
  </si>
  <si>
    <t>05EE2023741100000003688</t>
  </si>
  <si>
    <t>Corretaje de valores y de contratos de productos básicos, incluye operaciones de agentes que intervienen en los mercados financieros en nombre de terceros, comisionistas de bolsa e independientes, corretaje de valores y de contratos de productos básicos y</t>
  </si>
  <si>
    <t>54 AÑOS</t>
  </si>
  <si>
    <t>16:37MM</t>
  </si>
  <si>
    <t>EL COLABORADOR HECTOR FABIO CASTILLO FIGUEROA IDENTIFICADO CON NÚMERO DE CEDULA 79.510.835, QUIEN SE DESEMPEÑABA COMO GUARDA DE SEGURIDAD,
FALLECIÓ EL DÍA 30 DE ENERO DEL AÑO EN CURSO, EN LA CLINICA FAMISANAR CALLE 53 EN LA CIUDAD DE BOGOTA, SEGUN REPORTE DE SUS FAMILIARES POR
CONSENCUENCIA DEL COVID-19</t>
  </si>
  <si>
    <t>05EE2023821100000005573 </t>
  </si>
  <si>
    <t>20:02MM</t>
  </si>
  <si>
    <t>EL TRABAJADOR ENCONTRABA REALIZANDO LA ACTIVIDAD DE LAVADO DE MUROS, SE ENCONTRABA QUITANDO CON UNA ESPÁTULA EL MORTERO DEL MURO Y SIENTE QUE UN MUGRE LE INGRESA EN EL OJO IZQUIERDO
GENERANDO ARDOR, ENROJECIMIENTO E HINCHASON EN LA ZONA AFECTADA. EL ACCIDENTE SUCEDIÓ A LAS 11:30 AM SE REALIZA EL REPORTE A LA INSPECTORA SST Y SE HACE LAVADO CON AGUA.
SE REPORTA A ARL SEGUROS BOLÍVAR</t>
  </si>
  <si>
    <t xml:space="preserve">05EE2023821100000005558 </t>
  </si>
  <si>
    <t>28 AÑOS</t>
  </si>
  <si>
    <t>Directores y productores de cine teatro y afines </t>
  </si>
  <si>
    <t>02:2MM</t>
  </si>
  <si>
    <t>SIENDO LAS 12:25 PM APROXIMADAMENTE, EL TRABAJADOR SE ENCONTRABA CON UNO DE LOSCOMPAÑEROS ALEX DONDE EL LE PIDIO EL FAVOR DE AYUDARLE A TERMINAR DE
ENSAMBLAR DOS CANALES DE LAMINAS GOLPEANDOLAS CONTRA UN OBJETO DE HIERRO Y EN EL MOMENTO EN QUE EL SEÑOR WILIAM METIÓ LA MANO PARA QUITARLA EL
COMPAÑERO EMPUJA LAS LAMINAS Y ES DONDE GENERA LA HERIDA EN EL DEDO PULGAR DE LA MANO DERECHA, DONDE SE DIRECCIONA HACIA LA CLINICA DE ORTOPEDIA Y
ACCIDENTES LABORALES PARA SU RESPECTIVA VALORACIÓN. HASTA EL DIA DE HOY SE REALIZA FURAT PORQUE LA PERSONA ENCARAGADA NO HABIA ENVIADO INFORMACIÓN Y
SE EVIDENCIA EN LA INCAPACIDAD QUE EL DIAGNOSTICO ES FRACTURA Y AMPUTACIÓN.</t>
  </si>
  <si>
    <t xml:space="preserve">05EE2023821100000005544 </t>
  </si>
  <si>
    <t>Actividades de arquitectura e ingeniería y otras actividades conexas de consultoría técnica, incluye  actividades de consultoría de arquitectura: diseño de edificios y dibujo de planos de construcción, planificación urbana y arquitectura paisajista,  dise</t>
  </si>
  <si>
    <t>Administrador de sistemas, redes, equipos informáticos, consultor de tecnología, analista de infraestructura y sistemas. </t>
  </si>
  <si>
    <t>10:12MM</t>
  </si>
  <si>
    <t>TRABAJADOR SE ENCONTRABA REALIZANDO ACTIVIADES DE MANTENIMIENTO MASIVO CUANDO ESTABA REALIZANDO LEVANTAMIENTO DE TAPAS UNA DE ESTAS CAE SOBRE SU MANO IZQUIERDA AFECTANDO EL DEDO DEL MEDIO SE INFORMA AL JEFE INMEDIATO Y SE REMITE A ASISTENCIA MEDICA</t>
  </si>
  <si>
    <t xml:space="preserve">05EE2023821100000007625 </t>
  </si>
  <si>
    <t>Recuperación de materiales, incluye procesamiento de desechos metálicos, chatarra y otros artículos para convertirlos en materias primas secundarias.  Por lo general mediante procesos de transformación mecánicos o químicos. Incluye la recuperación, separa</t>
  </si>
  <si>
    <t>04:21MM</t>
  </si>
  <si>
    <t>EL TRABAJADOR SE ENCONTRABA HACIENDO UNA MANIOBRA Y SE LE ENREDO EL PIE EN LA TORRE DEL MONTACARGAS, DONDE QUEDO ATRAPADO</t>
  </si>
  <si>
    <t xml:space="preserve">05EE2023821100000007615 </t>
  </si>
  <si>
    <t>Comercio de partes, piezas (autopartes) y accesorios (lujos) para vehículos automotores, incluye el comercio al por mayor y al por menor de todo tipo de partes, piezas (autopartes), llantas y neumáticos, componentes, suministros, herramientas y accesorios</t>
  </si>
  <si>
    <t>58 AÑOS</t>
  </si>
  <si>
    <t>Carpinteros de armar y de obra blanca </t>
  </si>
  <si>
    <t>06:40MM</t>
  </si>
  <si>
    <t>EL TRABAJDOR SE ENCONTRABA CORTANDO , TIENE HERIDA EN EL DEDO 3 Y 4 GENERANDO EN EL DEDO 4 AMPUTACION PRESENTA SANGRADO Y DOLOR</t>
  </si>
  <si>
    <t>05EE2023821100000007604</t>
  </si>
  <si>
    <t>Terminación y acabado de edificios y obras de ingeniería civil, incluye acabado de interiores, de yeso y estuco para interiores y exteriores, como techos, revestimientos de madera para paredes,  tabiques movibles, etcétera, otras actividades de terminació</t>
  </si>
  <si>
    <t>06:16MM</t>
  </si>
  <si>
    <t xml:space="preserve"> IBA A LAVAR UNA MANGUERA AL METERLA EN EL GRANEL PEQUEÑO SE VOLTEA EL CARRO Y LE CAE AGUA CALIENTE EN LOS PIES
AFECTANDO EL DERECHO MÁS QUE EL OTRO REFIERE AMPOLLA DOLOR 710 LIMITACIÓN AL CAMINAR </t>
  </si>
  <si>
    <t>05EE2023741100000005370</t>
  </si>
  <si>
    <t>Fabricación de jabones y detergentes, preparados para limpiar y pulir; perfumes y preparados de tocador incluye la fabricación de jabones en barra, pastillas, piezas moldeadas, líquidos, pastas o en otras formas. Estos jabones se elaboran mediante procesa</t>
  </si>
  <si>
    <t>09:00MM</t>
  </si>
  <si>
    <t xml:space="preserve">05EE2023821100000019738 </t>
  </si>
  <si>
    <t>Actividades de otros servicios de comidas, incluye catering industrial, la provisión de servicios de comidas para un periodo de tiempo específico, operación de concesiones de alimentación en instalaciones deportivas y similares, los servicios de alimentac</t>
  </si>
  <si>
    <t>SIN DATOD</t>
  </si>
  <si>
    <t>SALPICADURAS</t>
  </si>
  <si>
    <t xml:space="preserve">05EE2023821100000021055 </t>
  </si>
  <si>
    <t>Fabricación cal y yeso, incluye la fabricación de cal viva (caliza y/o dolomita calcinada); cal apagada; cal hidráulica; dolomita calcinada.</t>
  </si>
  <si>
    <t>02:28MM</t>
  </si>
  <si>
    <t xml:space="preserve">EL TRABJAADOR SE ENCONTRABA  CORTANDO LA MADERA SE CORTO EL DEDO N 2 FALANGUE 1 DE LA MANO IZQUIERDA OCASIONANDOLE HERIDA, PRESENTA SAGRADO Y DOLOR </t>
  </si>
  <si>
    <t xml:space="preserve">05EE2023821100000021053 </t>
  </si>
  <si>
    <t xml:space="preserve">Fabricación de muebles, incluye la fabricación artesanal o manual de muebles para locales comerciales, autoservicios, bares, restaurantes, hoteles, teatros, colegios, iglesias y sitios similares. </t>
  </si>
  <si>
    <t>04.15MM</t>
  </si>
  <si>
    <t>EL EMPLEADO ANDREY VALENCIA EL DÍA JUEVES 1 DE JUNIO DEL 2023, SE ENCONTRABA DENTRO DE SU HORA DE ALMUERZO, CUANDO DECIDIÓ DIRIGIRSE A REALIZAR UN CORTE
DE UNA PIEZA PEQUEÑA (TRIPLEY DE 2MM A 3MM ), EN LA MAQUINA PLANEADORA, CUANDO LA PIEZA SE CORRIÓ OCASIONÁNDOLE UNA AMPUTACIÓN EN SU DEDO MEÑIQUE
IZQUIERDO, EN EL MOMENTO LA PERSONA SE ENCONTRABA SOLA EN EL ÁREA</t>
  </si>
  <si>
    <t xml:space="preserve">05EE2023821100000021048 </t>
  </si>
  <si>
    <t xml:space="preserve">Actividades de telecomunicación satelital, incluye la  explotación, mantenimiento o facilitación del acceso a los servicios para la transmisión de voz, datos, texto, sonido y video utilizando infraestructura de telecomunicaciones satelital; transmisión a </t>
  </si>
  <si>
    <t>Telefonistas </t>
  </si>
  <si>
    <t>21 MESES 21 DIAS</t>
  </si>
  <si>
    <t>EL TRABAJADOR SE ENCONTRABA: DESPLAZANDOSE A UNA VISITA TECNICA EN LA MOTO DE LA EMPRESA, IBA POR LA 80 EN EL
MOMENTO SE LE ATRAVESÓ UN VEHICULO QUE CHOCÓ LA MOTO DEL TRABAJADOR, EN EL MOMENTO EL TRABAJADOR SE CAE
HACIA AL LADO DERECHO, LA MOTO LE CAYÓ ENCIMA, EN EL MOMENTO PRESENTA DOLOR EN TODA LA PARTE DERECHA DE
CUERPO, PRESENTO DOLOR EN LA PIERNA DERECHA /</t>
  </si>
  <si>
    <t xml:space="preserve">05EE2023821100000021033 </t>
  </si>
  <si>
    <t>Limpieza general interior de edificios, incluye limpieza general interior no especializada de todo tipo de edificios y establecimientos, de otros negocios y establecimientos profesionales y edificios residenciales múltiples, Estas actividades consisten so</t>
  </si>
  <si>
    <t>Otras ocupaciones elementales no clasificadas en otros grupos primarios (acomodadores de espectáculos públicos, guardarropas, etc.) </t>
  </si>
  <si>
    <t>16:0MM</t>
  </si>
  <si>
    <t>CONTRATO: COLEGIO LA SALLE// CALLE 170 #12-10// EL COLABORADOR REFIERE QUE SE ENCONTRABA REALIZANDO RECORRIDO DE RESIDUOS POR EL ÁREA DE LAVANDERÍA, AL
BAJAR EL BUGÍ SE GIRA Y BAJA PRIMERO EL PIE DERECHO AL PISO Y SE LE DOBLA EL TOBILLO, DEBIDO A QUE APOYO TODO EL PESO DEL CUERPO, OCASIONÁNDOLE UN FUERTE
DOLOR, CHASQUIDO Y LIMITACIÓN DEL MOVIMIENTO</t>
  </si>
  <si>
    <t xml:space="preserve">05EE2023821100000021010 </t>
  </si>
  <si>
    <t xml:space="preserve">05EE2023821100000021107 </t>
  </si>
  <si>
    <t>Actividades de administración empresarial, incluye la supervisión, la gestión de otras unidades de la misma compañía o empresa; la planificación estratégica u organizativa, la toma de decisiones y el control operativo y la gestión de las operaciones corri</t>
  </si>
  <si>
    <t>13:00MM</t>
  </si>
  <si>
    <t>Estaba trabajando en la Michel estaba con pablo Gomez realizando el cuadre y se desconecto el tubo de gas , al estar el horno
encendido genero llama que se fue hacia el rostro del trabajador, generando ardor en el oído derecho y en la boca</t>
  </si>
  <si>
    <t xml:space="preserve">05EE2023741100000020961 </t>
  </si>
  <si>
    <t>Procesamiento y conservación de frutas, legumbres, hortalizas y tubérculos, incluye la elaboración de alimentos y pastas de nueces.</t>
  </si>
  <si>
    <t>Técnicos en documentación sanitaria (registros médicos, archivos de salud) </t>
  </si>
  <si>
    <t>05.30MM</t>
  </si>
  <si>
    <t>UNIDAD DE NEGOCIO FUNDACION SANTAFE DE BOGOTA EN EL TURNO DE 10 P.M.- 6:00 A.M. SIENDO LAS 3:30 AM EL COLABORADOR SE ENCUENTRA EN LA COCINA RETIRANDO DE LA ESTUFA UNA OLLA DE AGUA PARA EL CALDO, LA
CUAL SE ENCONTRABA EB LA PARTE DE ATRÁS LA TOMA DE UN LADO PARA LEVANTARLA Y EL MISMO VAPOR DEL AGUA LE PEGA EN LA CARA Y SUELTA INMEDIATAMENTE, REGANDO EN AGUA EN EL PETO Y TERMINANDO EN EL PIE
DONDE SE FILTRA Y SE QUEMA . INTENSIDAD DEL DOLOR DE 1 A 10 LO CALIFICA EN 4 SE LE DA EL PRIMER AUXILIO</t>
  </si>
  <si>
    <t xml:space="preserve">05EE2023741100000020933 </t>
  </si>
  <si>
    <t xml:space="preserve">Expendio a la mesa de comidas preparadas, incluye la preparación y el expendio de alimentos a la carta y/o menú del día para su consumo inmediato, mediante el servicio a la mesa (restaurante). Pueden o no prestar servicio a domicilio, suministrar bebidas </t>
  </si>
  <si>
    <t>05:84MM</t>
  </si>
  <si>
    <t>LA COLABORADORA ENCONTRABA EN EL PUNTO DE TITAN , ESTABA EN UN HORARIO DE 6:00 A.M A 3:00 P.M ELLA IBA A PONER A CALENTAR AGUA EN EL SARTEN DE WOK PARA PODER LAVAR EL TRAPERO QUE TENIA GRASA AL
CORRER LA LLAVE SE LE VA LA MANO Y SE QUEMA LA PARTE DORSAL DE LA MANO IZQUIERDA.</t>
  </si>
  <si>
    <t>05EE2023741100000020932</t>
  </si>
  <si>
    <t>06:15MM</t>
  </si>
  <si>
    <t>LA COLABORADORA SE ENCONTRABA RETIRANDO UNAS COSTILLAS DEL HORNO, SE RESBALA Y PARA EVITAR CAERSE, COMO REACCIÓN TRATA DE AGARRARSE DEL HORNO,
UBICANDO SU BRAZO SOBRE LA SUPERFICIE CALIENTE.</t>
  </si>
  <si>
    <t xml:space="preserve">05EE2023821100000020559 </t>
  </si>
  <si>
    <t>Optómetras </t>
  </si>
  <si>
    <t>28:13MM</t>
  </si>
  <si>
    <t>EL DIA 27/03/2023 EL SEÑOR JHONATAN ELUID VERGARA IDENTIFICADO CON C.C. 1073721152 A LAS 7:00 P.M. SE ENCONTRABA REALIZANDO UN MANTENIMIENTO
CORRECTIVO EN LA CALLE 111 AL REALIZAR EL LEVANTAMIENTO DE LA TAPA TIPO CODENSA JUNTO CON SUS COMPAÑEROS PRESENTA UN FUERTE DOLOR EN LA
ZONA LUMBAR PROCEDE A LLAMAR AL SUPERVISOR E INFORMA AL ÁREA DE SST, QUIENES REMITEN AL TRABAJADOR A LA CLÍNICA VIP DE LA ARL</t>
  </si>
  <si>
    <t xml:space="preserve">05EE2023741100000004206 </t>
  </si>
  <si>
    <t>21:09mm</t>
  </si>
  <si>
    <t>El día 01 de Febrero de 2023 a las 20:51pm aproximadamente, El colaborador se encontraba apanando POP, al terminar se dirige a pasar el producto a la maquina para freír, y al
lanzar el producto el aceite salto mucho y se salpico el brazo.
Según Incapacidad medica sufre un T302 QUEMADURA DE SEGUNDO GRADO, REGION DEL CUERPO NO ESPECIFICADA</t>
  </si>
  <si>
    <t>05EE2023741100000004239</t>
  </si>
  <si>
    <t>03:03MM</t>
  </si>
  <si>
    <t>EL SEÑOR JOSE FIGUEROA AYUDANTE ELECTRICO DE CONSTRUCCION SE ENCONTRABA EN LA PLACA DE LA TORRE 1 PISO 17 ARMANDO TUBERIA ELECTRICA, PROCEDIA A APLICAR SOLDADURA DE PVC PARA UNIR 2 TUBOS,
AL PRESIONAR EL FRASCO EL PEGANTE SALE CON FUERZA Y CAE SOBRE EL OJO Y CEJA IZQUIERDA, GENERANDO IRRITACION Y MOLESTIA OCULAR</t>
  </si>
  <si>
    <t xml:space="preserve">05EE2023741100000004252 </t>
  </si>
  <si>
    <t>01:15MM</t>
  </si>
  <si>
    <t>LA COLABORADORA SE ENCONTRABA SIRVIENDO TINTOS CON UNA JARRA Y NO LA COLOCO BIEN SOBRE EL MESON Y SE LE CAYÓ LA BEBIDA CALIENTE SOBRE EL PIE DERECHO
GENERANDO ENROJECIMIENTO Y AMPOLLA.</t>
  </si>
  <si>
    <t>05EE2023741100000003410</t>
  </si>
  <si>
    <t>Actividades de apoyo diagnóstico, incluye las actividades relacionadas con la salud humana, realizadas por unidades independientes a las instituciones prestadoras de servicios de salud con internación, de laboratorios de análisis de sangre, así como labor</t>
  </si>
  <si>
    <t>Médico especialista en medicina nuclear, médico radiólogo, médico patólogo forense. </t>
  </si>
  <si>
    <t>01:06mm</t>
  </si>
  <si>
    <t>EL DIA 26 DE ENERO DE 2023 APROXIMADAMENTE SIENDO LAS 12:15 PM EL EQUIPO AUTOCLAVE (EQUIPO QUE SE UTILIZA PARA INACTIVAR MATERIAL MICROBIOLÓGICO), PRESENTÓ
POSIBLE FALLA, OCASIONANDO LIBERACIÓN DE VAPOR CALIENTE; EL CUAL LLEGA A LA PARTE IZQUIERDA DE LA CARA Y PARTE DEL CUELLO DE LA TRABAJADORA THALIA
GUTIERREZ QUE SE ENCONTRABA CERCA DEL EQUIPO DILIGENCIANDO UNOS REGISTROS DE TRABAJO GENERANDO QUEMADURA DE II GRADO AL TRABAJADOR; SE ACTIVA LÍNEA
123.</t>
  </si>
  <si>
    <t>05EE2023741100000003338 </t>
  </si>
  <si>
    <t>15:56MM</t>
  </si>
  <si>
    <t>SE ENCONTRABA EN EL ÁREA DE CENTRO DE SERVICIOS (ÁREA OPERATIVA INGENIEROS) DESARROLLANDO UNA PRUEBA CON UN CABLEADO Y UN CAUTÍN ( INSTRUMENTO
PARA SOLDAR) CUANDO DE REPRESENTE SE LE RESBALA GENERANDO CONTACTO CON LA MANO DERECHA ESPECÍFICAMENTE EN EL DEDO ANULAR Y MEDIO DE INMEDIATO SUSPENDE LA ACTIVIDAD Y REPORTA EL EVENTO AL ÁREA
DE SST, SE LE PRESTAN LOS PRIMEROS AUXILIOS AGUA FRÍA ABUNDANTE Y SE GENERA EL REPORTE ARL REMITIENDO AL TRABAJADOR A URGENCIAS TIPO 3.00 P.M.</t>
  </si>
  <si>
    <t>05EE2023741100000002228</t>
  </si>
  <si>
    <t>22/11/202021</t>
  </si>
  <si>
    <t xml:space="preserve">EL DIA 23 DE MARZO EL EMPLEADOR RECIBIO TURNO A LAS 6 PM EN LA AVENIDA CARRERA 68 CON CALLE OCTAVA SUR COSTADO ORIENTAL EL INFORMO EN EL GRUPO DE WHATSAAP DE LOS AUXILIARES DE TRAFICO QUE RECIBIO EL TURNO SIN NOVEDAD SIN EMBARGO EL 24 DE DICIEMBRE 2022  APROXIMADAMENTE A LAS 02:00 AM EL COLABORADOR CONTINUABA EN EL MISMO PUNTO DE TRABAJO DENTRO DEL RECIBIMIENTO DE LA OBRA POR REQUERIMIENTO DEL PMT EJECUTANDO SUS LABORES CUANDO DE REPENTE UN VEHICULO AUTOMOTOR NO RESPETA EL PTM INSTALADO EN LA SEÑALIZACION E INGRESA AL FRENTE DE LA OBRA UBICADO EXACTAMENTE AL FRENTE DEL CARRIL DERECHA CALZADO LENTA SENTIDO SUR NORTE COSTADO ORIENTAL LLEVANDOSE CONSIGO PARTE DE LA DELIMITACION DEL FRENTE DE OBRA E IMPACTANDO AL COLABORADOR GENERLANDOLE DE ESTA MANERA LA MUERTE INMEDIATA </t>
  </si>
  <si>
    <t xml:space="preserve">05EE2023821100000003683 </t>
  </si>
  <si>
    <t>Acompañantes de personas no incluidos en otros grupos primarios </t>
  </si>
  <si>
    <t>10:02MM</t>
  </si>
  <si>
    <t>El día 17 enero del 2023 a las 9:30 am el funcionario Jhon Alexis Niño identificado con cc 1030602472 se encontraba cargando un material ferretero a pulso, en dicha actividad
manifiesta que al izar una carga golpea con su mano una caja la cual contenía enchape y el filo del enchape le causa una herida abierta en su mano derecha. se informa a ssta
quienes realizan primeros auxlios y se remite a clinica vip</t>
  </si>
  <si>
    <t xml:space="preserve">05EE2023821100000003706 </t>
  </si>
  <si>
    <t>Agrónomos Silvicultores Zootecnistas y Afines </t>
  </si>
  <si>
    <t>13:75MM</t>
  </si>
  <si>
    <t>SE ENCONTRABA CUBRIENDO LA CAJA DE HELADOS, SE DISPUSO A HACER UN GOFRE Y EN EL MOMENTO DE CERRAR LA GOFRERA Y DARLE LA VUELTA SE QUEMA EL BRAZO DERECHO; LA
COLABORADORA ES MESERA Y CAJERA ESE DIA CUBRIO CAJA Y AL CUMPLIR CON LAS LABORES DE HELADERA SE PRESENTO EL ACCIDENTE</t>
  </si>
  <si>
    <t>05EE2023821100000003710  </t>
  </si>
  <si>
    <t>07:00MM</t>
  </si>
  <si>
    <t xml:space="preserve">
TRABAJADORA INFORMA QUE IBA A MONTAR UNA PITA Y SE RESBALO LA LATA, PARA NO DEJARLA CAER COLOCA EL BRAZO, LO QUE LE GENERA UNA QUEMADURA EN EL BRAZO IZQUIERDO</t>
  </si>
  <si>
    <t xml:space="preserve">05EE2023821100000003747 </t>
  </si>
  <si>
    <t>13:71MM</t>
  </si>
  <si>
    <t xml:space="preserve">
EL DÍA 21 DE ENERO EL TRABAJADOR SE ENCONTRABA REALIZANDO EL ENSAMBLE DE LA TUBERÍA EN POLIFUSION, Y LA HERRAMIENTA ELECTRICA PLANCHA SE ENCONTRABA EN UN POSICION INCOMODA PARA MANIOBRAR POR LO
QUE EL TRABAJADOR UBICO SU ANTEBRAZO DERECHO MUY CERCA DE LA PLANCHA Y SE GENERO UNA QUEMADURA</t>
  </si>
  <si>
    <t xml:space="preserve">05EE2023741100000003491 </t>
  </si>
  <si>
    <t xml:space="preserve">Educación básica primaria, incluye los grados 1, 2, 3, 4 y 5; la educación especial para niños y jóvenes con discapacidad o con capacidades excepcionales; educación impartida en escuelas y academias militares, grupos étnicos, población campesina y rural, </t>
  </si>
  <si>
    <t>El dia 19 de enero del 2023 siendo las aproximadamente 11:14 am el colaborador wilmer ramirez con numero de cedula7555310, que desempeña
el cargo como mantenimiento y conductor, se encontraba por la parte atrar de la cancha de fultbol, donde se dispone a realizar su labor de de
guadañar y al momento de hacerlo una pierdra cae en la careta de proteccion rompiendola y generando un cortada en el parpado y golpe en el
mismo ojo derecho generenado mucha molestia y dolor.</t>
  </si>
  <si>
    <t xml:space="preserve">05EE2023741100000003510 </t>
  </si>
  <si>
    <t>Agente de seguros </t>
  </si>
  <si>
    <t>06:30M</t>
  </si>
  <si>
    <t>LA GUARDA SILVIA BARRIO QUIEN PRESTA SUS SERVICIOS EN EL PUESTO PARQUEADERO DE MOTOS DEL CLIENTE CC
PLAZA CLARO MIENTRAS SE DESPLAZABA DEL COSTADO SUR DE SÓTANO 1 TORRE 4 HACIA LA ZONA PEATONAL PARA VOLVER A SU PUESTO, CUANDO
EN EL PARQUEADERO PASO UNA MOTO PULSAR 180CC DE PLACAS GHK61D CONDUCIDA POR EL VISITANTE JUAN RAMÍREZ, ADELANTANDO A LOS
CARROS QUE ESTABAN EN FILA PARA SALIR, AL CRUZAR COMO HABÍA UNA PARED ES GOLPEADA CON EL MANILLAR LA MANO IZQUIERDA GENERANDO
CONTUSIÓN DE MUÑECA Y MANO.</t>
  </si>
  <si>
    <t>05EE2023741100000003509</t>
  </si>
  <si>
    <t>97:0MM</t>
  </si>
  <si>
    <t>REALIZANDO EL ASEO SE ENCONTRABA LIMPIANDO EL TECHO CON UN LIQUIDO DESODORANTE Y LE CAE LIQUIDO IZQUIEROD PRESENTANDO ARDO</t>
  </si>
  <si>
    <t>05EE2023741100000003584</t>
  </si>
  <si>
    <t>Actividades inmobiliarias realizadas a cambio de una retribución o por contrata, incluye compra, venta, administración, alquiler y/o arrendamiento de bienes inmuebles, valuación inmobiliaria, promoción y comercialización de proyectos inmobiliarios, consul</t>
  </si>
  <si>
    <t>11:05MM</t>
  </si>
  <si>
    <t>ASEGURADO QUIEN SE ENCONTRABA TRASLADÁNDOSE EN MOTOCICLETA, AL ESTAR VÍA EVIDENCIA QUE EL
SEMANERO ESTA DAÑADO, Y AL PASAR A VÍA OTRA MOTOCICLETA LO CHOCA POR LA PARTE TRASERA,
OCASIONÁNDOLE CAÍDA, CAYENDO AL SUELO, ESTO LE OCASIONA GOLPE EN RODILLA IZQUIERDA.</t>
  </si>
  <si>
    <t>05EE2023741100000003588</t>
  </si>
  <si>
    <t>05:04MM</t>
  </si>
  <si>
    <t>estaba en la porteria principal de la obra, estaba haciendo mucho viento y la puerta le GOLPEA EL hombro izquierdo. LO ANTERIOR DEBIDO A QUE LA PUERTA TENIA
DAÑADO EL PASADOR QUE SE ANCLA AL PISO PARA EVITAR QUE SE MUEVA.</t>
  </si>
  <si>
    <t xml:space="preserve">05EE2023741100000003592 </t>
  </si>
  <si>
    <t>Constructores de Casas </t>
  </si>
  <si>
    <t>09:15MM</t>
  </si>
  <si>
    <t>EL TRABAJADOR SE ENCONTRABA SUBIENDO LA ESCALERA PARA INICIAR PROCESO DE PINTURA EN UNA CORNISA, EN ESE MOMENTO LA ESCALERA SE RESBALA GENERANDO
CAIDA DEL TRABAJADOR A DISTINTO NIVEL. GENERANDO ASI GOLPE EN: CABEZA, CARA, BRAZO Y MANO DERECHA SE REMITE TRABAJADOR DE MANERA INMEDIATA PARA
ATENCIÓN MEDICA</t>
  </si>
  <si>
    <t xml:space="preserve">05EE2023821100000003819 </t>
  </si>
  <si>
    <t>Delineante de arquitectura, dibujante técnico, con intervención directa en obras </t>
  </si>
  <si>
    <t>08:04MM</t>
  </si>
  <si>
    <t>TRABAJADOR QUE SE ENCONTRABA EN EL SÓTANO 1 DESPLAZÁNDOSE HACIA EL ÁREA DE RETIRO DE CONCRETO POBRE, EN ESE MOMENTO SE GENERA DESPRENDIMIENTO DE
DICHO MATERIAL IMPACTANDO AL TRABAJADOR EN MÚLTIPLES PARTES DEL CUERPO.</t>
  </si>
  <si>
    <t xml:space="preserve">05EE2023821100000003857 </t>
  </si>
  <si>
    <t>243:23MM</t>
  </si>
  <si>
    <t xml:space="preserve">
EL TRABAJADOR RELATA QUE EL ESTABA LABORANDO EN LA EXTRUSORA 6 , OBSERVA QUE EL MATERIAL ESTABA SALIENDO ARRUGADO Y EL PROCEDE A ACOMODAR EL MATERIAL Y DE UN MOMENTO A OTRO LE HALA LA MANO
IZQUIERDA A PESAR DE TENER GUANTES DE SEGURIDAD LOS RODILLOS LE CAUSAN LESIÓN EN LA PIEL Y TEJIDOS DEL DORSO DE LA MANO CUANDO ESTE HALA PARA SACARLA DE LOS RODILLOS EN MOVIMIENTO.</t>
  </si>
  <si>
    <t xml:space="preserve">05EE2023741100000021124 </t>
  </si>
  <si>
    <t>12:68MM</t>
  </si>
  <si>
    <t xml:space="preserve">EN EL CENTRO COMERCIAL GRAN PLAZA SE ENCONTRABA INSTALANDO UN AVISO CON DIMENSIONES DE 2,40 METROS DE LARGO POR 52 METROS DE ANCHO Y 14 KILOGRAMOS DE PESO SOBRE A UNA ESCALERA A UNA ALTURA APROXIMADA A 1,60 METROS EN AREA DE PARUEADERO CON EL COMPAÑERO DAIRON MORENO QUE LE SOSTENIA LA ESCALERA MIENTRAS QUE EL AJUSTAA UN TORNILLO , UNO DE LOS TORNILLOS QUEDO MAL AJUSTADO Y SE SUETA EL AVISO DE UN COSTADO EL COLABORADOR ALBEIRO GAITAN POR NO DEJARLO CAER LO SOSTIENE Y ESTO LE GENERA LA CAIDA AL COLABORADOR CAUSANDOLE UN GOLPE EN ÑA CARA Y UN TRAUMA EN LA CABEZA  IGAL SE VE AFECTADA LA CABEZA Y LA MUÑECA </t>
  </si>
  <si>
    <t xml:space="preserve"> SIN DATOS</t>
  </si>
  <si>
    <t>05EE2023741100000022854</t>
  </si>
  <si>
    <t>66:05MM</t>
  </si>
  <si>
    <t>EL OPERARIO ANDRES CALDERON, EL DIA JUEVES 15 DE JUNIO DE 2023 SIENDO LAS 10:35 AM SE ENCONTRABA EN EL AREA DE DOBLADO CUANDO QUITO UN PALO QUE ESTABA
SOSTENIENDO UNOS PERFILES LOS CUALES SE CAYERON SOBRE EL PEDAL DE LA MAQUINA ACTIVANDOLA Y EL POR EVITAR QUE CAYERAN ENCIMA DE EL, RETROCEDIO
APOYANDO LA MANO SOBRE LA MAQUINA OCASIONANDO EL ACCCIDENTE</t>
  </si>
  <si>
    <t xml:space="preserve">05EE2023821100000023206 </t>
  </si>
  <si>
    <t xml:space="preserve">Actividades de estaciones, vías y servicios complementarios para el transporte terrestre, incluye el servicio de peaje en carreteras, puentes, túneles. </t>
  </si>
  <si>
    <t>Controladores de instalaciones de procesamiento de productos químicos, filtración y separa­ción de sustancia químicas, procesos químicos. </t>
  </si>
  <si>
    <t>11:11MM</t>
  </si>
  <si>
    <t>SIENDO LA 1:30P.M. EL TRABAJADOR ESTABA REALIZANDO SU RECORRIDO HABITUAL POR LA OBRA, AL MOMENTO DE BAJAR POR LAS ESCALERAS DEL 4 AL 3 PISO SE TROPIEZA Y
CAE POR LA ESCALERA, TRATA DE SOSTENERSE DEL PASAMANOS PERO NO ES POSIBLE Y CAE DE FRENTE GOLPEÁNDOSE LOS HOMBROS DERECHO E IZQUIERDO, IGUALMENTE SE
GOLPEA LA NARIZ GENERANDO HEMORRAGIA, SE PROCEDE A BRINDAR PRIMEROS AUXILIOS Y TRASLADAR EN AMBULANCIA A CENTRO MEDICO MAS CERCANO.</t>
  </si>
  <si>
    <t xml:space="preserve">05EE2023741100000023062 </t>
  </si>
  <si>
    <t>Expendio por autoservicio de comidas preparadas, incluye la preparación y el expendio de alimentos para el consumo inmediato, exclusiva o principalmente bajo la modalidad de autoservicio, en coches y comedores a bordo, pueden o no prestar servicio a domic</t>
  </si>
  <si>
    <t>Cocineros, Parrillero asador de carnes </t>
  </si>
  <si>
    <t>02:00MM</t>
  </si>
  <si>
    <t>14/0/2023</t>
  </si>
  <si>
    <t>EL COLABORADOR CON EL CARGO DE BARRISTA SE ENCONTRABA OPERANDO LA ESTACIÓN DEL FOCO. SE DISPUSO A SACAR UNAS
BANDEJAS CON CORISANTOS DEL HORNO, AL MOMENTO DE ABRIR EL EQUIPO SE QUEMA CON EL BORDE DE LA PUERTA EL ANTEBRAZO
IZQUIERDO CON REACCIÓN CORPORAL DE AMPOLLA, ENROJECIMIENTO Y ARDOR DE LA ZONA AFECTADA. DE ACUERDO CON LA
INFORMACIÓN DEL COLABORADOR INFORMO EN EL INSTANTE DEL EVENTO Y AL DÍA SIGUIENTE SE DIRIGE POR ÉSA.</t>
  </si>
  <si>
    <t>05EE2023821100000023237 </t>
  </si>
  <si>
    <t>44:20MM</t>
  </si>
  <si>
    <t xml:space="preserve">EL TRABAJADOR  MANIFIESTA QUE SE ENCONTRABA EN LA CASA DE UN CLIENTE DE LA CALLE 33 No 13 A 37 DE BOGOTA ESTABA REALZIANDO UNA INSTALACION DE LIBRA OPTICA EN EL MOMENTO ESTABA CORTANDO ELA GUAYA DE ACERO POR EL CABLE POR LA MITAD LA COMENZO A ENVOLVER EN LAS MANOS Y ETSA SE SOLTO Y LA GOLPEO EN EL OJO DERECHO PRESENTA DOLOR Y ENROJECIMIENTO Y LAGRIMEO </t>
  </si>
  <si>
    <t>05EE2023741100000023090</t>
  </si>
  <si>
    <t>11:19MM</t>
  </si>
  <si>
    <t>EL COLABORADOR MANIFIESTA QUE SE ENCONTRABA EN SU HORARIO LABORAL ESTUCANDO UN APARTAMENTO EN EL PISO 11 DE LA TORRE 3 SOBRE UNA BANCA
METALICA, CUANDO ESTA SE VOLTEO QUEDANDO LA PIERNA IZQUIERDA METIDA SOBRE UN TRABESAÑO DE LA BANCA OCASIONANDOLE UNA LESION EN LA RODILLA.</t>
  </si>
  <si>
    <t>SIN DATPS</t>
  </si>
  <si>
    <t xml:space="preserve">05EE2023821100000023217 </t>
  </si>
  <si>
    <t xml:space="preserve">Otras actividades profesionales, científicas y técnicas n.c.p., incluye actividades de  traducción e interpretación, intermediación en materia de patentes, consultoría y asesoramiento técnico sin presencia en áreas o instalaciones operativas; actividades </t>
  </si>
  <si>
    <t>Herreros y forjadores </t>
  </si>
  <si>
    <t>17:43MM</t>
  </si>
  <si>
    <t>USUARI REFIERE QUE ESTABA ENCIMA DE UNA CANECA HACIENDO UN ARREGLO LOCATIVO, CUANDO DE REPENTE LA CANECA SE LE VOLTEA LA CANEA
OCASIONANDO CAIDA CON TRAUMA POR TORCEDURA EN MANO IZQUIERDA DESATANDO UNA FRACTURA EN EL RADIO DE LA MISMA LATERALIDAD EL TRABAJADOR
REFIERE A LA PERSONA DE SST: ESTABA ENCIMA DE UNA CANECA REALIZANDO LA INSTALACIÓN DE UNA PUERTA, PIERDO EL EQUILIBRIO ME CAIGO SOBRE LA MANO
IZQUIERDA PRESENTANDO DOLOR E INFLACIÓN</t>
  </si>
  <si>
    <t xml:space="preserve">05EE2023821100000023144 </t>
  </si>
  <si>
    <t>7:00MM</t>
  </si>
  <si>
    <t>COLABORADORA EN MISIÓN PARA EMPRESA USUARIA INDUSTRIAS LA VICTORIA EL DÍA 14/06/2023 SIENDO APROXIMADAMENTE LA 1:00:00 PM SE
ENCONTRABA EN EL ÁREA DE SOPLADO, EL GRIPER DE LA MÁQUINA # 4 SE DAÑÓ Y EL ENVASE QUE SE PRODUCÍA DE LA MÁQUINA SE ESTABA
CAYENDO, LE INFORMO AL SUPERVISOR Y DEJAN AL MAQUINISTA RECIBIENDO LOS ENVASES, QUIEN SE QUEDÓ UN RATO Y AL PASAR EL TIEMPO SE
RETIRO, LOS ENVASES SE VUELVEN A CAER POR LO QUE LA COLABORADORA PROCEDIÓ A COGER UN ENVASE Y EL DESBARBADO SUPERIOR DE LA
MÁQUINA LE GOLPEO EL DEDO #3 DE LA MANO IZQUIERDA.</t>
  </si>
  <si>
    <t xml:space="preserve">05EE2023821100000023118 </t>
  </si>
  <si>
    <t>Aserrado, acepillado e impregnación de la madera, incluye maderería, impregnación y el tratamiento químico de la madera con preservativos y otras sustancias inmunizantes (productos concentrados hidrosolubles, diseñados para la protección de madera aserrad</t>
  </si>
  <si>
    <t>Ajustadores y operadores de máquinas para trabajar madera </t>
  </si>
  <si>
    <t>13:15mm</t>
  </si>
  <si>
    <t>EL TRABAJADOR ESTABA CORTANDO MADERA CON UNA CIERRA ELÉCTRICA Y SE LE ENRREDO EL GUANTE EN LA MAQUINA CAUSÁNDOLE ASÍ UNA LESIÓN EN LA MANO IZQUIERDA A
LA ALTURA DE LA MUÑECA</t>
  </si>
  <si>
    <t>sin datos</t>
  </si>
  <si>
    <t xml:space="preserve">05EE2023821100000023117 </t>
  </si>
  <si>
    <t>Comercio al por mayor de equipo, partes y piezas, electrónicas y de telecomunicaciones, incluye válvulas, tubos electrónicos, dispositivos de semiconductores, microchips, circuitos integrados y estampados, partes y piezas de computadores, equipo telefónic</t>
  </si>
  <si>
    <t>15:11MM</t>
  </si>
  <si>
    <t>EL TRABAJADOR SE ENCONTRABA REVISANDO UN HORNO ELECTRÓNICO DADO QUE EL EQUIPO PRESENTABA UN SONIDO EXTRAÑO, DE REPENTE EL EQUIPO GENERO UN CHOQUE
ELÉCTRICO PROVOCANDO EL IMPACTO EN LA MANO DERECHA Y CORTE CON UNA LÁMINA EN LA MANO IZQUIERDA, EL TRABAJADOR PRESENTA DOLOR EN LOS MIEMBROS
SUPERIORES.</t>
  </si>
  <si>
    <t xml:space="preserve">05EE2023821100000023115 </t>
  </si>
  <si>
    <t>Profesionales de ventas de información y de las tecnologías y las comunicaciones </t>
  </si>
  <si>
    <t>19:00MM</t>
  </si>
  <si>
    <t>:
Salía de donde un cliente para dirigirse hacia otro y cuando se estaba bajando del anden se rebalo y se cayó al piso apoyandose en la mano</t>
  </si>
  <si>
    <t xml:space="preserve">05EE2023821100000023114 </t>
  </si>
  <si>
    <t>Empacadores manuales </t>
  </si>
  <si>
    <t>DE ACUERDO A LO INFORMADO POR LA EMPRESA USUARIA ALIANZAS Y/O INDUSTRIAS ALTA PUREZA Y EL COLABORADOR: EL SEÑOR SE ENCONTRABA EN EL AREA DE EMPAQUE DE
LA PLANTA MONTEVIDEO, EN LA BANDA RECIBIENDO EL JABON Y TRANSLADANDOLO A LAS MESAS PARA EMPACAR, EL SE RETIRA LAS GAFAS DE SEGURIDAD Y EN ESE MOMENTO
LE SALPICA SILICATO EN SU OJO IZQUIERDO, DADO QUE AL LADO SE ENCONTRABA OTRO COLABORADOR REALIZANDO ACTIVIDADES DE EMPAQUE, EN ESTA AREA EL USO DE LAS
GAFAS DE SEGURIDAD ES DE CARACTER OBLIGATORIO.</t>
  </si>
  <si>
    <t xml:space="preserve">05EE2023821100000025050 </t>
  </si>
  <si>
    <t xml:space="preserve">Fabricación de materiales de arcilla para la construcción,  incluye la fabricación industrial o artesanal de materiales de cerámica no refractaria para la construcción, tales como: ladrillos, bloques para pisos, tejas, tubos de chimeneas etc.; baldosas y </t>
  </si>
  <si>
    <t>22:02MM</t>
  </si>
  <si>
    <t>AUXILIAR DE PRODUCCION CON QUIEN SE ENCONTRABA EN LA MESA DE LA CORTADORA DE LA LÍNEA DE EXTRUSIÓN #2 DE PLANTA YOMASA PASANDO MATERIAL AL TRANSPORTADOR DE SALIDA DONDE SE LE GENERA UN ATRAPAMIENTO
EN MANO DERECHA CON LA PALETA DE EMPUJE</t>
  </si>
  <si>
    <t xml:space="preserve">05EE2023821100000025143 </t>
  </si>
  <si>
    <t>04:20MM</t>
  </si>
  <si>
    <t>TRABAJADOR ASIGNADO A LA EMPRESA USUARIA CARNES LA SUIZA S.A.S. EN EL CARGO DESPOSTE, EMPRESA USUARIA
REFIERE QUE EL COLABORADOR SE ENCONTRABA EN EL ÁREA DE PLANTA, SE ENCONTRABA CORTANDO EN LA SIERRA UN
HUESO, CUANDO SE LE RESBALO LA PIEZA Y SE CORTÓ UNA FALANGE DEL DEDO PULGAR DE LA MANO IZQUIERDA</t>
  </si>
  <si>
    <t xml:space="preserve">05EE2023821100000025141 </t>
  </si>
  <si>
    <t>06:07MM</t>
  </si>
  <si>
    <t>El conductor del vehículo con la placa WFW155 se encontraba estacionado en la calle 13 N. 47-54, realizando el cierre de la rampa tras haber subido al usuario en la silla
quirúrgica para el traslado. En ese momento, un furgón con la placa LPZ025 impactó al vehículo. Al parecer, el furgón iba a alta velocidad y trató de adelantar y cambiar de carril
sin darse cuenta de la presencia del vehículo estacionado. Debido a la falta de distancia de frenado, ocurrió la colisión entre ambos vehículos, resultando en lesiones para el
conductor JOSE RAFAEL MARQUEZ ROMERO, quien sufrió heridas en sus miembros inferiores y una laceración menor en la frente. El conductor fue trasladado a un centro
médico donde se le diagnosticó una fractura en el peroné</t>
  </si>
  <si>
    <t>05EE2023741100000025059</t>
  </si>
  <si>
    <t>03:05MM</t>
  </si>
  <si>
    <t>SE ENCONTRABA REALIZANDO UNA REPARACION EN UN MURO ESTABA PARADO EN ANTEPENULTIMA ESCALON DE LA ESCALERA DE TIJERA A 1 METRO APROXIMADAMENTE CUANDO EL PISA Y HACE PESO LA ESCALERA SE PARTE Y SE VA DE LADO IZQUIERDO , CAE EL TRABAJADOR AL PISO SUFRE GOLPE EN CABEZA, BRAZO Y MUÑECA</t>
  </si>
  <si>
    <t>SIN DATOSS</t>
  </si>
  <si>
    <t>05EE2023741100000025028</t>
  </si>
  <si>
    <t>Otros técnicos y profesionales del nivel de la salud no clasificados en otros grupos primarios (consejeros de terapia de familia, planificación familiar, VIH) </t>
  </si>
  <si>
    <t>05:15MM</t>
  </si>
  <si>
    <t>EL COLABORADOR MANIFIESTA QUE SE ENCONTRABA EN LA BODEGA DE LA EMPRESA EN LA SEDE FERIAS DIRECCIÓN CALLE 77 #69Q-27 Y SE DIRIGÍA HACIA LA
DIRECCIÓN CARRERA 4E #1-21 PISO 1 APTO 101 CAJICÁ (CUNDINAMARCA), EN SU DESPLAZAMIENTO POR LA CALLE 127 #46-05 SUFRIÓ UNA CAÍDA EN SU MOTOCICLETA,
DEBIDO A QUE SE LE ATRAVESÓ UN CARRO DE UN TERCERO Y TUVO QUE ACCIONAR EL FRENO DELANTERO, ADICIONAL EL PISO SE ENCONTRABA MOJADO POR QUE
HABIÍA LLOVIDO, CAUSÁNDOLE QUE EL PIE IZQUIERDO LE QUEDARA DEBAJO DE LA MOTOCICLETA Y GENERÁNDOLE FRACTURA DE TIBIA.</t>
  </si>
  <si>
    <t xml:space="preserve">05EE2023821100000025082 </t>
  </si>
  <si>
    <t>Actividades de espectáculos musicales en vivo, incluye la producción para el público en general de conciertos, para una o más funciones, las actividades pueden ser realizadas por orquestas y bandas, pero también pueden consistir en funciones de músicos, a</t>
  </si>
  <si>
    <t>Soldadores y oxicortadores (cortan metales con gas o arco eléctrico) </t>
  </si>
  <si>
    <t>01:30MM</t>
  </si>
  <si>
    <t>EL TRABAJADOR SE ENCONTRABA REALIZANDO ACTIVIDADES PROPIAS DE SU CARGO CUANDO TERMINA DE SOLDAR GIRA Y SE
GOLPEA CON UNA COLUMNA METALICA EN EL BRAZO DERECHO AL LADO DEL CODO, LO CUAL LE GENERA DOLOR E INFLAMACIÓN</t>
  </si>
  <si>
    <t>02:30MM</t>
  </si>
  <si>
    <t>AUXILIAR DE PRODUCCION QUIEN SE ENCONTRABA EN LA MESA DE LA CORTADORA DE LA LÍNEA DE EXTRUSIÓN #2 DE PLANTA YOMASA PASANDO MATERIAL AL TRANSPORTADOR DE SALIDA DONDE SE LE GENERA UN ATRAPAMIENTO
EN MANO DERECHA CON LA PALETA DE EMPUJ</t>
  </si>
  <si>
    <t>05EE2023741100000025018</t>
  </si>
  <si>
    <t>18:77MM</t>
  </si>
  <si>
    <t xml:space="preserve"> EL TRABAJADOR DE LA EMPRESA CLIENTE PAVIMENTOS COLOMBIA S.A.S. CON CARGO OFICIAL DE CONSTRUCCION REFIERE QUE SE ENCONTRABA EN LA AVENIDA 68 CON CALLE 67 D , DE REPENTE, SE DA CUENTA QUE UNA
SEÑALIZACIÓN VIAL TIPO MALETÍN SE ENCONTRABA DESALINEADO, POR TANTO, SOLICITA A LOS AUXILIARES DE TRÁFICO QUE LE AYUDEN A ACOMODARLO, UNO DE ELLOS PRESTA APOYO EN DESVIAR EL TRÁFICO MIENTRAS EL OTRO
AUXILIAR LE AYUDA A ACOMODAR EL MALETÍN, ESTANDO EN LA ACTIVIDAD DE MOVER EL MALETÍN EL COLABORADOR FUE GOLPEADO POR UN VEHÍCULO EN EL COSTADO DERECHO DEL CUERPO ESPECIALMENTE EN SU PIERNA
DERECHA LO CUAL LIMITÓ LA MOVILIDAD DE LA EXTREMIDAD, QUEDANDO ACOSTADO SOBRE LA VÍA</t>
  </si>
  <si>
    <t>05EE2023741100000025016</t>
  </si>
  <si>
    <t>04:01MM</t>
  </si>
  <si>
    <t>EL DÍA MARTES 04 DE JULIO DE 2023 SIENDO LAS 06:00 AM SE RECIBE UNA LLAMADA POR PARTE DEL TRABAJDOR JEISON ANDRES GARCIA MORENO AL CELULAR DEL
AREA DE RECURSOS HUMANOS QUIEN SE DISPONIA A RECIBIR TURNO EN HORARIO DIURNO DE 06:00 AM A 18:00 PM EN EL CENTRO DE TRABAJO CONSORCIO TUNAL
2022 EL CUAL SE ENCUENTRA UBICADO EN LA SIGUIENTE DIRECCIÓN: CARRERA 20 BIS #47B -70 SUR; DONDE MANIFIESTA QUE AL LLEGAR AL PUESTO DE TRABAJO
GOLPEA LA VENTANA PRINCIPAL DE LA CASETA DE VIGILANCIA, DONDE NO OBTIENE RESPUESTA POR PARTE DE SU COMPAÑERO POR LO QUE PROCEDE A REVISAR
POR UN AGUJERO DE LA REJA A TRAVES DE UNA POLISOMBRA NEGRA Y OBSERVA QUE HAY SANGRE EN EL ÁREA ES ASÍ QUE INMEDIATAMENTE INGRESA POR ENCIMA
DE LA REJA SALTANDO LA MISMA Y ES AHI EN DONDE EVIDENCIA QUE EL TRABAJADOR JONATHAN STEVEN VEGA ALVAREZ QUIEN ACTUABA EN CALIDAD DE GUARDA
DE SEGURIDAD SE ENCONTRABA MUERTO EN UNA SILLA AL INTERIOR DE LA CASETA DE VIGILANCIA CON UN DISPARO EN LA CABEZA Y CON EL ARMA DE DOTACION
DE PUESTO EMPUÑADA EN LA MANO DERECHA JUNTO A SU CUERPO. DE ACUERDO CON EL REPORTE INICIAL DE LA UNIDAD DE CRIMINALISTICA; EL TRABAJADOR
JONATHAN VEGA SE AUTOLESIONO EN LA ZONA SUPERIOR DEL CUERPO (CABEZA) PROVOCANDO LA MUERTE DE MANERA INMEDIATA.</t>
  </si>
  <si>
    <t xml:space="preserve">05EE2023741100000025346 </t>
  </si>
  <si>
    <t>05:05MM</t>
  </si>
  <si>
    <t>EL COLABORADOR SE ENCONTRABA ATENDIENDO FALLA MT CIRCUITO CESA BAJO TICKET DF2023622445095, CODOS AVERIADOS EN CS82301,SE REPARA LA FALLA, AL MOMENTO DE
LA DEVOLUCIÓN DE LA MANIOBRA SE GENERA ARCO ELÉCTRICO, EL TRABAJADOR ES TRASLADADO ATENCIÓN MEDICA.</t>
  </si>
  <si>
    <t>05EE2023741100000025343</t>
  </si>
  <si>
    <t>Elaboración de otros productos alimenticios n.c.p., incluye la elaboración de especias, condimentos, infusiones, extractos y preparados a base de hierbas y fabricación artesanal de alimentos.</t>
  </si>
  <si>
    <t>01:07MMM</t>
  </si>
  <si>
    <t>SE ENCONTRABA EN EL CUARTO FRIO Y LE EMPEZARON A SALIR UNAS AMPOLLAS EN EL DEDO 3 Y 4 DE LA MANO DERECHA</t>
  </si>
  <si>
    <t>05EE2023741100000025269</t>
  </si>
  <si>
    <t>Elaboración de otros productos alimenticios n.c.p., incluye la elaboración de alimentos perecederos, como: emparedados, pizza fresca (sin cocinar), entre otros; elaboración de vinagre, levadura, sopas y caldos en estado sólido, polvo o instantáneas y de a</t>
  </si>
  <si>
    <t>01:00MM</t>
  </si>
  <si>
    <t>EL TRABAJADOR REFIERE QUE SE ENCONTRABA CORTANDO UNAS BERENEJENA SY ACCIDENTALMENTE SE CORTA UN DEDO DE MANO IZQUIERDA FALANGE DISTAL COON EL CUCHILLO EL CUAL REFIERE LE FALTA FILO PRESENTA DOLOR SINDAÑO EL UÑA Y SANGRADO</t>
  </si>
  <si>
    <t>05EE2023741100000025261</t>
  </si>
  <si>
    <t>SEGUN VERSIÓN DE LA TRABAJADORA SE ENCONTRABA EN EL AREA DE COCINA SALA LATAM, DONDE REALIZABA SUS ACTIVIDADES DE AUXILIAR DE COCINA, REALIZABA UNA
TAREA DE LICUADA DE SOPA, LA SOPA ESTABA CALIENTE, LA CUAL PONE EN LA LICUADORA Y TAPA, AL ACCIONAR LA LICUADORA LA TAPA DE LA MISMA SE SALE GENERANDO
SALPICADURA DE LA SOPA, CAYENDOLE EN EL MENTON Y ANTEBRAZO DERECHO E IZQUIERDO, LE GENERA ENROJECIMIENTO Y ARDOR, SE LE PRESTAN LOS PRIMEROS AUXILIOS Y
ES REMITIDA AL CENTRO DE URGENCIAS.</t>
  </si>
  <si>
    <t>05EE2023706600100003444</t>
  </si>
  <si>
    <t>Actividades de agencias de cobranza y oficinas de calificación crediticia, incluye la compilación de información de historiales de crédito y de empleo de personas e historiales de crédito de empresas, y suministro de esa información a instituciones financ</t>
  </si>
  <si>
    <t>17:00MM</t>
  </si>
  <si>
    <t>El día 2 de julio del presente, el trabajador en misión para la usuaria CANAL CAPITAL, LOPEZ RAMIREZ GERMAN ALFONSO, quien
labora como asistente general, se encontraba guardando una carpa que se había utilizado para un evento, al amarrarla la cuerda se totea
ocasionando que el trabajador pierda el equilibrio y caiga hacia atrás golpeándose contra el filo de una tarima el brazo izquierdo.</t>
  </si>
  <si>
    <t xml:space="preserve">05EE2023821100000024781 </t>
  </si>
  <si>
    <t>TRABAJADOR ASIGNADO A LA EMPRESA USUARIA CORPARQUES. EN EL CARGO TÉCNICO LOGÍSTICO, EMPRESA USUARIA REFIERE QUE EL
COLABORADOR SE ENCONTRABA EN EL ÁREA DE ALMACÉN, SE ENCONTRABA EN PROCESO DE INVENTARIO DENTRO DEL ALMACÉN DE QUÍMICOS,
DONDE EN EL PROCESO DE CONTEO Y MANIPULACIÓN DE LOS INSUMOS, UNO DE LOS ELEMENTOS SE CALLÓ Y PRODUJO UNA ASPERSIÓN DEL
PRODUCTO, EL CUAL ALCANZA A IMPACTAR EN LA CARA, CUELLO Y PARTE DEL BRAZO DEL COLABORADOR AFECTADO AL MOMENTO DE INTENTAR
COGER EL PRODUCTO</t>
  </si>
  <si>
    <t>05EE2023741100000024963</t>
  </si>
  <si>
    <t>Actividades de exhibición de películas cinematográficas y videos, incluye las actividades de exhibición de películas cinematográficas y videos en cine, teatros al aire libre o en otras instalaciones de proyección como exhibidores ambulantes de películas c</t>
  </si>
  <si>
    <t>LA FUNCIONARIA SE ENCONTRABA DESEMPEÑANDO SUS LABORES EN EL ÁREA DE CONFITERÍA Y ESTABA INVOLUCRADA EN LA PREPARACIÓN DE MAÍZ CUANDO ´PARA UN EVENTO
QUE SE REALIZO A LAS 13:10 PM, DEBIDO A UN MOVIMIENTO INVOLUNTARIO, LEVANTO LA MANO Y ENTRO EN CONTACTO CON UNA OLLA CALIENTE, PROVOCANDO UNA QUEMADURA
EN SU MANO.</t>
  </si>
  <si>
    <t xml:space="preserve">05EE2023821100000024760 </t>
  </si>
  <si>
    <t>06:10MM</t>
  </si>
  <si>
    <t>TRABAJADOR ASIGNADO A LA EMPRESA USUARIA INDUSTRIAS VANYPLAS LTDA. EN EL CARGO TODERO, EMPRESA USUARIA
REFIERE QUE EL COLABORADOR SE ENCONTRABA EN EL ÁREA DE SERVICIOS GENERALES, SE ENCONTRABA
DESENREDANDO UNOS CABLES, CON LOS MISMOS CABLES SE ENREDA GENERANDO UNA CAÍDA DESDE SU PROPIA ALTURA
LA CUAL LE OCASIONA UN GOLPE EN SU CABEZA</t>
  </si>
  <si>
    <t xml:space="preserve">05EE2023821100000025033 </t>
  </si>
  <si>
    <t>LA SRA MERLEDIS JADITH QUINTERO QUIEN SE ENCUENTRA ASIGNADA AL PUESTO DE TRABAJO "SECRETARIA DE INTEGRACIÓN SOCIAL" , JARDÍN INFANTIL RIONEGRO, EN BOGOTÁ
CON EL CARGO DE SERVICIOS GENERALES, REFIERE QUE SE ENCONTRABA REALIZANDO EL ASEO DE LAS ÁREAS ASIGNADAS Y SE DIRIGIÓ AL ÁREA DE LA COCINA PARA
PREPARARSE UNA AROMÁTICA DEBIDO AL FRÍO DEL AMBIENTE. LA OPERARIA INDICA QUE TOMO EL TERMO DE AGUA CALIENTE Y CAMINO HACIA LA MESA DE LA COCINA, AL
CAMINAR INDICA QUE PISÓ MAL Y EL PIE SE LE DOBLÓ, PERDIÓ EL EQUILIBRIO Y CAYÓ ARRODILLADA, EL TERMO SE CAYÓ Y EL AGUA CALIENTE LE CAYÓ EN PARTE DE LA CARA Y
EN SU BRAZO DERECHO, DEBIDO AL ARDOR Y A LA IRRITACIÓN ES REMITIDA A LA CLÍNICA DEL OCCIDENTE. EN LA CLÍNICA ES ATENDIDA, LE HACEN LAVADO QUIRÚRGICO, LE
APLICAN MEDICAMENTOS Y LE DAN SEIS (6) DÍAS DE INCAPACIDAD CON *DX.T302 QUEMADURA DE SEGUNDO GRADO, LUGAR DEL CUERPO NO ESPECIFICADO. SIN EMBARGO, LA
TRABAJADORA REFIERE NO HABER PRESENTADO AMPOLLAS DEBIDO A LA QUEMADURA.</t>
  </si>
  <si>
    <t>05EE2023741100000024945</t>
  </si>
  <si>
    <t>05:14MM</t>
  </si>
  <si>
    <t>EL TRABAJADOR REPORTA QUE INICIANDO ACTIVIDADES EN DUCTO DE CALDERA, SE CIERRA LA LLAVE DE PASO PERMITIENDO QUE SALIERA EL AIRE CALIENTE, PASADO QUINCE
(15) MINUTOS Y EVIDENCIANDO QUE HABÍA DEJADO DE SALIR AIRE CALIENTE, EL TRABAJADOR SE DISPONE A INTERVENIR EL DUCTO, DE REPENTE SE PRODUCE UN FOGONAZO
DE AIRE CALIENTE QUEMANDO AL TRABAJADOR EN LA PIERNA IZQUIERDA.</t>
  </si>
  <si>
    <t>05EE2023741100000024939</t>
  </si>
  <si>
    <t>Controladores de procesos de producción de metales </t>
  </si>
  <si>
    <t>12:04MM</t>
  </si>
  <si>
    <t>EL TRABAJADOR SE ENCONTRABA DESARROLLANDO SU LABOR HABITUAL EN LA MAQUINA ESTAMPARADORA, EN ESE MOMENTO UN COMPAÑERO UTILIZO EL MISMO CALENTADOR QUE EL TRABAJADOR ACCIDENTADO, Y LLEGO DE
MANERA IMPREVISTA A ESE LUGAR SIN PERCATARSE QUE EL TRABAJADOR ACCIDENTADO TAMBIEN LO ESTABA UTILIZANDO, EL COMPAÑERO INGRESA LA PIEZA CALIENTE Y LE GENERA ROCE CON LA MANO DEL TRABAJADOR
ACCIDENTADO PROVOCANDOLE QUEMADURA EN SU PALMA EXTERNA DE LA MANO DERECHA, SE LE PRESTAN LOS PRIMEROS AUXILIOS Y ES ATENDIDO Y TRASLADO POR AMBULANCIA DE LA ARL.</t>
  </si>
  <si>
    <t>05EE2023741100000024923</t>
  </si>
  <si>
    <t>Químicos </t>
  </si>
  <si>
    <t>18:04MM</t>
  </si>
  <si>
    <t>EL 20/06/2023 COLABORADOR CON CARGO DE TÉCNICO BIDIRECCIONAL POSTVENTA SE ENCONTRABA LABORANDO CON CUENTA 80058472 ORDEN DE TRABAJO OT 380296603 CL 2 PLACA 32C-39 PISO 3.
 EN SU MOMENTO EL COLABORADOR SE ENCONTRABA FIJANDO EL CABLE COAXIAL CON SILICONA SOBRE EL VÉRTICE; SE DERRAMA UNA GOTA DE LA PISTOLA Y CAE SOBRE PARTE SUPERIOR DEL DEDO MEDIO DE LA MANO
DERECHA, OCASIONANDO QUEMADURA EN SU PIEL.</t>
  </si>
  <si>
    <t>05EE2023741100000024921</t>
  </si>
  <si>
    <t>13:12MM</t>
  </si>
  <si>
    <t>SEGÚN VERSIÓN DEL TRABAJADOR SE ENCONTRABA DESPLAZÁNDOSE A EJECUTAR UNA ORDEN DE INSPECCIÓN FORESTAL EN MOTOCICLETA PARA LO CUAL USABA TODOS LOS
EPP REQUERIDOS, CUANDO REALIZABA EL DESPLAZAMIENTO E IBA POR LA CALLE 68 B CON 72 A OTRO VEHÍCULO COLISIONA LA MOTOCICLETA QUE CONDUCÍA EL TRABAJADOR AL
CAER EL TRABAJADOR SE VE AFECTADO EN SU PIE DERECHO , EL TRABAJADOR ES ATENDIDO POR PERSONAL MEDICO Y ES TRASLADADO A LA CLINICA PARA SU ATENCIÓN</t>
  </si>
  <si>
    <t xml:space="preserve">05EE2023821100000024931 </t>
  </si>
  <si>
    <t>12:00MM</t>
  </si>
  <si>
    <t>EL TRABJADOR ESTABA EN LA PREPARACION DE ALIMENTOS EN LA COCINA, EN EL MOMENTO QUE EL ECHO UN INGREDIETE A SOFREIR EN EL SARTEN LE CAE ACEITE EN LA MANO
IZQUIERDA CAUSANDO AMPOLLAS.</t>
  </si>
  <si>
    <t xml:space="preserve">05EE2023821100000024746  </t>
  </si>
  <si>
    <t>05:28MM</t>
  </si>
  <si>
    <t>EL COLABORADOR SE ENCONTRABA CONUN COMPAÑERO REALIZANDO PRUEBAS DE MOTOR DE UNA RETROESCAVADORA CATERPILLAR 320D, DONDE TENIA QUE BLOQUEAR LA
ORUGA, COLOCANDO UN PASADOR METALICO EL CUAL TIENE UNAS DIMENSIONES DE 5OCM DE LARGO, Y 2 PULGADAS Y MEDIA DE ESPESOR Y UN PESO DE 15KILOS AL MOMENTO
DE COLOCARLO EN LA ORUGA EL COMPAÑERO COLOCA EN MARCHA LA MAQUINA GENERANDOLE QUE EL PASADOR SE LE SOLTARA DE LA MANO GENERANDOLE GOLPE EN EL 3ER
DEDO DE LA MANO DERECHA, GENERANDO UNA HERIDA EN LA FALANGE DISTAL DEL DEDO</t>
  </si>
  <si>
    <t xml:space="preserve">05EE2023821100000024909 </t>
  </si>
  <si>
    <t>Comercio al por mayor de materiales de construcción, artículos de ferretería, pinturas sin mezclado), productos de vidrio, equipo y materiales de fontanería y calefacción, incluye comercio al por mayor de pinturas y barnices (sin mezclado).</t>
  </si>
  <si>
    <t>SE ENCONTRABA SACANDO MERCANCÍA CUANDO AL MOMENTO DE JALAR LE GANA EL
CUERPO Y SE CAE DE LA ESCALERA DEL ULTIMO ESCALÓN</t>
  </si>
  <si>
    <t xml:space="preserve">05EE2023741100000024871  </t>
  </si>
  <si>
    <t>Comercio al por mayor a cambio de una retribución o por contrata, incluye agentes dedicados a la venta de: materias primas agropecuarias, bebidas y tabaco; productos semiacabados textiles, prendas de vestir, pieles, casas de subasta al por mayor y comisio</t>
  </si>
  <si>
    <t>Otros trabajadores de servicios personales tales como acompañantes, trabajadores sexuales, damas de compañía, gigoló, prostitutas. </t>
  </si>
  <si>
    <t>13:19MM</t>
  </si>
  <si>
    <t>EL TRABAJADOR SE  ENCONTRABA CIRCULANDO PARA SALIR Y SE TRONPEZO CON EL MARCO DE LA PUERTA, CAYENDO HACIA ADELANTE Y COLOCANDO SU MANO DERECHA PARA NO GOLPEARSE EL ROSTRO, TENIENDO COMO
CONSECUENCIA QUE SU MANO DERECHA RECIBIERA TODO EL GOLPE CAUSANDO DOLOR INTENSO EN LA MANO .</t>
  </si>
  <si>
    <t>05EE2023741100000024805</t>
  </si>
  <si>
    <t>Expendio de comidas preparadas en cafeterías, incluye la preparación y el expendio de alimentos para su consumo inmediato, mediante el servicio a la mesa. Por lo general, estos establecimientos expenden alimentos ligeros (que no constituyen comidas comple</t>
  </si>
  <si>
    <t>173:7MM</t>
  </si>
  <si>
    <t>LA FUNCIONARIA SE ENCONTRABA EN UNA DE LAS ACTIVIDADES DE DESPEDIDA (CIERRE DE AÑO), CUANDO ESTABA EN LA CARRERA DE ENCOSTALADOS E IBA SALTANDO HACIA
ATRÁS SE CAYO LO QUE OCASIONO UNA TORCEDURA EN LA MUÑECA CON POSIBLE FRACTURA.</t>
  </si>
  <si>
    <t>05EE2023741100000025544</t>
  </si>
  <si>
    <t>Actividades de mensajería, incluye las actividades de recepción, clasificación, transporte y entrega de correo regular y paquetes y bultos por firmas que no operan bajo la obligación del servicio universal, así como las actividades de trámites y similares</t>
  </si>
  <si>
    <t>EL MENSAJERO PABLO RAUL ROJAS MENDEZ CC 79508858, CON CARGO DE MENSAJERO MOTORIZADO DE ENTREGAS ESPECIALES, SE ENCONTRABA REALIZANDO ENTREGA DE
PRODUCTOS FINANCIEROS A LAS 12:00 PM POR LA ZONA ASIGNADA "CEDRITOS", EXACTAMENTE POR LA CRA 36A CON CALLE 63C, MANIFIESTA QUE IBA EN SU MOTO DE PLACAS
QCP29E POR LA CRA 36A EN SENTIDO NORTE - SUR Y VENIA ADELANTANDO UNOS VEHICULOS, AHI UNA SEÑORA CON UN CARRO RENAULT TWINGO COLOR GRIS, HACE UN GIRO
PROHIBIDO HACIA LA IZQUIERDA SIN PONER DIRECCIONALES, REFIERE QUE EN ESE MOMENTO EL CARRO LO IMPACTA DEL LADO IZQUIERDO Y QUE LA MOTO SE VA DANDO
VUELTAS DE FORMA DIAGONAL HASTA LLEGAR AL POSTE DONDE SE DETIENE, Y ÉL VUELA HACIA EL LADO IZQUIERDO PASANDO POR ENCIMA DEL CARRO, CAE AL ANDEN
GOLPEÁNDOSE EN EL PIE DERECHO; POSTERIORMENTE LLEGA LA AMBULANCIA Y LO TRASLADA A LA CLÍNICA SANTA TERESITA DEL NIÑO JESUS EN FONTIBON PARA SU ATENCIÓN
Y VALORACIÓN POR MEDICO, DX PPAL: S824 FRACTURA DEL PERONE SOLAMENTE, CON 30 DÍAS DE INCAPACIDAD</t>
  </si>
  <si>
    <t xml:space="preserve">05EE2023741100000025516 </t>
  </si>
  <si>
    <t>17:11MM</t>
  </si>
  <si>
    <t>EL TRABAJADOR  LLEGA APRESURADO (CORRIENDO) SEGUN VERSION DE TESTIGOS Y EL ACCDIENTADO POR UN MARCADOR UBICADO EN UNA DE LAS SALAS DEL PISO 14, AL SALIR DE LA SALA SUFRE CAIDA DE MISMO NIVEL
GENERANDO FRACTURA DE EPIFISIS INFERIOR DE LA TIBIA PIE IZQUIERDO. PENDIENTE NOMRES DE TETIGOS.</t>
  </si>
  <si>
    <t>05EE2023821100000025779 </t>
  </si>
  <si>
    <t>Bancos comerciales, incluye la captación de recursos en cuenta corriente bancaria, captación de otros depósitos a la vista o a término (cuentas de ahorro, certificados de depósito a término [CDT], entre otros), transferibles por cheque o medio electrónico</t>
  </si>
  <si>
    <t>05:131MM</t>
  </si>
  <si>
    <t>FUNCIONARIA PARTICIPABA  EN EL TORNEO DE FURBOL FEMENINO EN LA FUTBOLERA ( CALLE 63 CON CRA 30, RECIBIO UN IMPACTO EN LA MUÑECA DERECHA CON BALÓN LO QUE PRODUJO LA LESION EN LA MANO Y ES REMITIDA POR
ARL A CLÍNICA DEL TRABAJADOR UBICADA EN AV CALLE 161#16C-39</t>
  </si>
  <si>
    <t>SIN DATS</t>
  </si>
  <si>
    <t xml:space="preserve">05EE2023821100000026006 </t>
  </si>
  <si>
    <t>Actividades de apoyo a la agricultura, incluye la fumigación y fertilización aérea.</t>
  </si>
  <si>
    <t>13:10MM</t>
  </si>
  <si>
    <t>10//07/2023</t>
  </si>
  <si>
    <t>LA TRABAJADORA SE ENCONTRABA LIMPIANDO LAS ESQUINAS DE LAS PAREDES DE LA ROTONDA USANDO EL PRODUCTO REMOVEDOR DE CERA, PARA ESTA LABOR SE
ENCONTRABA ARRODILLADA, SE DETIENE UN MOMENTO PARA IR POR MAS PRODUCTO CUANDO SIENTE ARDOR EN LAS PIERNAS (CANILLAS) Y REPORTA A SU JEFE INMEDIATO.</t>
  </si>
  <si>
    <t>05EE2023741100000025891 </t>
  </si>
  <si>
    <t xml:space="preserve">05EE2023821100000026048 </t>
  </si>
  <si>
    <t>Fabricación de artículos de viaje, bolsos de mano y artículos similares; artículos de talabartería y guarnicionería elaborados en otros materiales, incluye la fabricación de maletas, maletines, morrales, bolsos de mano y artículos similares, así como artí</t>
  </si>
  <si>
    <t>Artesanos de otros materiales no clasificados en otros grupos primarios (tela, parafina, jabón, cuerno, cera, etc.) </t>
  </si>
  <si>
    <t>257:08MM</t>
  </si>
  <si>
    <t>SEGÚN LA VERSION DEL COLABORADOR ESTABA LLEVANDO UN GATO ESTIBADOR CON CUERO Y TENIA QUE PASARLO CERCA A OTRA ESTIBA, CUANDO ESTABA PASANDO, UNA DE
LAS ESTIBAS DE CUERO TRATO DE CAERSE. EL COLABORADOR SE SUBE SOBRE EL ARRUME A UNA ALTURA DE 1 METRO, SE ENREDA DE LOS PIES CAYENDOSE Y GOLPANDOSE EN
LA DERECHA DE LA CADERA.</t>
  </si>
  <si>
    <t xml:space="preserve">05EE2023821100000025774 </t>
  </si>
  <si>
    <t>25:02MM</t>
  </si>
  <si>
    <t>El trabajador se encontraba calentando aceite e una sarten para
hacer un omelette , levanto la sarten para prender el extractor
con la otra mano pero al levantar el sarten hizo un movimiento
brisco que provoco que el aceite se derramara y le cayera enla
mano derecha, provocandole quemadura.</t>
  </si>
  <si>
    <t xml:space="preserve">05EE2023821100000025770 </t>
  </si>
  <si>
    <t>01:07MM</t>
  </si>
  <si>
    <t xml:space="preserve">EL TRABAJADOR SE ENCONTRABA EM EL AREA DE LAVADO DE VEHICULOS SE DOBLA EL PIE UN DESNIVEL Y CAE AL PISO </t>
  </si>
  <si>
    <t xml:space="preserve">05EE2023821100000025768 </t>
  </si>
  <si>
    <t>04:07MM</t>
  </si>
  <si>
    <t>SE REALIZA REPORTE DEL PRESUNTO ACCIDENTE DE TRABAJO DEL SEÑOR SÁNCHEZ RODRÍGUEZ BRAYAN STEVEN IDENTIFICADO CON C.C. 1233495467, QUIEN DESEMPEÑA EL
CARGO DE AUXILIAR PRODUCCIÓN COCINA FIN DE SEMANAS, EN EL RESTAURANTE BRASA ROJAS VILLAS. EL DÍA 09 DE JULIO 2023, EL TRABAJADOR INGRESA CON UN JORNADA DE
10:30 AM, HASTA 07:00 PM, A REALIZAR LAS FUNCIONES PROPIAS DE SU CARGO. CERCA DE LAS 6:00 PM, EL TRABAJADOR SE ENCONTRABA EN EL LAVAPLATOS LAVANDO LA LOZA,
EN ESE MOMENTO EL TERMINA DE REALIZAR ESTE PROCESO, INGRESA A LA COCINA DONDE PROCEDE AYUDAR A SUS COMPAÑEROS PARA SACAR LOS PRODUCTOS MAS RÁPIDO,
EN ESE INSTANTE EL TRABAJADOR NO SE PERCATA QUE HABÍAN DEJADO EL CUCHARON CERCA DE LA FREIDORA, LO CUAL PROVOCA QUE ESTE MISMO SE CALENTARA Y POR ENDE
AL MOMENTO DE QUE EL TRABAJADOR AGARRA ESTE UTENSILIO CALIENTE SE QUEMARA LA MANO DERECHA, OCASIONADO QUE LA PRIMERA REACCIÓN DE EL FUERA SOLTARLO,
CAYENDO SOBRE LA FREIDORA HACIENDO QUE SALPICARA ACEITE CALIENTE SOBRE ESTA MISMA MANO.</t>
  </si>
  <si>
    <t xml:space="preserve">05EE2023741100000025508 </t>
  </si>
  <si>
    <t>EL AFILIADO PARTICIPE DENTRO DE LA PRESTACION DEL SERVICIO SE ENCONTRABA REALIZANDO ACTIVIDADES DE PREPARACION DE MEZCLA CON CEMENTO PARA
REALIZAR ACTIVIDADES DE EMBOQUILLADO DE SARDINEL, AL MOMENTO DE VACIAR EL CEMENTO A LA CARRETILLA LE SALPICA EN LA CARA AFECTANDOLE LOS
OJOS.</t>
  </si>
  <si>
    <t xml:space="preserve">05EE2023821100000025761 </t>
  </si>
  <si>
    <t>Actividades de telecomunicaciones alámbricas, incluye la explotación, mantenimiento o facilitación del acceso a los servicios para la transmisión de voz, datos, texto, sonido y video utilizando infraestructura de telecomunicaciones alámbrica, servicios de</t>
  </si>
  <si>
    <t>Operadores audiométricos, de escáner óptico y afines </t>
  </si>
  <si>
    <t>EL DIA 01 07 2023 EL SEÑOR DANIEL MAURICIO MORA IDENTIFICADO CON NUMERO DE CEDULA 1094938859 A LAS 10 AM SE ENCONTRABA CERRANDO UN TAPA DE
TELECOMUNICACIONES CUANDO PRESENTO UNA MOLESTIA EN LA PARTE LUMBAR, EL COLABORADOR NO MANIFESTO DEL MALESTAR SI NO HASTA EL DIA 07 07 2023
INFORMO AL JEFE INMEDIATO DE LA OCURRENCIA DEL EVENTO PRESENTADO CON UNA INCAPACIDAD DE 3 DIAS EL AREA DE SSTA LO REMITE A LA ARL EL DIA DE
HOY</t>
  </si>
  <si>
    <t xml:space="preserve">05EE2023821100000025760 </t>
  </si>
  <si>
    <t>26:00MM</t>
  </si>
  <si>
    <t>EL SEÑOR ASOCIADO JOSE MISAEL LAVERDE ARANGO CON CEDULA 93417635, QUIEN SE ENCONTRABA PRESTADO EL SERVICIO DE VIGILANCIA EN EL PUESTO de
trabajo ooperativa de impresores y papeleros DE 6: AM A 18:00PM EL DIA 8 DE JULIO DEL 2023 A ESO DE LAS 11:30 AM aproximadamentre, se disponian a sacar un vehiculo
tipo furgon de color blanco WOU 281, perteneciente a la empresa cooperativa de impresores y papeleros, lo CUAL LO DEJARON PARQUEADO. eL señor asociado se dio cuenta
por medio de las camaras de vigilancia que al lado del vehiuculo habia un sUjeto, sustrayendo unos elementos deL vehiculo por lo cual el señor salio a verificar lo que sucedia y
a llamarle la atencion al sujeto. este se avalanzo hacia el asociado agrediendolo con un arma corto punzante, AL PARECER ERA UN cuchillo,causandole una lesion y herida
abierta EN EL SEGUNDO DEDO DE la mano derecho, el señor asociado al verse agredido saco su arma de dotacion para su defenza personal causaondole una lesion y el
SEÑOR al escuchar la detonacion sale hullendo del lugar. el asociado reporto el caso a eso de las 11:45 am a coordinacion que se encontraba el coordinador bernardo guevara,
el le informa al supervisor Jose babativa para que se apersonara del caso, mas sin embargo envian tambien al supervisor agresorth y rojas cuenca al lugar de los echos , se
realiza el apoyo al asociado y la policia lo traslada hasta la clinica mederi de barrios unidos con la ayuda del supervisor JOSE babativa. lo atendieron y le dieron un diagnoctico
de fractura de otro dedo de la mano dandole 30 dias de incapacidad.</t>
  </si>
  <si>
    <t xml:space="preserve">05EE2023821100000025753 </t>
  </si>
  <si>
    <t>17:25MM</t>
  </si>
  <si>
    <t>EL TRABAJADOR SE ENCONTRABA EN UN LABOR HABITUAL AL REALIZAR LA CONEXION DE EXTENSION A LA BANDA TRANSPORTADORA SUFRE UNA DESCARGA ELECTRICA EXPULSANDOLO HACIA UN LADO Y CAUSANDOLE HACIA UN LADO Y CAUSANDOLE QUEMADURA EN EL ANTEBRAZO Y HERIDA POR GOLPE EN TORAX DERECHO</t>
  </si>
  <si>
    <t xml:space="preserve">05EE2023821100000025700 </t>
  </si>
  <si>
    <t>11//07/2023</t>
  </si>
  <si>
    <t>15:00MM</t>
  </si>
  <si>
    <t>LA COLABORADORA REFIERE QUE: SE ENCONTRABA REALIZANDO LA PESCA DE LAS PECHUGAS DE POLLO EN EL BASCULANTE CUANDO SE FILTRÓ CALDO CALIENTE DESDE LA PARTE ALTA DEL GUANTE GENERÁNDOLE QUEMADURA
EN LA MUÑECA DEL BRAZO DERECHO</t>
  </si>
  <si>
    <t>05EE2023741100000025494</t>
  </si>
  <si>
    <t>04:05MM</t>
  </si>
  <si>
    <t>El día 5 de julio me encontraba haciendo la salsa del pollo, estaba caliente y la eche en la licuadora caliente y cuando prendí la licuadora, la conecte a la toma eléctrica y la tapa
de la licuadora salió hacia arriba y la salsa me salpico en parte de la cara y del brazo</t>
  </si>
  <si>
    <t xml:space="preserve">05EE2023721100000025697 </t>
  </si>
  <si>
    <t xml:space="preserve">Transporte de pasajeros, incluye el transporte terrestre de pasajeros por sistemas de transporte urbano y suburbano, que abarca transporte colectivo (buses, microbuses y busetas) y los sistemas de transporte masivo a través de operadores (articulados), y </t>
  </si>
  <si>
    <t>41:15MM</t>
  </si>
  <si>
    <t>EL OPERADOR MOTORIZADO REFIERE QUE LLEGABA AL LABORATORIO A DEJAR LA MUESTRAS QUE RECOGIÓ DE OTROS LABORATORIOS, AL BAJARSE DE LA MOTO HIZO UN MAL
MOVIMIENTO Y ESTA SE LADEO Y POR EVITAR QUE SE CAYERA, APOYO LA PIERNA DERECHA Y RECIBIÓ TODO EL PESO SOBRE EL MIEMBRO INFERIOR, LO QUE LE GENERO UN
TRAQUEO EN LA RODILLA QUE LE OCASIONO DOLOR Y LIMITACIÓN EN LA MARCHA.</t>
  </si>
  <si>
    <t>05EE2023741100000025378</t>
  </si>
  <si>
    <t>Actividades de hospitales y clínicas, con internación, comprende las actividades que consisten principalmente en laboratorio clínico, endoscopia, patología etc., cuando se prestan a pacientes internos. La atención de pacientes internos, que se realizan ba</t>
  </si>
  <si>
    <t xml:space="preserve">TRABAJADOR SE ENCONTRABA EN EL PISO 12 OFICINA DE CHEQUEO MEDICO REFIERE QUE ESTABA REALIZANDO CONEXIÓN DE
220 VOLTEOS, REFIERE QUE SE UNEN UNOS CABLES Y OCASIONAN UN CORTO Y GENERANDO INCENDIO, SE LE PRENDE EL GUANTE
Y GENERA QUEMADURA EN MANO IZQUIERDA. TRABAJADOR YA SE ENCUENTRA EN EL ÁREA DE URGENCIAS </t>
  </si>
  <si>
    <t xml:space="preserve">05EE2023821100000025677 </t>
  </si>
  <si>
    <t>Construcción de barcos y de estructuras flotantes, incluye construcción de embarcaciones diseñadas para la navegación marítima, costera o fluvial tales como: barcos (excepto yates y otras embarcaciones para deportes o recreo), incluida la fabricación de s</t>
  </si>
  <si>
    <t>28:00MM</t>
  </si>
  <si>
    <t>06/077/2023</t>
  </si>
  <si>
    <t>ÉL Y OTROS COLABORADORES SE ENCONTRABAN (BAJANDO FORMALETA METÁLICA PESADA) POR UN TALUD ROCOSO EN EL CUAL SE PRESENTA MOVIMIENTO DE TIERRAS POR
MAQUINARIA PESADA, LA FORMALETA METÁLICA PESADA LA DESCENDÍAN POR EL TALUD (DE UNA TERRAZA SUPERIOR A OTRA INFERIOR), EL COLABORADOR MANIFESTÓ QUE SE
AGACHÓ PARA RECOGER LA FORMALETA METÁLICA Y EN EL MOMENTO DE SUBIR SINTIÓ EL DESPRENDIMIENTO DE ROCAS CAYÉNDOLE EN EL CASCO Y HOMBRO IZQUIERDO, EL
SEÑOR MERCADO (ACCIDENTADO) MANIFIESTA SENTIR DOLOR FUERTE, SE REALIZA UN PRIMER LLAMADO EN EL FRENTE DE OBRA A LA LÍNEA TELEFÓNICA DE ARL SURA, PARA
HACER EL REPORTE Y ASÍ DIRECCIONARLO A UN CENTRO MÉDICO, EL COLABORADOR ACCIDENTADO FUE REMITIDO A LA CLÍNICA UNIVERSITARIA SAN RAFAEL, EL COLABORADOR
IBA CONSIENTE Y SALIÓ CAMINANDO DEL FRENTE DE OBRA.</t>
  </si>
  <si>
    <t xml:space="preserve">05EE2023821100000025647 </t>
  </si>
  <si>
    <t>Actividades postales nacionales, incluye la distribución y entrega de cartas y paquetes, así como las actividades de trámites y similares, uno o más modos de transporte pueden estar involucrados y la actividad puede llevarse a cabo con transporte propio (</t>
  </si>
  <si>
    <t>15:07MM</t>
  </si>
  <si>
    <t>EL COLABORADOR CRISTHIAN FERNANDO SALAZAR PAEZ IDENTIFICADO CON CEDULA DE CIUDADANIA NUMERO 79949993 QUIEN SE DESEMPEÑA COMO EJECUTIVO RETAIL Y DE
MANTENIMIENTO PARA LA RACOL BOGOTA, SE ENCONTRABA TRANSITANDO POR LA CARRERA 16C CON CARRERA 160 EN SU VEHICULO TIPO MOTOCICLETA DIRIGIENDOSE AL
PUNTO DE LA 171, AL ESTAR LLOVIENDO Y POR EL GRANIZO EL VEHICULO DERRAPA EL COLABORADOR PIERDE EL CONTROL DE LA MOTO Y CAR SOBRE SU COSTADO DERECHO
GOLPEANDOSE EL HOMBRO GENERANDOLE DOLOR INTENSO Y DIFICULTAD DE MOVIMIENTO.</t>
  </si>
  <si>
    <t xml:space="preserve">05EE2023821100000025644 </t>
  </si>
  <si>
    <t>16:25MM</t>
  </si>
  <si>
    <t>LA TRABAJADORA SE ENCONTRABA EN LA TAQUILLA PRINCIPAL, AL MOMENTO DE BAJAR LA OLLA, TENIA
ACEITE Y EL ACEITE SE LE DERRAMO SOBRE LA MANO IZQUIERDA, PRESENTA ENROJECIMIENTO.
CARGO: PROMOTORA DE DIVERSIÓN</t>
  </si>
  <si>
    <t>05EE2023741100000025464</t>
  </si>
  <si>
    <t xml:space="preserve">Fabricación de partes y piezas de madera, de carpintería y ebanistería para la construcción, incluye fabricación, montaje, instalación de productos de madera utilizados principalmente en la industria de la construcción, como tableros, armarios empotrados </t>
  </si>
  <si>
    <t>15:30M</t>
  </si>
  <si>
    <t>El claborador se encontraba en su lugar de trabajo, en su horario habitual donde se evidencia utilización de los elementos de protección personal. Al momento del accidente el trabajador estaba realizando el proceso de corte de una pieza de madera, al introducir la pieza en la maquina sierra radial se quiebra la madera y por la pequeña escala en esta logra generar una exposicón de la mano izquierda a la cierra de corte de la maquina lo cual genera una herida abierta en el dedo 2 de la mano izquierda. El trabajador hace omisión de la utilización de las guías de corte, del manejo de la herramienta de empuje haciendo esta actividad manual. El trabajador es atendido de forma inmediata donde se prestan los primeros auxilios y se remite al centro medico indicado por la ARL.</t>
  </si>
  <si>
    <t>SN DATOS</t>
  </si>
  <si>
    <t xml:space="preserve">05EE2023821100000025586 </t>
  </si>
  <si>
    <t>1:22MM</t>
  </si>
  <si>
    <t>EL TRABAJADOR SE ENCONTRABA REALIZANDO SU LABOR HABITUAL,AL MOMENTO DE DISPONER A MANIPULAR LA MAQUINA EXPRESS PARA INICIAR A CREMAR UNA LECHE SE
DISTRAE, OCASIONANDO ASI QUE LA LECHE SE DERRAME EN SU MANO DERECHA Y GENERANDO ASI QUEMADURA DE SEGUNDO GRADO.</t>
  </si>
  <si>
    <t xml:space="preserve">05EE2023821100000025566 </t>
  </si>
  <si>
    <t>Meseros </t>
  </si>
  <si>
    <t>se encontraba preparando una capuchino y el vapor de la maquina que causa quemadura presenta dolor y inflamacion en mano derecha</t>
  </si>
  <si>
    <t xml:space="preserve">05EE2023821100000025535 </t>
  </si>
  <si>
    <t>05:03MM</t>
  </si>
  <si>
    <t>EL TRABAJADOR SE ECNONTRABA PROCESANDO FRUTAS Y VERDURAS CUANDO SE PRESENTO UN IMPACO EXPLOSIVO DEL CUARTO FRIO EL CUAL DEJA AL TRABAJADOR CON CONMOCION Y DOLOR EN EL BRAZO IZQUIERDO</t>
  </si>
  <si>
    <t xml:space="preserve"> 05EE2023821100000025536</t>
  </si>
  <si>
    <t xml:space="preserve"> 05EE2023821100000025538</t>
  </si>
  <si>
    <t xml:space="preserve">05EE2023821100000026470 </t>
  </si>
  <si>
    <t xml:space="preserve">Actividades de juegos de azar y apuestas, incluye las actividades de organización y prestación de los servicios de juegos de azar y apuestas, incluidos los servicios conexos de distribución: venta de billetes de lotería o de rifas, apuestas permanentes o </t>
  </si>
  <si>
    <t>01:50MM</t>
  </si>
  <si>
    <t>EL  COLABORADOR SE ENCONTRABA EN LA COCINA DEL CASINO PREPARANDO LOS PASABOCAS Y AL PASAR UN OLLA DE AGUA CALIENTE DE UN SITIO A OTRO SE LE RESBALO Y LE CAYÓ EN EL PECHO Y EN EL CUELLO</t>
  </si>
  <si>
    <t xml:space="preserve">05EE2023821100000026467 </t>
  </si>
  <si>
    <t>Otras actividades profesionales, científicas y técnicas n.c.p., incluye a actividades de pronóstico meteorológico.</t>
  </si>
  <si>
    <t>05:18MM</t>
  </si>
  <si>
    <t>SEGUN VERSION REMITIDA POR EL COLABORADOR EN FORMATO DE AUTOREPORTE:"ESTABA EN EL PUNTO DE VENTA EL DIVINO CORTANDO UN PEDAZO DE CUERDA CUANDO
PROSEDI A CORTAR LA CUERDA LA CUCHILLA DEL BISTURI TENIA MUY POCO FILO ENTONCES LE HICE MUCHA FUERZA SE PARTIO DE LA FUERZA EL BISTURI CHOCO CON MI OJO
DERECHO LO BUENO ES QUE LA CUCHILLA PARTIDA NO DEJO UNA PUNTA VISIBLE</t>
  </si>
  <si>
    <t xml:space="preserve">05EE2023821100000026464 </t>
  </si>
  <si>
    <t>05EE2023821100000026919 </t>
  </si>
  <si>
    <t>17:02mm</t>
  </si>
  <si>
    <t>EL TRABAJADOR SE ENCONTRABA ARMANDO UN MURO CON VARILLA Y DURANTE LA ACTIVIDAD SE CORTA EL DEDO CORAZON DE LA MANO IZQUIERDA CON LA PUNTA
DE UN PARAL, EL TRABAJADOR CONTABA CON SUS GUANTES DE SEGURIDAD.</t>
  </si>
  <si>
    <t xml:space="preserve">05EE2023821100000026908 </t>
  </si>
  <si>
    <t>14.03MM</t>
  </si>
  <si>
    <t>Trabajador en desplazamiento como motorizado desde a bodega de la compañía ubicada en la carrera 69 bis n 24 24 Sur Bogotá hacia primer evento asignado en sierra
morena, sobre la Carrera 51 calle 68 sur, choca con un ciclista que se pasa previamente el semáforo en rojo, trabajador cae en la vía, presenta contusiones en miembros
inferiores y manos</t>
  </si>
  <si>
    <t xml:space="preserve">05EE2023721100000026905 </t>
  </si>
  <si>
    <t>Operador turístico </t>
  </si>
  <si>
    <t>07:20MM</t>
  </si>
  <si>
    <t>EL TRABAJADOR SE ENCONTRABA LAVANDO LA OLLA EN CONCESIÓN DONDE SE REPARTE LOS ALIMENTOS, CUANDO GIRAR
LA OLLA PARA SACAR EL ACEITE CALIENTE, SALPICA CAUSANDO QUEMADURA Y HERIDA EN LA PARTE SUPERIOR DE MANO
ENTRE EL DEDO ÍNDICE Y PULGAR, CARGO: OPERARIO DE CONCESIÓN</t>
  </si>
  <si>
    <t xml:space="preserve">05EE2023821100000026872 </t>
  </si>
  <si>
    <t>TRABAJADORA EN LABOR HABITUAL, SIENDO APROXIMADAMENTE LAS 7:15 AM EL,
REFIERE QUE SE ENCONTRABA PREPARANDO EL CAFÉ , EN ESE MOMENTO SIENTE QUE LE
CAE UNA GOTA DE CAFÉ DENTRO DEL OJO DERECHO, CAUSÁNDOLE DOLOR E IRRITACIÓN.</t>
  </si>
  <si>
    <t xml:space="preserve">
EL COLABORADOR SE ENCONTRABA EN LA COCINA DEL CASINO PREPARANDO LOS PASABOCAS Y AL PASAR UN OLLA DE AGUA CALIENTE DE UN SITIO A OTRO SE LE RESBALO Y LE CAYÓ EN EL PECHO Y EN EL CUELLO</t>
  </si>
  <si>
    <t xml:space="preserve">05EE2023821100000026762 </t>
  </si>
  <si>
    <t>12:31MM</t>
  </si>
  <si>
    <t xml:space="preserve">EL TRABAJADOR SE ENCONTRABA PRESTANDO APOYO EN EL ÁREA DE COCINA COGE UNA
BANDEJA CALIENTE Y SUFRE QUEMADURA EN LAS PALMAS DE LAS MANOS PRESENTA AMPOLLAS Y DOLOR. </t>
  </si>
  <si>
    <t xml:space="preserve">05EE2023821100000026749 </t>
  </si>
  <si>
    <t>EL TRABAJADOR SE IBA A BAJAR DEL CAMION QUE CONDUCE COMO LABOR HABITUAL, Y SE ENREDO PERDIENDO EL EQUILIBRIO Y CAE GOLPEANDO SU TOBILLO IZQUIERDO, LO
CUAL LE CAUSA FRACTURA. SE REMITE AL CENTRO MÉDICO MÁS CERCANO</t>
  </si>
  <si>
    <t>SEGUN VERSION REMITIDA POR EL COLABORADOR EN FORMATO DE AUTOREPORTE:"ESTABA EN EL PUNTO DE VENTA EL DIVINO CORTANDO UN PEDAZO DE CUERDA CUANDO
PROSEDI A CORTAR LA CUERDA LA CUCHILLA DEL BISTURI TENIA MUY POCO FILO ENTONCES LE HICE MUCHA FUERZA SE PARTIO DE LA FUERZA EL BISTURI CHOCO CON MI OJO
DERECHO LO BUENO ES QUE LA CUCHILLA PARTIDA NO DEJO UNA PUNTA VISIBLE".</t>
  </si>
  <si>
    <t xml:space="preserve">05EE2023821100000026404 </t>
  </si>
  <si>
    <t>Actividades de la práctica médica, sin internación, incluye consulta y tratamiento médico general y especializado realizada por médicos generales, especialistas y cirujanos; los servicios de consulta médica a pacientes internos ejercida por médicos no vin</t>
  </si>
  <si>
    <t>81:25MM</t>
  </si>
  <si>
    <t>A LAS 7:10, REFIERE QUE SE ENCONTRABA EN CUARTO DE ASEO TERMINAL PREPARANDO FORMULA DE AMONIO CUATERNARIO, INDICA COJE TARRO CON MANO DERECHA Y SE LE
RESBALA Y LO RECIBE CON LA OTRA MANO PARA NO DEJARLO CAER, AL COGERLO LE SALPICA Y LE CAE EN OJO IZQUIERDO, CAYENDO EN LAGRIMAL, REALIZA LAVADO POR DOCE
MINUTOS CON ABUNDANTE AGUA ( INICIALMENTE REALIZA DOS MINUTOS), CUARENTA Y CINCO MINUTOS DESPUES EMPIZA A SENTIR ARDOR, TIPO QUEMAZON Y EDEMA, REALIZA
LAVADO NUEVAMENTE, NIEGA HABER PERDIDO VISIÓN O VER BORROSO, REPORTA A JEFE MÉDICO, LA REMITAN ATENCIÓN MÉDICA HOSPITAL SAN IGNACIO, CON UN DIAGNOSTICO
DE QUEMADURA DE CORNEA Y SACO CONJUNTIVAL, CON 5 DÍAS DE INCAPACIDAD.</t>
  </si>
  <si>
    <t xml:space="preserve">05EE2023821100000026691 </t>
  </si>
  <si>
    <t>Elaboración de comidas y platos preparados, incluye la elaboración y conservación de platos listos para consumir como: pizza congelada o conservada de otra manera, platos a base de alcuzcuz.</t>
  </si>
  <si>
    <t>04:18MM</t>
  </si>
  <si>
    <t>EL DÌA 29 DE JUNIO EL TRABAJADOR CIFUESTES QUEVEDO CARLOS SE ENCONTRABA REALIZANDO LA PREPARACIÒN DE UN SALMÒN EN EL MOMENTO QUE PROCEDE A SACARLO
DEL HORNO CON UNAS PINZAS ESTAS SE RESBALAN Y LA BANDEJA DEL SALMON CAE, PROVOCANDO QUE EL TRABAJDOR SE QUEME SU MANO DERECHA CON EL PISO DEL HORNO.
EL TRABAJADOR RECIBE ATENCIÒN MEDICA LE DIAGNOSTICAN QUEMADURA DE SEGUNDO GRADO Y LE GENERAN 1 DIA DE INCAPCIDAD, SIN EMBRAGO EL TRABAJADOR MENCIONA,
QUE TUVO QUE ASISTIR A URGENCIAS YA QUE SU MANO SE INFECTO E INFLAMO ALLI LE GENERAN 5 DÌAS DE INCAPACIDAD.</t>
  </si>
  <si>
    <t xml:space="preserve">05EE2023741100000026687 </t>
  </si>
  <si>
    <t>Cultivo de café, incluye el cultivo de café, el proceso de beneficio del café (cosecha, despulpado, fermentación, lavado y secado) siempre y cuando éste se realice dentro de la misma unidad de producción agrícola.</t>
  </si>
  <si>
    <t>22:16MM</t>
  </si>
  <si>
    <t>ALEJANDRO LONDOÑO SE ENCONTRABA REALIZANDO LA LABOR NORMAL DE EMPAQUE Y EL FLUJO DE CAFÉ SE PAUSO POR LO CUAL TUVO QUE EMPUJARLO CON LA MANO, AL
REALIZAR DICHA ACCIÓN SE CORTO SU DEDO MEÑIQUE</t>
  </si>
  <si>
    <t xml:space="preserve">05EE2023821100000026654 </t>
  </si>
  <si>
    <t>Comercio al por menor de carnes (incluye aves de corral), productos cárnicos, pescado fresco, preparado o en conserva, mariscos y productos de mar, en establecimientos especializados, incluye carnicerías y venta de carnes de aves de corral, pescados y pro</t>
  </si>
  <si>
    <t>Carniceros pescaderos y afines </t>
  </si>
  <si>
    <t>54:06MM</t>
  </si>
  <si>
    <t>EL TRABAJADOR MANIFIESTA QUE SE ENCONTRABA CORTANDO ESPINAZO DE CERDO CON LA SIERRA CIRCULAR Y LA PIEZA A CORTAR SE GIRA POR LA FUERZA DE LA CUCHILLA, AL
IGUAL QUE SU MANO IZQUIERDA EL CUAL SUJETABA LA PIEZA Y SE OCASIONA EL CORTE A NIVEL DEL DEDO NUMERO TRES DE LA MANO IZQUIERDA (DEDO MEDIO O CORAZON)
ENTRE LAS FALANGES DISTAL Y PARTE DE LA MEDIA. SE PRESTA EL PRIMER AUXILIO PARA EL CASO Y SE REMITE A LA CLINICA VIP. EL TRABAJADOR DESIDE IRSE SOLO POR SUS
PROPIOS MEDIOS EN UN TAXI EL CUAL FUE LLAMADO POR PARTE DE LA EMPRESA.</t>
  </si>
  <si>
    <t>05EE2023741100000026377</t>
  </si>
  <si>
    <t>Transporte de pasajeros, incluye alquiler o arrendamiento de vehículos de pasajeros con conductor.</t>
  </si>
  <si>
    <t>07:17MM</t>
  </si>
  <si>
    <t>EL SEÑOR JOSÉ LISARDO SUAZA SUAREZ SE ENCONTRABA INSPECCIONANDO UN VEHÍCULO POR DEBAJO EN LA PARTE TRASERA, AUNQUE EL VEHÍCULO SE ENCUENTRA
BLOQUEADO EL GATO HIDRÁULICO PIERDE PRESIÓN, LO QUE DESENCADENA QUE ÉSTE CAIGA DEJANDO AL SEÑOR ATRAPADO Y OCASIONÁNDOLE LESIONES EN LA PARTE
DERECHA DE SU CUERPO.</t>
  </si>
  <si>
    <t>05EE2023741100000026361</t>
  </si>
  <si>
    <t>Elaboración de cacao, chocolate y productos de confitería incluye la conservación en azúcar de frutas, nueces, cáscaras de frutas y otras partes de plantas.</t>
  </si>
  <si>
    <t>10:144MM</t>
  </si>
  <si>
    <t>AL OPERAR MAQUINA DE GALLETA LINEA DULCE, LA BANDA TRANSPORTADORA DE ESTA EJERCE MOVIMIENTO CONTRARIO LO QUE OCASIONA ATRAPAMIENTO DE LA
MANO derecha GENERANDOLE TRAUMA Y LACERACIÓN en ESTA INCLUIDOS 3 y 4 dedo.</t>
  </si>
  <si>
    <t>05EE2023741100000026358</t>
  </si>
  <si>
    <t>Agricultores y trabajadores calificados para plantaciones de árboles y arbustos (podador y recolector) </t>
  </si>
  <si>
    <t>01:10MM</t>
  </si>
  <si>
    <t xml:space="preserve">EL DÍA 11/07/2023 SIENDO LAS 10:00AM APROXIMADAMENTE,
EL TRABAJADOR SE ENCONTRABA EN PLANTA, OPERANDO LA
MAQUINA IS.1, EN EL MOMENTO DE COLOCAR LA MANGA DE
PLÁSTICO QUE BAJA DE LA MAQUINA, SU GUANTE SE ATORA Y
LA MAQUINA PROCEDE A CERRAR EL MOLDE, ATRAPANDO
LEVEMENTE EL BRAZO DEL TRABAJADOR, ESTE ACTIVA LA
PARADA DE EMERGENCIA, LOGRANDO SACAR SU BRAZO DEL
MOLDE, EL ATRAPAMIENTO LE GENERA DOLOR EN EL BRAZO
IZQUIERDO. </t>
  </si>
  <si>
    <t>05EE2023741100000026311</t>
  </si>
  <si>
    <t>03:00MM</t>
  </si>
  <si>
    <t>LA TRABAdora Leidy Alejandra Sora el dia 12 de julio a las 2:00 p.m en su jornada laboral se encontraba en el segundo piso de la sede ubicada en la calle 55 # 10-64 realizando inspección visual voluntaria y no
autorizada hacia el techo de un baño del primer piso, la misma debia realizarse desde la ventana y toma la desición de cruzar la ventana para lograr llegar a este techo el cúal era contruido en PVC y acrilico; al
no soportar este el peso de una persona genera la caida al vacio (primer piso) interior del baño de la trabajadora, generando una lesión interna en el pie izquierdo podemos decir que con presencia de dolor
intenso y limitación de la movilidad del mismo lo cual fue necesario remitirla a un centro médico.</t>
  </si>
  <si>
    <t>SIN  DATOS</t>
  </si>
  <si>
    <t>05EE2023741100000026251</t>
  </si>
  <si>
    <t>Cría de otros animales n.c.p., incluye la cría y reproducción de otros animales vivos como: insectos, conejos, la cría de gusanos de seda, explotación de criaderos de gusanos, moluscos terrestres, caracoles, la cría y reproducción de animales domésticos (</t>
  </si>
  <si>
    <t>123:05MM</t>
  </si>
  <si>
    <t>RECREATIVO - CULTURAL</t>
  </si>
  <si>
    <t>TRABAJADORA SE ENCONTRABA JUGANDO PARTIDO DE FUTBOL DE CAMPEONATO DE LA COMPAÑIA, AL MOMENTO DE UNA JUGADA DISPUTA BALON CON UNA COMPAÑERA, LA
EMPUJA GENERANDO CAIDA, RECIBE EL PESO SOBRE SU MANO IZQUIERDA PRESENTANDO DOLOR, QUE AUMENTO CON EL PASO DE LAS HORAS.</t>
  </si>
  <si>
    <t xml:space="preserve">05EE2023741100000025624 </t>
  </si>
  <si>
    <t>Transporte de pasajeros, incluye el transporte terrestre de pasajeros por sistemas de transporte urbano y suburbano, que abarca transporte individual (taxis)</t>
  </si>
  <si>
    <t>05EE2023741100000025621</t>
  </si>
  <si>
    <t>6:39MM</t>
  </si>
  <si>
    <t>LA COLABORADORA SE DISPONÍA A BAJAR UNA TANDA DE MAÍZ DE CARAMELO QUE SE ESTABA AHUMANDO, EN ESE MOMENTO SALTO CARAMELO EN PARTE DE SU ROSTRO
ESPECÍFICAMENTE EN LA NARIZ, OCASIONÁNDOLE UNA QUEMADURA</t>
  </si>
  <si>
    <t>05EE2023741100000024857</t>
  </si>
  <si>
    <t>Ingenieros Industriales y de producción </t>
  </si>
  <si>
    <t>10:08MM</t>
  </si>
  <si>
    <t>DICE LA COLABORADORA QUE SE ENCONTRABA REALIZANDO LA PREPARACIÓN DE LA CANECA DE AGUA CON TITAN 15 CUANDO UNA GOTA DE LA PREPARACIÓN LE SALPICO EN EL
OJO DERECHO.</t>
  </si>
  <si>
    <t>05EE2023741100000024848</t>
  </si>
  <si>
    <t>Actividades de centros de llamadas (Call center) incluye las actividades de centros que atienden a llamadas de clientes utilizando operadores humanos, sistemas de distribución automática de llamadas, sistemas informatizados de telefonía, sistemas interact</t>
  </si>
  <si>
    <t>LA TRABAJADORA SE DIRIGÍA A LLENAR UN TARRO EN UN DISPENSADOR DE AGUA FRÍA Y CALIENTE, DE REPENTE AL
SACAR EL AGUA FRÍA SE ACTIVA EL SENSOR DEL AGUA CALIENTE, OCASIONADO QUEMADURA EN LA MUÑECA DE LA MANO
IZQUIERDA, PROVOCANDO ARDOR, INFLAMACIÓN Y HERIDA SUPERFICIAL CARGO: ASESORA DIRECCIÓN: AV CALLE26#90-
10 FRENTE PORTAL DORADO EDIFICIO CARVAJAL</t>
  </si>
  <si>
    <t xml:space="preserve">05EE2023821100000026403 </t>
  </si>
  <si>
    <t>Elaboración de comidas y platos preparados, incluye la elaboración y conservación de platos listos para consumir como:  platos a base de carne o de pollo, pescado y pescado con papas fritas.</t>
  </si>
  <si>
    <t>23:00MM</t>
  </si>
  <si>
    <t>SE REALIZA REPORTE DEL PRESUNTO ACCIDENTE DE TRABAJO DEL SEÑOR PETRO MARTÍNEZ SAMIR ENRIQUE IDENTIFICADO CON C.C. 1067872669, QUIEN DESEMPEÑA EL CARGO
DE AUXILIAR PRODUCCIÓN COCINA EN LE RESTAURANTE BRASA ROJA FONTIBÓN. EL DÍA 11 DE JULIO DEL 2023, EL TRABAJADOR INGRESA CON UN TURNO DE APERTURA QUE SE
PROGRAMA ENTRE 9:00 AM, HASTA 5:30 PM, EL INGRESA A REALIZAR LAS FUNCIONES PROPIAS DE SU CARGO. CERCA DE LAS 9:30 AM, EL PRESENTE SE ENCONTRABA EN LA COCINA
PREPARANDO UNOS FRIJOLES, NO SE DA CUENTA DE LA POSICIÓN DE SU MANO DERECHA Y CON EL DEDO ANULAR TOCA LA OLLA CALIENTE PROVOCANDO LA QUEMADURA EN
ESTE MISMO DEDO.</t>
  </si>
  <si>
    <t xml:space="preserve">05EE2023741100000026137 </t>
  </si>
  <si>
    <t>Administración de justicia, incluye el arbitraje, que es el mecanismo por medio del cual las partes involucradas en un conflicto de carácter transigible defieren su solución a un tribunal arbitral, el cual queda transitoriamente investido de la facultad d</t>
  </si>
  <si>
    <t>SECCIONAL: REGIONAL CENTRAL, COMISIÓN: NO APLICA, CARGO:TÉCNICO INVESTIGADOR IV, CELULAR: 3008788161. SERVIDOR LUEGO
DE TERMINAR SU JORNADA LABORAL SE ENCONTRABA A DOS CUADRAS DE SU OFICINA CUANDO DE MANERA REPENTINA SE ENREDA Y
SE CAE AL PISO GOLPEÁNDOSE LAS RODILLAS Y LAS MANOS GENERANDO LACERACIONES Y DOLOR; SE DIRIGIÓ A COLMEDICA DONDE
LE DIAGNOSTICAN FRACTURA DE LA EPÍFISIS INFERIOR DEL CUBITO Y DEL RADIO EN MANO DERECHA.</t>
  </si>
  <si>
    <t xml:space="preserve">05EE2023741100000026128  </t>
  </si>
  <si>
    <t>01:22MM</t>
  </si>
  <si>
    <t>04//07/2023</t>
  </si>
  <si>
    <t>El trabajador se encontraba en el área de cocina y ejecutaba sus
labores habituales con la máquina express, en la preparación de
bebidas calientes. Sobre las 7:19 am, el trabajador refiere que el
número de clientes aumentó y estaba haciendo las preparaciones
de manera rápida para garantizar los tiempos del servicio, en ese
momento al hervir leche se distrae mirando hacia otro lado y el
líquido se desborda de la jarra de acero, provocando una
quemadura en su mano derecha.
Menciona que en ese momento no reporta a nadie sobre lo
ocurrido y termina su turno laboral.</t>
  </si>
  <si>
    <t xml:space="preserve">05EE2023821100000026214 </t>
  </si>
  <si>
    <t xml:space="preserve">Alojamiento en hoteles, incluye el servicio o prestación de servicios de alojamiento en unidades constituidas por habitaciones, suministrado mediante contrato de hospedaje día a día o de hospedaje temporal, hostales; incluye hospedaje temporal en hoteles </t>
  </si>
  <si>
    <t>18:00MM</t>
  </si>
  <si>
    <t>LA PERSONA DISPONIa a realizar aseo de freidora de cocina, apagaron el equipo a las 7:45am y a las 10:00am empieza a realizar la limpieza, realizan el drenaje de aceite para poder realizar aseo interno del
equipo pero en el momento de realizarlo el equipo aun tenia alta temperatura, ingresa su mano derecha con guantes de lavado, pero toca una superfecie del equipo con su antrebazo derecho y sufre
quemadura.</t>
  </si>
  <si>
    <t>EL SEÑOR ASOCIADO JOSE MISAEL LAVERDE ARANGO CON CEDULA 93417635, QUIEN SE ENCONTRABA PRESTADO EL SERVICIO DE VIGILANCIA EN EL PUESTO de
trabajo ooperativa de impresores y papeleros DE 6: AM A 18:00PM EL DIA 8 DE JULIO DEL 2023 A ESO DE LAS 11:30 AM aproximadamentre, se disponian a sacar un vehiculo
tipo furgon de color blanco WOU 281, perteneciente a la empresa cooperativa de impresores y papeleros, lo CUAL LO DEJARON PARQUEADO. eL señor asociado se dio cuenta
por medio de las camaras de vigilancia que al lado del vehiuculo habia un sUjeto, sustrayendo unos elementos deL vehiculo por lo cual el señor salio a verificar lo que sucedia y
a llamarle la atencion al sujeto. este se avalanzo hacia el asociado agrediendolo con un arma corto punzante, AL PARECER ERA UN cuchillo,causandole una lesion y herida
abierta EN EL SEGUNDO DEDO DE la mano derecho, el señor asociado al verse agredido saco su arma de dotacion para su defenza personal causaondole una lesion y el
SEÑOR al escuchar la detonacion sale hullendo del lugar. el asociado reporto el caso a eso de las 11:45 am a coordinacion que se encontraba el coordinador bernardo guevara,
el le informa al supervisor Jose babativa para que se apersonara del caso, mas sin embargo envian tambien al supervisor agresorth y rojas cuenca al lugar de los echos , se realiza el apoyo al asociado y la policia lo traslada hasta la clinica mederi de barrios unidos con la ayuda del supervisor JOSE babativa. lo atendieron y le dieron un diagnoctico
de fractura de otro dedo de la mano dandole 30 dias de incapacidad.</t>
  </si>
  <si>
    <t xml:space="preserve">05EE2023821100000026331 </t>
  </si>
  <si>
    <t>Chef de cocina </t>
  </si>
  <si>
    <t>07:24MM</t>
  </si>
  <si>
    <t>EL COLABORADOR MANIFIESTA QUE SE ECONTRABA PREPARANDO UNA HAMBURGUESA, UTILIZANDO LA ESPATULA PARA VOLTEAR LA CARNE, ESTA HERRAMIENTA SE CAE Y EL
INTENTA ATRAPARLA GENERANDO UNA QUEMADURA EN EL DEDO INDICE DE LA MANO IZQUIERDA, EL COLABORADOR OMITE EL REPORTE INMEDIATO DEL ACCIDENTE Y LO
REPORTA EL DIA LUNES Y POSTERIORMENTE SE REMITE AL CENTRO MEDICO.</t>
  </si>
  <si>
    <t xml:space="preserve">05EE2023821100000026295 </t>
  </si>
  <si>
    <t>06:05MM</t>
  </si>
  <si>
    <t>SIENDO LAS 15:20 LA ADMINISTARDORA NATHALY GOMEZ CC 1019020953 SE COMUNICA CON EL ÁREA DE SST INFORMADO QUE EL DÍA 30/06/2023 SIENDO LAS 13:30 EN EL PUNTO DE J&amp;J (AV CALLE 26 #69-76) SE DISPONIA
A SURTIR EL ARROZ PARA ABASTECER LA LÍNEA DE SERVICIO Y AL LEVANTAR LA MANO DERECHA SE LE SUBE LA MANGA DE ESTE BRAZO CON LA PALANGANA QUE ESTABA SACANDO DE LA LÍNEA DE SERVICIO, LO CUAL LE GENERA
CONTACTO CON LA PALANGANA OCASIONADOLE UNA QUEMADURA EN EL ANTEBRAZO DERECHO, LA COLABORADORA REFIERE QUE CONTINUA SU JORNADA YA QUE NO VEÍA NECESARIO REPORTAR Y POR LO CUAL INFORMA HASTA
EL MARTES 04/07/2023 DEL EVENTO PRESENTADO YA QUE SIENTE MUCHO DOLOR EN LA PARTE AFECTADA</t>
  </si>
  <si>
    <t xml:space="preserve">05EE2023821100000026287 </t>
  </si>
  <si>
    <t>03:02MM</t>
  </si>
  <si>
    <t>CONTRATO: LABORATORIOS LEGRAND SA// CL 19 68B 50// EL COLABORADOR REFIERE QUE SE ENCONTRABA LIMPIANDO LOS DUCTOS QUE SE ENCONTRABAN EN EL TERCER PISO Y
NO SE PERCATA DE LA AUSENCIA DE UNA DE LAS REJILLAS Y SE RESBALA OCASIONADO QUE SE APOYARA EN UNO DE LOS DUCTOS EL CUAL LA SUPERFICIE SE ENCONTRABA
CALIENTE, OCASIONANDO QUEMADURA EN EL BRAZO DERECHO</t>
  </si>
  <si>
    <t xml:space="preserve">05EE2023821100000026264 </t>
  </si>
  <si>
    <t>84:28MM</t>
  </si>
  <si>
    <t>REFIERE EL TRABAJADOR JAVIER ALEXANDER RUBIANO ALARCON DOMICILIARIO DEL PUNTO DE VENTA FONTIBON QUE EL DÍA 10/07/2023 SE ENCONTRABA REALIZANDO LA
ENTREGA DE PEDIDOS A CLIENTES HACIENDO USO DE SU MOTOCICLETA. MOMENTO EN EL QUE FRENA ENCIMA DE UNA FLECHA BLANCA QUE SE ENCONTRABA MOJADA POR LA
CONDICIÓN CLIMATICA DE LA VÍA OCASIONANDO QUE EL TRABAJADOR CAYERA Y SU PIERNA DERECHA TUVIERA CONTACTO CON EL EXOSTO DE LA MOTOCICLETA CAUSANDO UNA
QUEMADURA EN DICHA PIERNA SINTIENDO DOLOR.</t>
  </si>
  <si>
    <t xml:space="preserve">05EE2023821100000026240 </t>
  </si>
  <si>
    <t>30:00MM</t>
  </si>
  <si>
    <t>07//07/2023</t>
  </si>
  <si>
    <t>Dentro de actividades recreativas se genera choque con golpe en la mano izquierda</t>
  </si>
  <si>
    <t xml:space="preserve">05EE2023821100000026221 </t>
  </si>
  <si>
    <t>Fabricación de plásticos en formas primarias, incluye la preparación de resina, la fabricación de resinas de intercambio iónico a base de polímeros.</t>
  </si>
  <si>
    <t>Refiere la trabajadora que se encontraba en la sopladora N 10 rebabando el envase, le cayo una colada caliente en el pie derecho, causando dolor,
enrojecimiento y ampolla</t>
  </si>
  <si>
    <t>05EE2023741100000026053</t>
  </si>
  <si>
    <t xml:space="preserve">Comercio al por mayor de productos textiles, productos confeccionados para uso doméstico, incluye .comercio al por mayor de todo tipo de productos textiles, elaborados con fibras naturales, artificiales, sintéticas y sus mezclas, hilados, tejidos y telas </t>
  </si>
  <si>
    <t>257:01MM</t>
  </si>
  <si>
    <t>SEGÚN LA VERSION DEL COLABORADOR ESTABA LLEVANDO UN GATO ESTIBADOR CON CUERO Y TENIA QUE PASARLO CERCA A OTRA ESTIBA, CUANDO ESTABA PASANDO, UNA DE
LAS ESTIBAS DE CUERO TRATO DE CAERSE. EL COLABORADOR SE SUBE SOBRE EL ARRUME A UNA ALTURA DE 1 METRO, SE ENREDA DE LOS PIES CAYENDOSE Y GOLPANDOSE EN
LA DERECHA DE LA CADERA</t>
  </si>
  <si>
    <t xml:space="preserve">05EE2023821100000026080 </t>
  </si>
  <si>
    <t xml:space="preserve">Otras actividades de telecomunicaciones, incluye el suministro de aplicaciones especializadas de telecomunicaciones tales como la localización por satélite, telemetría de comunicaciones u operación de sistemas de rastreo a cambio de una retribución o por </t>
  </si>
  <si>
    <t>19:15MM</t>
  </si>
  <si>
    <t>el día 08 junio 23 el técnico DEIVER BRAYAN NIÑO TORRES identiificado con cc 1079033876 sobre las 9:20 en su labor estaba entrando un cable y el viento cierra la puerta se
machuca primero segundo tercero y cuarto de la mano izquierda con dolor limitacion e inflamación y dificultad para mover los dedos el supervisor envia el técnico por arl</t>
  </si>
  <si>
    <t xml:space="preserve">05EE2023821100000026079 </t>
  </si>
  <si>
    <t>14:03MM</t>
  </si>
  <si>
    <t>07/07/223</t>
  </si>
  <si>
    <t>el día 07 de jun 23 el tECNICO EDISSON IVAN FONTECHA AGUDELO identificado con cc 1033714399 durante la formación de trabajador autorizado para alturas en el centro
entrenamiento, haciendo el ascenso tube un resbalón SIN CAERSE sentíio un tirón EN REGION LUMBAR LO QUE LE ESTA CAUSANDO DOLOR fue remitido por arl.</t>
  </si>
  <si>
    <t>05EE2023741100000026613</t>
  </si>
  <si>
    <t>Pompas fúnebres y actividades relacionadas, incluye administración de los cementerios, alquiler y venta de tumbas, mantenimiento de las tumbas y mausoleo, el alquiler de espacios en funerarias y salas de velación.</t>
  </si>
  <si>
    <t>33:13MM</t>
  </si>
  <si>
    <t>EL TRABAJADOR SE DIRIGÍA A LLEVAR UN ESTADO DE CUENTA A UNA EMPRESA CLIENTE POR LA CARRERA 105 HASTA LA CARRERA 121, UNA CAMIONETA NO RESPETA UN PARE DE
LA CALLE POR LO CUAL SE CHOCA CON EL CONDUCTOR DE LA MOTO LO QUE GENERA QUE LA MOTO LE CAYERA SOBRE EL PIE IZQUIERDO DEL TRABAJADOR.</t>
  </si>
  <si>
    <t xml:space="preserve">05EE2023741100000026567 </t>
  </si>
  <si>
    <t>07:07MM</t>
  </si>
  <si>
    <t>LA AUXILIAR SE ENCONTRABA PREPARANDO MAÍZ EN EL ÁREA DE CONFITERÍA CUANDO TERMINO DE EXPLOTAR LA OLLA LA BAJO Y UNA PEPA DE MAÍZ LE SALTO A LA CARA, MAS
EXACTAMENTE EN LA MEJILLA DERECHA, CAUSÁNDOLE UNA AMPOLLA.</t>
  </si>
  <si>
    <t>01EE2023902575400006179</t>
  </si>
  <si>
    <t>07:30MM</t>
  </si>
  <si>
    <t>EL DIA 23 DE JUNIO EL TRABAJDOR SE ENCONTRABA EN EL PARQUEADERO DE BOSA LUEGO DE ESO SE DIRIGIO A TANQUEAR EL CARRO, A LAS 21:00  PARQUEE EL VEHICULO Y ME BAJE DEL VEHICULO , DESPUES DE ESO SENTI UN DOLOR EN LA RODILLA IZQUIERDA Y COMO EN EL MOMENTO NO SENTIA EL DOLOR TAN FUERTE SE DIRIGIO A LA CASA PERO CONTINUABA  EL DOLOR AL OTRO DIA SENTIA EL MISMO DOLOR SIN EMBARGO ASI ME DIRIGI AL TRABAJO ALLI ME DIJEOR QUE COMO CONTINUABA DEL DOLOR , Y ME INDICARON QUE DEBIA LLENAR EL FORMATO DE ACCIDNETES , ME REALIZARON EXAMENES, DONDE SE OBSERVA FRACTURA DE ESPINA TIBIAL.</t>
  </si>
  <si>
    <t xml:space="preserve">05EE2023741100000026778  </t>
  </si>
  <si>
    <t>Fabricación de otros tipos de maquinaria de uso especial n.c.p., incluye la fabricación de secadoras centrífugas para ropa, de uso industrial.</t>
  </si>
  <si>
    <t>EL COLABORADOR SE ENCONTRABA AYUDÁNDOLE AL OPERADOR DEL TALADRO RADIAL A SOSTENER LA COPA SINFÍN, MIENTRAS EL OPERADOR RETIRABA LA PIEZA SOBRANTE DEL
CORTE DEL TUBO, EL COLABORADOR SE AGACHO Y ACCIDENTALMENTE CON EL CASCO ACTIVA EL ENCENDIDO DE LA MAQUINA. COMO CONSECUENCIA SE PRODUCE AMPUTACIÓN
DEL DEDO DOS (2) DE LA MANO DERECHA POR EL EFECTO PRODUCIDO POR LA COPA SIERRA</t>
  </si>
  <si>
    <t>05EE2023742500000006278</t>
  </si>
  <si>
    <t>Ingenieros de telecomunicaciones </t>
  </si>
  <si>
    <t>LA CENTRAL DE CLARO INFORMO SOBRE LAS 4:00 P.M QUE NO SE TENIA COMUNICACIÓN CON EL TRABAJADOS DESDE LAS 12:30 P.M., POR TAL RAZÓN SURVISION INICIO CON LAS
LLAMADAS TELEFÓNICAS AL TRABAJADOR, AL REALIZAR VARIOS INTENTOS FALLIDOS SE SOLICITÓ LA PRESENCIA DE UN MOTORIZADO AL SITIO, QUIEN LLEGO A LAS 05:00 P.M. Y LO
ENCONTRÓ EN EL PISO. INMEDIATAMENTE REPORTÓ A LA CENTRAL DE CLARO Y SE ACTIVARON LOS PROTOCOLOS. AL SITIO LLEGARON POLICÍA Y CTI QUIENES SE
ENCARGARON DEL DEBIDO PROCESO. EN ESTE MOMENTO SE ENCUENTRA EN MEDICINA LEGAL, PENDIENTE DEL DIAGNÓSTICO</t>
  </si>
  <si>
    <t>05EE2023741100000026854</t>
  </si>
  <si>
    <t>EL COLABORADOR SE ENCONTRABA JUNTO A SU COMPAÑERO ALEXANDER EN EL COLEGIO LA SALLE INSTALANDO 10 CARPAS, ESTABA LLOVIENDO, Y YA ESTABAN POR TERMINAR;
EL COLABORADOR SE ENCONTRABA DEBAJO DE UNA ESTRUCTURA CORRIENDO LA LONA DE LA CARPA PARA PODER EXTENDERLA BIEN Y AL MOMENTO DE MOVER LA CARPA SE
SOLTÓ LA ARAÑA Y SUS RESPECTIVOS CHUZOS, GOLPEÁNDOLO EN EL ROSTRO, EL CUAL ESTABA SANGRANDO MUCHO, CAUSÁNDOLE UNA HERIDA A LA ALTURA DE LA CEJA Y EL
TABIQUE.</t>
  </si>
  <si>
    <t>05EE2023741100000026861</t>
  </si>
  <si>
    <t>Otras actividades de soporte típicamente provistas a los negocios no clasificados en otra parte.</t>
  </si>
  <si>
    <t>Técnicos en control de procesos no clasificados en otros grupos primarlos </t>
  </si>
  <si>
    <t>22:2MM</t>
  </si>
  <si>
    <t>LA COLABORADORA SALIÓ DEL PUNTO DE VENTA ARA FERIAS Y SE ENCONTRABA CAMINANDO HACIA EL PUNTO DE VENTA ARA MINUTO DE DIOS, EN EL TRAYECTO DE LA BOYACÁ
CON 80 LA COLABORADORA SUFRIÓ UN ACCIDENTE DE TRANSITO, DONDE UN VEHÍCULO SE SUBIÓ AL ANDEN POR EL CUÁL ELLA CAMINABA Y LA EMBISTIÓ POR LA ESPALDA
DEJÁNDOLA HERIDA E INCONSCIENTE, FUE TRASLADAD AL HOSPITAL MEDICAL DE FONTIBÓN Y SE ENCUENTRA HOSPITALIZADA EN OBSERVACIÓN.</t>
  </si>
  <si>
    <t xml:space="preserve">05EE2023741100000026936 </t>
  </si>
  <si>
    <t>19/077/2023</t>
  </si>
  <si>
    <t>El colaborador indica que salía del punto salitre de dejar unos medicamentos y se dirigía en su motocicleta de placas QMF92F hacia plaza central a hacer otra entrega de
medicamentos, conducía a 40 km h en el barrio puente aranda cerca del centro comercial plaza central por la cll 17a con 52 aproximadamente a las 11:40 a.m, había una obra en
construcción cerca de la vía la cual tenia una teja que salió volando a causa de una ventisca, al intentar esquivarla toma un hueco y la llanta trasera de la motocicleta se bloquea
se desliza y patina, ocasionando la caída del colaborador hacia el lado izquierdo impactando la motocicleta en su miembro inferior izquierdo, recibe atención médica y al
momento de tenerla el diagnóstico que recibe es S824 FRACTURA DEL PERONÉ SOLAMENTE y le dan 30 días de incapacidad.</t>
  </si>
  <si>
    <t xml:space="preserve">05EE2023741100000026939 </t>
  </si>
  <si>
    <t>Actividades de clubes deportivos, incluye actividades deportivas profesionales: boxeo, lucha, fisicoculturismo, levantamiento de pesas, corredor de automotores de alta velocidad, toreros y sus cuadrillas, paracaidista, tiro al blanco, entre otros, ciclist</t>
  </si>
  <si>
    <t>Lavador de autos, vehículos </t>
  </si>
  <si>
    <t>92:18MM</t>
  </si>
  <si>
    <t>QUEMADURA DE 2 GRADO EN DEDO 1 DE LA MANO IZQUIERDA AL TENER CONTACTO CON LA PLANCHA, CUANDO SE ENCONTRABA PLANCHANDO UNA BLUSA EN EL BRAZO DE LA
MESA UBICADA AL LADO DE LA OFICINA DEL SUPERVISOR; LA COLABORADORA REFIERE QUE LA PLANCHA SE RESBALA Y GENERA LA LESIÓN GENERANDO 4 DÍAS DE INCAPACIDAD.</t>
  </si>
  <si>
    <t>05EE2023741100000026942</t>
  </si>
  <si>
    <t>Investigaciones y desarrollo experimental en el campo de las ciencias naturales y la ingeniería, incluye investigación en ciencias médicas, biotecnología, ciencias agropecuarias, investigaciones para obtener nuevas variedades de semillas o modificar las e</t>
  </si>
  <si>
    <t>EL COLABORADOR INDICA A SUS COMPAÑEROS QUE SE SIENTE MAREADO, DE MANERA REPENTINA SE TORNA PALIDO Y INDICA A SUS COMPAÑEROS QUE LE DUELE EL BRAZO IZQUIERDO POR LO TANTO SE DIRECCIONA AL SERVICIO DE URGENCIAS Y ALLI FALLECE DEBIDO A UN INFARTO</t>
  </si>
  <si>
    <t xml:space="preserve">05EE2023821100000027794 </t>
  </si>
  <si>
    <t>18/10/20222</t>
  </si>
  <si>
    <t>06:45MM</t>
  </si>
  <si>
    <t>EL MECANICO JUNIOR O JUNIOR MANIFIESTA QUE SE ENCONTRABA REALIZANDO APROXIMADAMENTE A LAS 04:45 AM INTERVENCIÓN AL MÓVIL Z70-4195 EN DONDE ESTABA AJUSTANDO POR DEBAJO DEL VEHÍCULO LAS GRAPAS DEL
MUELLE TRASERO POSICIÓN 5/6 AL REALIZAR EL TORQUE CON LA PISTOLA NEUMÁTICA EL GATO HIDRÁULICO SE BAJA Y PIERDE LA CAPACIDAD DE SUSPENSIÓN EL VEHÍCULO GENERANDO QUE LA PISTOLA NEUMÁTICA APRISIONE LA
MANO DEL TÉCNICO CONTRA EL SUELO DEL ÁREA DE MANTENIMIENTO DEL PATIO AUTO SUR.</t>
  </si>
  <si>
    <t xml:space="preserve">05EE2023821100000027792 </t>
  </si>
  <si>
    <t>Ingeniero de tráfico, ingeniero de energía nuclear, Ingeniero de salvamento marítimo. </t>
  </si>
  <si>
    <t>04:11MM</t>
  </si>
  <si>
    <t>BAJANDO DE UNA ESTRUCTURA APROXIMADAMENTE DE 40 CM DE ALTO, TROPIEZA CON UNA VARILLA METÁLICA QUE SE ENCONTRABA EN EL LUGAR, ESTE LE GENERA DESVIACIÓN
DEL PIE DERECHO, POR LO QUE NO CUENTO CON APOYO Y CAE SOBRE LA PARTE AFECTADA, GENERANDO INFLAMACIÓN Y DOLOR.</t>
  </si>
  <si>
    <t xml:space="preserve">05EE2023821100000027745 </t>
  </si>
  <si>
    <t>63:04MM</t>
  </si>
  <si>
    <t>El 13 de julio de 2023 a las 11:23 horas la Sra. Clara Villamizar Moreno se encontraba dando ingreso al personal que lleva los alimentos al Colegio José Félix Restrepo sede D del
contrato SED San Cristóbal de la ciudad de Bogotá, ubicada de espaldas a la puerta que abre hacia afuera siente cuando un vidrio de la puerta se suelta y le cae en la cabeza, el
vidrio no se rompió por lo cual no le genera cortes, la coordinadora Esperanza González le ayuda a quitar el vidrio y continua en su labor, a los 5 minutos empieza a sentir dolor
de cabeza sube al segundo piso e informa que se siente mal, al intentar bajar las escalera no puede por qué siente mareo por lo cual regresa a coordinación donde sufre un
sincope. Es auxiliada por los profesores y una ambulancia la trasladaron a la clínica VIP en donde le dan 3 días de incapacidad con diagnostico S068 Otros traumatismos
intracraneales.</t>
  </si>
  <si>
    <t>24 MM2</t>
  </si>
  <si>
    <t xml:space="preserve">El trabajdor de la empresa cliente Mexichem  Colombia s.a.s. con cargo ayudante de planta estaba en laplanta de Geosistemas y abre una proteccion de la maquina (abridor de orillas) para solucionar un atascamiento  en la maquina , los primeros rodillos se detienen sin embargo un tercer rodillo sigue girando y el tranajdor debido a la posiciom en la que estaba logro visualizar que esta parte estaba en movimiento trato de desastascar la maquina introdiciendo la mano izquioerda sufriendo repentinamente atrapamiento y amputacion de la misma.  </t>
  </si>
  <si>
    <t>A PARTIR DEL 14 JULIO 2023</t>
  </si>
  <si>
    <t>05EE2023741100000027422</t>
  </si>
  <si>
    <t>0 MM 21</t>
  </si>
  <si>
    <t>Se encontraba en pri de Coca Cola recibiendo el movil 7058 ruta H317 HORA 6:51 AM yo me encontraba revisando el movil  cuando me baje normal puse el pie izquierdo y pise uma piedra cuando me tronche el tobillo en ese momento senti dolor pero no tan fuerte hice una ruta normal ya cuando llegue al pir no podia del dolor y lo reporto a,la Jefe Adriana.  Reporto desgarre muscular con ruptura el musculo de la pierna izquierda de hace dos años.</t>
  </si>
  <si>
    <t>05EE2023741100000027506</t>
  </si>
  <si>
    <t>El trabajador se encontraba con el equipo traspase con una estibia y en el momento en que lo mueve con el pie se resbala y elpie izquierdo quedando atrapado con la estibia y el traspase</t>
  </si>
  <si>
    <t>05EE2023741100000027513</t>
  </si>
  <si>
    <t>DEPORTIVO</t>
  </si>
  <si>
    <t>EL TRABAADOR SE ENCONTRABA EN UNA ACTIVIDAD DEPORTIVA ORGANIZADA POR LA EMPRESA CO¡MSERVI PARTIDO DE FUTBOL EL CUAL A LAS 19 HORAS Y EN EL MINUTO 10 DEL PARTIDO UNA FALTAEN EL BORDE DEL AREA ORIGINA UN DISPARO QUEEL COLABORADOR COMO PORTERO DEL EQUIPO LA UNION TRATA DE DETENER PARA EVITAR EL GOL E IMPACTA EN SU MANO, BRAZO DRWCHO OCASIONANDO  FUERTE DOLOR E INFLAMACION</t>
  </si>
  <si>
    <t>NO</t>
  </si>
  <si>
    <t>05EE2023741100000027405</t>
  </si>
  <si>
    <t>EL TRABAJADOR DE LA EMPRESA CLIENTE MEXICHEM COLOMBIA S.A.S. CON CARGO AYUDANTE DE PLANTA, ESTABA EN LA PLANTA DE GEOSISTEMAS Y ABRE UNA PROTECCIÓN DE LA MÁQUINA (ABRIDOR DE ORILLOS) PARA SOLICICIONAR UN ATASCAMIENTO EN LA MÁQUINA, LOS PRIMEROS RODILLOS SE DETIENEN SIN EMBARGO, UN TERCER RODILLO SIGUE GIRANDO Y EL TRABAJADOR DEBIDO A LA POSICIÓN EN LA QUE ESTABA NO LOGRÓ VISUALIZAR QUE ESTA PARTE ESTABA EN MOVIMIENTO, TRATÓ DE DESATASCAR LA MÁQUINA INTRODUCIENDO LA MANO IZQUIERDA SUFRIENDO REPENTINAMENTE ATRAPAMIENTO Y AMPUTACIÓN DE LA MISMA.</t>
  </si>
  <si>
    <t>DD 20 MM 15</t>
  </si>
  <si>
    <t>TRABAJADOR MANIFIESTA QUE ME ENCONTRABA EN EL PIR DE COCA-COLA RECIBIENDO EL MOVIL7058 RUTA H317 HORA 6:51 AM YO ME ENCONTRABA REVISANDO EL MOVIL CUANDO ME BAJE NORMAL PUSE EL PIE IZQUIERDO Y PISE UNA PIEDRA CUANDO ME TRONCHE EL TOBILLO EN ESE MOMENTO SENTI DOLOR PERO NO TAN FUERTE HICE MI RUTA NORMAL YA CUANDO LLEGUE AL PIR NO PODIA DEL DOLOR Y LO REPORTO A LA JEFE ADRIANA. DE IGUAL FORMA REPORTO QUE TENGO UN ANTECEDENTE DE UN DESGARRO MUSCULAR CON RUPTURA EL MUSCULO DE LA PIERNA IZQUIERDA DE HACE 2 AÑOS.</t>
  </si>
  <si>
    <t>05EE2023741100000027423</t>
  </si>
  <si>
    <t>7 0</t>
  </si>
  <si>
    <t>MANTENIMIENTO Y REPARACION DE VEHICULOS AUTOMOTORES, INCLUYE SERVICIOS DE EMERGENCIA PARA VEHICULOS AUTOMOTORES, GRUAS REMOLQUES Y ASISTEMNCIA DE CARRETERAS, REEMPLAZO DE LLANTAS Y NEUMATICOS MONTAJE Y DESPINCHADOS DE LLANTAS Y CONVERSION A GAS VEHUCULAR</t>
  </si>
  <si>
    <t>28 7</t>
  </si>
  <si>
    <t>EL TRABAJADOR SE ENCONTRABA CON E EQUIPO TRASPASE CON UNA ESTIBA Y EN EL MOMENTO EN QUE LO MUEVE CON EL PIE SE RESBALA Y EL PIE IZQUIERDO QUEDANDO ATRAPADO CON LA ESTIBA Y EL TRASPASE.</t>
  </si>
  <si>
    <t>EL TRABAJADOR SE ENCONTRABA EN UNA ACTIVIDAD DEPORTIVA ORGANIZADA POR LA EMPRESA (COMSERVI), PARTIDO DE FUTBOL EL CUAL INICIA A LAS 19 HRAS Y EN EL MINUTO 10 DEL PARTIDO UNA FALTA EN EL BORDE DEL AREA ORIGINA UN DISPARO QUE EL COLABORADOR COMO PORTERO DEL EQUIPO LA UNIONTRATA DE DETENER PARA EVITAR EL GOL E IMPACTA EN SU MANO, BRAZO DERECHO OSCASIONANDO FUERTE DOLOR E INFLAMACIÓN.</t>
  </si>
  <si>
    <t>05EE2023741100000027580</t>
  </si>
  <si>
    <t xml:space="preserve"> LA HÉROE SE ENCONTRABA REALIZANDO SUS TAREAS HABITUALES DE CORTE Y EMPAQUE DE PIZZA, EN EL MOMENTO QUE SE DISPONÍA A ENCARRAR Y ORGANIZAR LOS MOLDES
DE PIZZA EN LOS CARROS O COMPARTIMIENTOS, SE RECOSTÓ EN UNA DE LAS PUERTAS LATERALES DEL HORNO PARA IMPULSAR EL CARRO LO CUAL LE OCASIONA QUEMADURA
EN EL BRAZO IZQUIERDO SOBRE LA PARTE SUPERIOR.</t>
  </si>
  <si>
    <t>05EE2023741100000027613</t>
  </si>
  <si>
    <t>3.O</t>
  </si>
  <si>
    <t>LA COLABORADORA SE ENCONTRABA MANIPULANDO LA PISTOLA DE SILICONA CALIENTE, PEGANDO UNA CARTELERA Y SE QUEMA EL BRAZO DERECHO CON SILICONA CALIENTE, SOBRE LAS 10:10AM DEL DÍA 17/07/2023.</t>
  </si>
  <si>
    <t>05EE2023741100000027740</t>
  </si>
  <si>
    <t>6 HORAS 25 MIN</t>
  </si>
  <si>
    <t>CUNDINAMARCA</t>
  </si>
  <si>
    <t>SOACHA</t>
  </si>
  <si>
    <t>EL AFILIADO PARTICIPE DENTRO DE LA PRESTACION DEL SERVICIO SE ENCONTRABA REALIZANDO ACTIVIDADES DE PREPARACION DE MEZCLA CON CEMENTO PARA REALIZAR ACTIVIDADES DE EMBOQUILLADO DE SARDINEL, AL MOMENTO DE VACIAR EL CEMENTO A LA CARRETILLA LE SALPICA EN LA CARA AFECTANDOLE LOS OJOS.</t>
  </si>
  <si>
    <t>05EE2023741100000027743</t>
  </si>
  <si>
    <t>EL OPERADOR DE BUS ZONAL MANIFIESTA QUE SE ENCONTRABA REALIZANDO RUTA 191 TABLA 2 EN EL MÓVIL Z10-2084. A LA ALTURA DE LA CARRERA 95 A # 74 D SUR -37 INDICA QUE SIENTE ESTALLIDO EN EL MOTOR Y SE PERCATA QUE SE PROYECTA LIQUIDO CALIENTE, LO CUAL LE GENERA DOS QUEMADURAS EN SU MIEMBRO INFERIOR DERECHO. COP BOSA</t>
  </si>
  <si>
    <t>05EE2023741100000027787</t>
  </si>
  <si>
    <t>Describa detalladamente dentro de la información del accidente que lo originó o causó y los demás aspectos relacionados con el accidente: EL COLABORADOR EN MISION PARA LA EMPRESA USUARIA LITO MANIFIESTA QUE SE ENCONTRABA EL DÍA MIERCOLES 19 DE JULIO EN LA SUBESTACIÓN SAN FACON , SIENDO LAS 5:00 PM, ACOMODANDO UNAS ESTIBAS EN LA TRACTOMULA, CUANDO VIO QUE UNA ESLINGA ESTABA ATASCADA DEBAJO DE LAS ESTIBAS, EL TRABAJADOR HALA LA ESLINGA, PERO AL REALIZAR LA MANIOBRA, LO HIZO CON TANTA FUERZA QUE SE FUE HACIA ATRAS CAYENDO DE LA TRACTOMULA AL PISO, AL MOMENTO DE CAER APOYO SU MANO DERECHA SOBRE EL SUELO, LA CUAL LE GENERO DOLOR Y DIFICULTAD PARA MOVER.</t>
  </si>
  <si>
    <t>05EE2023741100000027802</t>
  </si>
  <si>
    <t>SIENDO LAS 11:30 AM, EL TRABAJADOR SE ENCONTRABA EN EL SOTANO 3 DEL PROYECTO PLAZA DE LAS AMERICAS,, INSTALANDO TUBERIA SOBRE UNA CANECA(ACTO INSEGURO), CUANDO ESTA INESPERADAMENTE SE VOLTEA, HACIENDOLO CAER Y EL PESO DE SU CUERPO CAE SOBRE SU BRAZO DERECHO (MANO), GENERANDOLE INFLAMACION Y DOLOR</t>
  </si>
  <si>
    <t>05EE2023741100000028264</t>
  </si>
  <si>
    <t>01/12/20218</t>
  </si>
  <si>
    <t>26 DIAS  055 MESES</t>
  </si>
  <si>
    <t>ASEGURADO REFIERE QUE SE ENCONTRABA DENTRO DE SU JORNADA LABORAL DE 08:00AM A 05:00PM SIENDO LAS 02:40 PM , ESTABA PINTANDO , SE ENCONTRABA SOBRE UNAS ESCALERAS DE 6 PASOS SE LE RESBALA LA ESCALERA Y SE APOYO SOBRE EL BRAZO DERECHO RECIBIO EL GOLPE SOBRE EL PISO EN EL BRAZO DERECHO PRESENTA MUCHO DOLOR Y INFLAMACION</t>
  </si>
  <si>
    <t>05EE2023821100000027745 </t>
  </si>
  <si>
    <t>04   063 MESES</t>
  </si>
  <si>
    <t>El 13 de julio de 2023 a las 11:23 horas la Sra. Clara Villamizar Moreno se encontraba dando ingreso al personal que lleva los alimentos al Colegio José Félix Restrepo sede D del
contrato SED San Cristóbal de la ciudad de Bogotá, ubicada de espaldas a la puerta que abre hacia afuera siente cuando un vidrio de la puerta se suelta y le cae en la cabeza, el
vidrio no se rompió por lo cual no le genera cortes, la coordinadora Esperanza González le ayuda a quitar el vidrio y continua en su labor, a los 5 minutos empieza a sentir dolor
de cabeza sube al segundo piso e informa que se siente mal, al intentar bajar las escalera no puede por qué siente mareo por lo cual regresa a coordinación donde sufre un
sincope. Es auxiliada por los profesores y una ambulancia la trasladaron a la clínica VIP en donde le dan 3 días de incapacidad con diagnostico S068 Otros traumatismos
intracraneales</t>
  </si>
  <si>
    <t>05EE2023821100000028328</t>
  </si>
  <si>
    <t>23 DIAS - 087 MESES</t>
  </si>
  <si>
    <t>el supervisor se dirigía en su ruta hacia el puesto juan del corral al llegar al puesto la llanta delantera pisa una lámina frena sobre la misma , pierde el equilibrio de la moto impactando su lateral derecho con el suelo, el peso del cuerpo se va sobre su brazo derecho</t>
  </si>
  <si>
    <t>05EE2023821100000027794 </t>
  </si>
  <si>
    <t>7 DIAS  - 9 MESES</t>
  </si>
  <si>
    <t>TÉCNICO MECÁNICO JUNIOR MANIFIESTA QUE SE ENCONTRABA REALIZANDO APROXIMADAMENTE A LAS 04:45 AM INTERVENCIÓN AL MÓVIL Z70-4195 EN DONDE ESTABA AJUSTANDO POR DEBAJO DEL VEHÍCULO LAS GRAPAS DEL MUELLE TRASERO POSICIÓN 5/6 AL REALIZAR EL TORQUE CON LA PISTOLA NEUMÁTICA EL GATO HIDRÁULICO SE BAJA Y PIERDE LA CAPACIDAD DE SUSPENSIÓN EL VEHÍCULO GENERANDO QUE LA PISTOLA NEUMÁTICA APRISIONE LA MANO DEL TÉCNICO CONTRA EL SUELO DEL ÁREA DE MANTENIMIENTO DEL PATIO AUTO SUR</t>
  </si>
  <si>
    <t>05EE2023821100000028352</t>
  </si>
  <si>
    <t>EL TRABAJADOR SE ENCONTRABA EN LA PLANTA DE ENVASADOS EN EL AREA DE PRODUCCION MESPA 2 REALIZABA TAREAS DE LIMPIEZA A LA MORDAZA SUPERIOR DE LA MESPA LA CUAL SE ENCONTRABA CALIENTE   Y CUANDO PROCEDE A REALIZAR LIMPIEZA LA MORDAZA INFERIOR LA SUPERIOR CAE ENCIMA DE LA  MANO DERECHA GENERANDO QUEMADURA RIEFERE DOLOR.</t>
  </si>
  <si>
    <t>05EE2023821100000028353 </t>
  </si>
  <si>
    <t>EL COLABORADOR DEJA UNA OLLA CON AGUA CALIENTE SOBRE UNA SUPERFICIE NO AUTORIZADA PARA DEJAR ELEMENTOS CALIENTES, SE ENCUENTRA MANIPULÁNDOLA CUANDO ESTA SE VOLTEA Y LE CAE UN POCO DE AGUA DENTRO DE LA BOTA GENERÁNDOLE UNA QUEMADURA EN EL PIE</t>
  </si>
  <si>
    <t>05EE2023821100000028359</t>
  </si>
  <si>
    <t>5.45</t>
  </si>
  <si>
    <t>EL DÍA 06/07/2023 SIENDO LAS 12:45 PM, LA COLABORADORA DANIELA ARANGO SE ENCONTRABA REALIZANDO LA PREPARACIÓN DE SUSTANCIAS QUÍMICAS CON ÁCIDO SULFÚRICO EN EL LABORATORIO Y AL PASAR EL VASO DE PRECIPITADO A LA PLANCHA CORRESPONDIENTE LO GOLPEA ACCIDENTALMENTE Y ÉSTE SE ROMPE CAUSANDO QUE LA SUSTANCIA CAYERA SOBRE PARTE DEL CUERPO GENERANDO QUEMADURAS EN SUS PIERNAS</t>
  </si>
  <si>
    <t>05EE2023741100000027868</t>
  </si>
  <si>
    <t>DIA 23 MES 01</t>
  </si>
  <si>
    <t>EN LA UNIDAD FUNDACIÓN SANTA FE BOGOTA, EL 24 DE JULIO DEL 2023 EN EL TURNO DE 6:00 AM - 2:00 PM, SIENDO LAS 12:40 DEL MEDIO DÍA. LA COLABORADORA SE ENCONTRABA REALIZANDO TAREAS DEL AUXILIAR DEL CHEF Y LE PIDIERON SACAR UN RECIPIENTE DEL HORNO Y ELLA NO ENCONTRÓ LOS GUANTES DEL HORNO, LOS PREGUNTO Y NO LE DIERON RESPUESTA Y DECIDIÓ SACAR EL RECIPIENTE CON UN WAYPALL Y EL PESO DEL RECIPIENTE LE GANO Y EL LIQUIDO LE CAE GENERÁNDOLE UNA QUEMADURA EN SU BRAZO IZQUIERDO. A LA COLABORADORA SE LE BRINDA EL PRIMER AUXILIO.</t>
  </si>
  <si>
    <t>05EE2023821100000028388</t>
  </si>
  <si>
    <t>7.55</t>
  </si>
  <si>
    <t>EL COLABORADOR REFIERE QUE: SE ENCONTRABA EN LA BODEGA CON UNOS COMPAÑEROS REALIZANDO EL REINTEGRO DE LA MERCANCÍA, SE DIRIGE AL SEGUNDO PASILLO A SUBIR UNA CAJA, USA LA ESCALERA TIPO TIJERA SE SUBE CON LA CAJA Y PONE LA CAJA EN EL ULTIMO PELDAÑO, AL DAR EL ULTIMO PASO PARA SUBIRSE SE CAE HACIA ATRÁS SUFRIENDO UN FUERTE GOLPE EN LA MANO DERECHA GENERANDO DOLOR FUERTE, LOS COMPAÑEROS LE AYUDAN A PARARSE Y SE PROCEDE A REPORTAR A LA ARL.</t>
  </si>
  <si>
    <t>05EE2023821100000028392 </t>
  </si>
  <si>
    <t>6 HORAS 0 MIN</t>
  </si>
  <si>
    <t>En trabajador se encontraba plastificando material (papel) en máquina plastificadora, cuando estaba realizando la actividad acerco demasiado el antebrazo izquierdo (Superficie exterior) a la calandra (Rodillo que genera que el plastifico se adhiera al papel por transferencia de calor) generando quemadura sin notificación al area encargada por parte del trabajador (AT ocurrio Julio 18 a la 1:00 pm), el trabajador notifico al area de Gestión Humana y SST hasta el día 19 de Julio sobre la 1:00 pm, se hace validación de herida encontrando que el trabajador había retirado piel (Epidermis) donde se genero la quemadura, quedando expuesta la segunda capa de piel (Dermis), se direcciona a la Arl para atención medica. Responsable de legalización de AT Jacquelin Arias Prieto - Coordinador HSE.</t>
  </si>
  <si>
    <t>05EE2023821100000028428 </t>
  </si>
  <si>
    <t>HORA  7 MM 20</t>
  </si>
  <si>
    <t>El 28 de Julio de 2023, aproximadamente hacia las 3:20 am, en la Autopista Norte con calle 122- 76 se encontraba la trabajadora Cielo Alvarado identificada con CC 28845629, realizando sus funciones de auxiliar de tráfico en el marco de la ejecución del Contrato de Obra 1640 de 2019 suscrito entre el IDU y el Consorcio Autopista Norte. La trabajadora se encontraba dentro del cerramiento temporal de obra, aprobado e implementado dando cumplimiento al PMT, el cerramiento estaba debidamente delimitado con delineadores tubulares para la actividad de cargue y descargue de material. La trabajadora se encontraba habilitando el carril, cuando de repente un vehículo de marca volkswagen, invade y derriba el cerramiento mencionado y posteriormente atropella a la trabajadora, a quien golpea con la parte frontal del vehículo, arrastrándola aproximadamente 100 m del sitio del impacto inicial, causándole la muerte. Según versiones de los testigos, el conductor se encontraba en aparente estado de embriaguez. La funcionaria contaba en el momento del accidente con la indumentaria IDU completa y sus implementos de trabajo de seguridad completos, esto es, con sus reflectivos y EPP (casco, chaleco reflectivo, botas).</t>
  </si>
  <si>
    <r>
      <t>05EE2023741100000027894</t>
    </r>
    <r>
      <rPr>
        <sz val="12"/>
        <color rgb="FF424242"/>
        <rFont val="Aptos Narrow"/>
        <family val="2"/>
      </rPr>
      <t> </t>
    </r>
  </si>
  <si>
    <t>HH 6  MM 30</t>
  </si>
  <si>
    <t xml:space="preserve"> EL TRABAJADOR SE ENCONTRABA CIRCULANDO PARA SALIR Y SE TROPEZO CON EL MARCO DE LA PUERTA, CAYENDO HACIA ADELANTE Y COLOCANDO SU MANO DERECHA PARA NO GOLPEARSE EL ROSTRO, TENIENDO COMO CONSECUENCIA QUE SU MANO DERECHA RECIBIERA TODO EL GOLPE CAUSANDO DOLOR INTENSO EN LA MANO .</t>
  </si>
  <si>
    <t>05EE2023741100000027919</t>
  </si>
  <si>
    <t>HH 26 MM 16</t>
  </si>
  <si>
    <t>El 10 de mayo el trabajador refiere; que estaba cambiando una lámpara en el área de lencería, para esto usó una caneca ya que solo hay una escalera y hay que trasladarla de un hotel al otro, cuando estaba cambiando la lampara la Señora del aseo que estaba en lencería le indica que ya es hora de su salida así que el tiene que terminar rápido para ella poder terminar su turno, por lo que el se afana para poder terminar rápido su trabajo. Para el cambio de la lámpara tuvo que usar un destornillador y al hacerle presión para ajustar la roseta pierde el equilibrio, la caneca se resbala y cae hacia atrás sobre su mano izquierda (Su mano dominante)</t>
  </si>
  <si>
    <t>05EE2023741100000027946</t>
  </si>
  <si>
    <t>HH 4 MM 0</t>
  </si>
  <si>
    <t xml:space="preserve"> COLABORADORA REFIERE QUE SE ENCONTRABA EN ACTIVIDADES DE APOYO DE LAVADO EN EL OLLERO, PORTABA SU EPP (GUANTE VERDE CORTO) SE DISPUSO A TOMAR UNA PALANGANA QUE SE ENCONTRABA BAJO LA PLANCHA ASADORA PARA LAVARLA, AL COGERLA TOCA CON SU ANTEBRAZO DERECHO LA SUPERFICIE DEL RECIPIENTE, EL CUAL SE ENCONTRABA CALIENTE POR LA TRANSFERENCIA DE CALOR DE LA PLANCHA ASADORA.</t>
  </si>
  <si>
    <t>05EE2023741100000027949</t>
  </si>
  <si>
    <t>HH 0  MM 21</t>
  </si>
  <si>
    <t>EL EMPLEADO IBA CONDUCIENDO NORMAL Y PASO POR UNA ZONA AL PARECER CON ACEITE Y LA LLANTA TRASERA DE LA MOTO SER RESBALÓ Y LA MOTO JUNTO CON EL CONDUCTOR CAYO AL PISO</t>
  </si>
  <si>
    <t>05EE2023821100000028295 </t>
  </si>
  <si>
    <t>HH 8 MM 30</t>
  </si>
  <si>
    <t>26/07/223</t>
  </si>
  <si>
    <t>TRABAJADORA ASIGNADA A LA EMPRESA USUARIA FONDO DE EMPLEADOS DE CENCOSUD COLOMBIA SA-FONCENC. EN EL CARGO EJECUTIVA DE SERVICIO AL CLIENTE, EMPRESA USUARIA REFIERE QUE LA COLABORADORA RADICO DOCUMENTACIÓN EN LA SEDE PRINCIPAL AV. 9 NO 125 - 30 DE AHÍ SALIÓ A CUMPLIR SUS FUNCIONES DE ASESORÍA EN LA TIENDA YUMBO DE BULEVAR NISA, Y EL SITP DONDE IBA COLISIONO CON OTRO VEHÍCULO SITP DEBIDO AL CHOQUE SUFRE FRACTURA DE TIBIA, CONTUSIÓN EN LA RODILLA IZQUIERDA Y GOLPE EN LA CABEZA</t>
  </si>
  <si>
    <t>05EE2023749900100000035</t>
  </si>
  <si>
    <t>HH 2 MM 5</t>
  </si>
  <si>
    <t>EL DÍA LUNES 10 DE JULIO DE 2023 A LAS 4:30 PM EL SEÑOR SAMUEL ALBERTO HERNÁNDEZ GARCIA SE ENCONTRABA EN UNA FINCA EN LA VEREDA LA VENTUROSA VICHADA CON ZONA DE APARCAMIENTO DE BARCOS DESCARGANDO UNAS PLANTAS , TERMINARON SU LABOR DE DESCARGUE Y SE DIRIGIERON HACIA EL VEHÍCULO QUE LOS LLEVARÍA DE VUELTA AL CASINO DONDE TOMARÍAN SU CENA, EN EL CAMINO HACIA EL VEHÍCULO EL TRABAJADOR TROPIEZA CON UN TRONCO QUE OCASIONA UN CAÍDA Y LE GENERA UN FUERTE DOLOR EN SU PIE DERECHO, DE INMEDIATO EL TRABAJADOR ES DIRIGIDO A EL PUESTO DE SALUD DE LA VEREDA VENTUROSA DONDE LE PRESTAN LOS PRIMEROS AUXILIOS RESPECTIVAMENTE E INMOVILIZAN SU PIE DERECHO, SUMINISTRAN SUERO Y DEMÁS, SE INFORMA DE UNA POSIBLE FRACTURA EN SU PIERNA DERECHA</t>
  </si>
  <si>
    <t>05EE202382110000002855</t>
  </si>
  <si>
    <t>HH 4 MM 55</t>
  </si>
  <si>
    <t>SEGÚN VERSIÓN DEL COLABORADOR, EL DÍA 24 DE JULIO DEL 2023 SIENDO LAS 11:55AM SE ENCONTRABA EN EL PRIMER PISO REALIZANDO LA MANIPULACIÓN DE UNA COLUMNA DEL ELEVACOCHES, AL REALIZAR LA DESCARGA DEL MISMO EL MOTOR DE LA COLUMNA SE DEVUELVE LO CUAL OCASIONA UN GOLPE EN EL TERCER DEDO DE LA MANO IZQUIERDA, EL COLABORADOR SE PERCATA QUE PIERDE UNA PARTE DE LA PRIMERA FALANGE DISTAL DE ESTE DEDO, POR LO CUAL SE REMITE A URGENCIAS DE ARL PARA SU ATENCIÓN</t>
  </si>
  <si>
    <t>05EE2023749900100000036</t>
  </si>
  <si>
    <t>INSTRUCTIVO PARA DILIGENCIAR EL FORMATO DE REPORTE DEL ANÁLISIS DEL ACCIDENTE MORTAL EN EL TRABAJO</t>
  </si>
  <si>
    <t>Diligenciar cada una de variables de información</t>
  </si>
  <si>
    <t>Hace referencia a la identificación interna que manejan en la Direccion Territorial y/o comité seccional y/o local.</t>
  </si>
  <si>
    <t>Hace referencia al día, mes y año en que se realiza el registro por parte de la Direccion territorial y/o comité seccional y/o local.</t>
  </si>
  <si>
    <t>DIRECCION TERRITORIAL</t>
  </si>
  <si>
    <t>Lugar donde reposa y analiza la información de los accidentes graves y mortales</t>
  </si>
  <si>
    <t>NOMBRE DE LA ARL:</t>
  </si>
  <si>
    <t>Hace referencia al nombre de la Administradora de Riesgos Laborales a la que se encuentra afiliado el empleador o contratista al momento de ocurrencia del accidente de trabajo mortal.</t>
  </si>
  <si>
    <t>Se refiere a la información correspondiente al lugar donde labora el trabajador.</t>
  </si>
  <si>
    <t>Según los siguientes códigos, así: 1 si es el principal, 2 al segundo establecido en la afiliación, 3 al tercero establecido y así sucesivamente, según el caso.</t>
  </si>
  <si>
    <t>Seleccione de la lista despegable la actividad económica a la que pertenece el centro de trabajo donde laboraba el trabajador o donde se encontraba en misión, la cual debe estar relacionada con la tabla de actividades económicas vigente para el Sistema General de Riesgos Laborales.</t>
  </si>
  <si>
    <t>CLASE RIESGO / CODIGO CIIU REV. 4 /COD ADICIONAL</t>
  </si>
  <si>
    <t>El codigo aparece automaticamente una vez seleccione la actividad.</t>
  </si>
  <si>
    <t xml:space="preserve">FECHA DE INGRESO A LA EMPRESA: </t>
  </si>
  <si>
    <t>Hace referencia al día, mes y año en que se vinculó a la empresa el trabajador que sufrió el accidente de trabajo mortal.</t>
  </si>
  <si>
    <t xml:space="preserve">GÉNERO: </t>
  </si>
  <si>
    <t>Seleccione de la lista despegable  el género del trabajador accidentado, así: M= Masculino, F= Femenino.</t>
  </si>
  <si>
    <t xml:space="preserve">EDAD DEL TRABAJADOR ACCIDENTADO: </t>
  </si>
  <si>
    <t>Escriba el número de años cumplidos del trabajador accidentado.</t>
  </si>
  <si>
    <t xml:space="preserve">TIPO DE EMPLEADOR O CONTRATANTE: </t>
  </si>
  <si>
    <t>Seleccione de la lista despegable el tipo de empleador o contratante.  Se entiende empleador aquel que tiene como trabajador una persona dependiente y contratante aquel que tiene contrato con un trabajador independiente.</t>
  </si>
  <si>
    <t xml:space="preserve">TIPO DE VINCULACIÓN DEL ACCIDENTADO: </t>
  </si>
  <si>
    <t>Seleccione de la lista despegable según se trate de trabajador de P= planta, M= en misión, C= cooperado, E=  estudiante o aprendiz, I= Independiente. Cuando se trate de trabajador independiente, se deberá anotar el código correspondiente a la actividad económica por la que fue contratado. Se entenderá como trabajador de planta aquel que tiene vinculación directa con la empresa y como trabajador en misión aquel que es suministrado por una empresa temporal. Se entenderá como trabajador independiente, las personas vinculadas a través de contrato de prestación de servicios con entidades o instituciones públicas o privadas, tales como contratos civiles, comerciales o administrativos, con una duración superior a un mes y con precisión de las situaciones de tiempo, modo y lugar en que realiza dicha prestación. (Artículo 2 del La ley 1562 de 2012. Se entenderá como cooperado aquel que se encuentra asociado a una cooperativa de trabajo asociado.</t>
  </si>
  <si>
    <t>OCUPACIÓN HABITUAL:</t>
  </si>
  <si>
    <t xml:space="preserve">Hace referencia al oficio o profesión que generalmente se define en términos de la combinación de trabajo, tareas y funciones desempeñadas por el trabajador que sufrió el accidente mortal. </t>
  </si>
  <si>
    <t xml:space="preserve">TIEMPO DE OCUPACIÓN HABITUAL AL MOMENTO DEL ACCIDENTE MORTAL: </t>
  </si>
  <si>
    <t>Hace referencia al tiempo en meses en que el trabajador que sufrió el accidente de trabajo mortal, había desempeñado su oficio habitual.  (en meses)</t>
  </si>
  <si>
    <t xml:space="preserve">FECHA DE OCURRENCIA DEL ACCIDENTE DE TRABAJO: </t>
  </si>
  <si>
    <t>Escriba el día, mes y año de ocurrencia del accidente de trabajo.</t>
  </si>
  <si>
    <t>FECHA DEL REPORTE ARL</t>
  </si>
  <si>
    <t>Escriba el día, mes y año de ocurrencia en la que se reporta el accidente de trabajo a la Administradora de Riesgos Laborales (ARL)</t>
  </si>
  <si>
    <t>DEPARTAMENTO DE OCURRENCIA:</t>
  </si>
  <si>
    <t xml:space="preserve">Seleccione de la lista despegable el nombre del departamento donde se encuentra ubicada la sede o el centro de trabajo en el cual laboraba el trabajador. </t>
  </si>
  <si>
    <t>MUNICIPIO DE OCURRENCIA:</t>
  </si>
  <si>
    <t xml:space="preserve">Seleccione de la lista despegable el nombre del municipio donde se encuentra ubicada la sede o el centro de trabajo en el cual laboraba el trabajador. </t>
  </si>
  <si>
    <t>Seleccione de la lista despegable la circunstancia por la cual se presento el accidente de trabajo</t>
  </si>
  <si>
    <t>Seleccione de la lista despegable si el accidente sufrido por el trabajador se produjo (D)= dentro o (F) = fuera de la empresa (NE) = No especificado</t>
  </si>
  <si>
    <t>Seleccione de la lista despegable, el sitio donde ocurrio el accidente</t>
  </si>
  <si>
    <t xml:space="preserve">* ALMACENES O DEPÓSITOS: </t>
  </si>
  <si>
    <t>Hace referencia a las áreas locativas que sirven como almacén o depósito de materias primas, insumos, herramientas, etc.</t>
  </si>
  <si>
    <t>* AREAS DE CIRCULACION VEHICULAR</t>
  </si>
  <si>
    <t>Hace referencia a las áreas donde se movilizan vehiculos de todo tipo.  o circulación vehicular de carros o mecanismos de transporte pertenecientes a la planta de personal, visitantes o aquellos relacionados con el proceso productivo.</t>
  </si>
  <si>
    <t xml:space="preserve">* ÁREAS DE PRODUCCIÓN: </t>
  </si>
  <si>
    <t>Hace referencia a las áreas de la empresa en las cuales se desarrolla el proceso productivo de la empresa. Incluye talleres, instalaciones al aire libre, superficies de extracción, socavones, locales de aseo, andamios o grúas, laboratorios, cultivos, área de producción de servicios, patios de labor, etc.</t>
  </si>
  <si>
    <t xml:space="preserve">* ÁREAS RECREATIVAS: </t>
  </si>
  <si>
    <t>Hace referencia a las áreas de la empresa en las cuales se desarrollan actividades recreativas o deportivas.</t>
  </si>
  <si>
    <t>* CORREDORES O PASILLOS:</t>
  </si>
  <si>
    <t xml:space="preserve"> Hace referencia a las áreas comunes dentro de la empresa en las que no se desarrolla el proceso productivo pero en las cuales circulan los trabajadores para su acceso, salida,  o entre cada una de ellas.</t>
  </si>
  <si>
    <t xml:space="preserve">* OFICINAS: </t>
  </si>
  <si>
    <t>Hace referencia a las instalaciones donde funciona la parte administrativa de la empresa.</t>
  </si>
  <si>
    <t xml:space="preserve">* OTRAS ÁREAS COMUNES: </t>
  </si>
  <si>
    <t>Hace referencia a las áreas en las cuales no se desarrolla el proceso pero que están dentro de la empresa. Incluye estructuras, escaleras, comedores y cocinas, techos y baños. Excluye los pasillos o corredores, áreas recreativas y parqueaderos o áreas de circulación vehicular.</t>
  </si>
  <si>
    <t>* PARQUEADEROS:</t>
  </si>
  <si>
    <t>Hace referencia a las áreas dentro de la empresa en las cuales se realiza el parqueo.</t>
  </si>
  <si>
    <t xml:space="preserve">* OTROS </t>
  </si>
  <si>
    <t>Relacionar el lugar que no encuentre en el listado</t>
  </si>
  <si>
    <t>Seleccione de la lista despegable  el tipo de lesión (es) ocurrida (s) al trabajador. Si la lesión o daño aparente no corresponde a ninguno de los establecidos en el formato, enuncie cual lesión sufrió el trabajador accidentado</t>
  </si>
  <si>
    <t xml:space="preserve">* AMPUTACIÓN: </t>
  </si>
  <si>
    <t>Hace referencia a desprendimiento de alguna parte del cuerpo, Ej: miembros superiores, inferiores o alguna parte de los mismos, a cualquier nivel.</t>
  </si>
  <si>
    <t xml:space="preserve">* ASFIXIA: </t>
  </si>
  <si>
    <t>Incluye ahogamiento por sumersión o inmersión, asfixia o sofocación por comprensión, por derrumbe o por estrangulación; comprende igualmente asfixia por supresión o reducción del oxígeno de la atmósfera ambiental y asfixia por penetración de cuerpos extraños en las vías respiratorias.  Excluye asfixia por óxido de carbono u otros gases tóxicos.</t>
  </si>
  <si>
    <t xml:space="preserve">* CONMOCIÓN O TRAUMA INTERNO: </t>
  </si>
  <si>
    <t>Incluye las contusiones internas, las hemorragias internas, los desgarramientos internos, las roturas internas, a menos que vayan acompañados de fracturas, las cuales deberán indicarse en el ítem correspondiente a fractura.</t>
  </si>
  <si>
    <t>* CONTUSIÓN O APLASTAMIENTO:</t>
  </si>
  <si>
    <t xml:space="preserve"> Incluye hemartrosis (colección de sangre en articulaciones), hematomas (colección de sangre en tejidos blandos), machacaduras, las contusiones y aplastamientos con heridas superficiales.  Excluye conmociones contusiones y aplastamientos por fracturas, contusiones y aplastamientos con heridas.</t>
  </si>
  <si>
    <t xml:space="preserve">* CUERPO EXTRAÑO EN OJO: </t>
  </si>
  <si>
    <t>Hace referencia a la inclusión de alguna sustancia, partícula o elemento dentro del ojo que hayan producido lesiones superficiales.  Excluye enucleación y heridas profundas o severas en ojo.</t>
  </si>
  <si>
    <t>* EFECTO DE LA ELECTRICIDAD:</t>
  </si>
  <si>
    <t xml:space="preserve"> Incluye la electrocución, el choque eléctrico y las quemaduras causadas por la corriente eléctrica.  Excluye las quemaduras causadas por las partes calientes de un aparato eléctrico y los efectos del rayo (las cuales deben ser incluidas como quemaduras).</t>
  </si>
  <si>
    <t>* EFECTOS NOCIVOS DE RADIACIONES:</t>
  </si>
  <si>
    <t xml:space="preserve"> Incluye los efectos causados por rayos X, sustancias radiactivas, rayos ultravioletas, radiaciones ionizantes. Excluye las quemaduras debidas a radiaciones y las causadas por el sol.</t>
  </si>
  <si>
    <t xml:space="preserve">* EFECTOS NOCIVOS DEL TIEMPO, EXPOSICIÓN A FRÍO U OTROS ESTADOS RELACIONADOS CON EL CLIMA O AMBIENTE: </t>
  </si>
  <si>
    <t>Incluye efectos del frío (heladuras), efectos del calor y de la insolación (quemaduras por el sol, acaloramiento, insolación, barotraumatismos o efectos de la altitud o de la descompresión, efectos del rayo, traumatismos sonoros o pérdida o disminución del oído, que no sean consecuencia de otra lesión).</t>
  </si>
  <si>
    <t xml:space="preserve">* ENUCLEACIÓN: </t>
  </si>
  <si>
    <t>Hace referencia a la exclusión o pérdida  traumática del ojo.  Incluye avulsión traumática del ojo.</t>
  </si>
  <si>
    <t>* ENVENENAMIENTO O INTOXICACIÓN AGUDA:</t>
  </si>
  <si>
    <t xml:space="preserve"> Incluye los efectos agudos de la inyección, ingestión, absorción o inhalación de sustancias tóxicas, corrosivas o cáusticas así como picaduras o mordeduras de animales venenosos, asfixia por óxido de carbono u otros gases tóxicos.  Excluye las quemaduras externas por sustancias químicas y  mordeduras que sólo ocasionan heridas.</t>
  </si>
  <si>
    <t xml:space="preserve">* FRACTURA: </t>
  </si>
  <si>
    <t>Incluye las fracturas simples, las fracturas acompañadas de lesiones en partes blandas (fracturas abiertas), las fracturas acompañadas de lesiones en las articulaciones (luxaciones, etc.), las fracturas acompañadas de lesiones internas o nerviosas.</t>
  </si>
  <si>
    <t xml:space="preserve">* HERIDA: </t>
  </si>
  <si>
    <t>Incluye desgarramientos, cortaduras, heridas contusas, heridas de cuero cabelludo, así como  avulsión de uña o de oreja, o heridas acompañadas de lesiones de nervios, así como también mordeduras sin consecuencias en órganos internos o generalizados como envenenamiento evidente, pero que no sean superficiales.  Excluye amputaciones traumáticas, enucleación, pérdida traumática del ojo, fracturas abiertas, quemaduras con herida, heridas superficiales y pinchazos o punciones.</t>
  </si>
  <si>
    <t>* LESIONES MÚLTIPLES DE NATURALEZA DIFERENTE:</t>
  </si>
  <si>
    <t xml:space="preserve"> Este grupo sólo debe ser utilizado para clasificar los casos en los cuales la víctima, habiendo sufrido varias lesiones de naturalezas diferentes, ninguna de estas lesiones se ha manifestado más grave que las demás. Cuando en un accidente que ha provocado lesiones múltiples de naturaleza diferente, una de ellas es más grave que las demás, este accidente debe clasificarse en el grupo correspondiente al  respectivo tipo de lesión.</t>
  </si>
  <si>
    <t xml:space="preserve">* LUXACIÓN: INCLUYE LAS SUBLUXACIONES Y LOS DESPLAZAMIENTOS. </t>
  </si>
  <si>
    <t>Excluye las luxaciones con fractura, las cuales deberán indicarse en el ítem de fractura.</t>
  </si>
  <si>
    <t xml:space="preserve">* OTRO: </t>
  </si>
  <si>
    <t>Enuncie ésta cuando la lesión no corresponda a ninguna de las listadas en el formato.</t>
  </si>
  <si>
    <t xml:space="preserve">* PINCHAZO O PUNCIÓN: </t>
  </si>
  <si>
    <t>Hace referencia a heridas puntiformes con o sin salida de sangre.</t>
  </si>
  <si>
    <t>* QUEMADURA:</t>
  </si>
  <si>
    <t xml:space="preserve"> Incluye las quemaduras por objetos calientes, por fuego, por líquido hirviendo, por fricción, por radiaciones (infrarrojas), electrocución, quemaduras por corriente eléctrica,  por sustancias químicas (quemaduras externas solamente) y quemaduras con herida.  Excluye quemaduras causadas por la absorción de una sustancia corrosiva o cáustica, las quemaduras causadas por el sol, los efectos del rayo, las quemaduras causadas por la corriente eléctrica, y los efectos de las radiaciones diferentes a quemaduras.</t>
  </si>
  <si>
    <t xml:space="preserve">* TORCEDURA O ESGUINCE: </t>
  </si>
  <si>
    <t>Incluye las roturas, rasgaduras y laceraciones de músculos, de tendones, de ligamentos y articulaciones, a menos que vayan asociadas a heridas abiertas, comprende también hernias producidas por esfuerzos.</t>
  </si>
  <si>
    <t xml:space="preserve">* TRAUMA SUPERFICIAL: </t>
  </si>
  <si>
    <t>Incluye las excoriaciones, los rasguños, las ampollas, las picaduras de insectos no venenosos, las heridas superficiales.</t>
  </si>
  <si>
    <t>*ARMAS DE FUEGO</t>
  </si>
  <si>
    <t>Es un dispositivo destinado a propulsar uno o múltiples proyectiles mediante la presión generada por la combustión de un propelente.</t>
  </si>
  <si>
    <t>* MÁQUINAS Y/O EQUIPOS:</t>
  </si>
  <si>
    <t xml:space="preserve"> Incluye generadores de energía con excepción de motores eléctricos, sistemas de transmisión (tales como correas, cables, poleas, cadenas, engranajes, árboles de transmisión), máquinas para el trabajo del metal (tales como prensas mecánicas, tornos, fresadoras, rectificadoras, muelas, cizallas, forjadoras, laminadoras), máquinas para trabajar la madera y otros materiales similares (tales como sierras, máquina de moldurar, cepilladoras), máquinas agrícolas (tales como segadoras, trilladoras), máquinas para el trabajo en las minas, máquinas para desmontes, excepto si corresponde a medios de transporte, máquinas de industria textil, máquinas para manufactura de productos alimenticios y bebidas, máquinas para fabricación de papel, etc. </t>
  </si>
  <si>
    <t>* MATERIALES O SUSTANCIAS:</t>
  </si>
  <si>
    <t xml:space="preserve"> Incluye explosivos, polvos, gases, líquidos y productos químicos, fragmentos volantes y otro tipo de materiales y sustancias, excepto radiaciones.</t>
  </si>
  <si>
    <t>* MEDIOS DE TRANSPORTE Y DE MANUTENCIÓN:</t>
  </si>
  <si>
    <t>Incluye aparatos de izar (grúas, ascensores, montacargas, cabrestantes, poleas), medios de transporte con o sin motor,  por vía férrea, rodantes, aérea, acuática, etc.</t>
  </si>
  <si>
    <t xml:space="preserve">* OTROS APARATOS: </t>
  </si>
  <si>
    <t>Incluye recipientes de presión (tales como calderas, cañerías, cilindros de gas, equipo de buzo), hornos, fogones, estufas, plantas refrigeradoras, instalaciones eléctricas incluidos los motores eléctricos, herramientas eléctricas y manuales, escaleras, rampas, y andamios.</t>
  </si>
  <si>
    <t xml:space="preserve">* RADIACIONES: </t>
  </si>
  <si>
    <t>Incluye todo tipo de radiaciones ionizantes y no ionizantes.</t>
  </si>
  <si>
    <t xml:space="preserve">MECANISMO O FORMA DEL ACCIDENTE: </t>
  </si>
  <si>
    <t>* ATRAPAMIENTOS:</t>
  </si>
  <si>
    <t xml:space="preserve"> Incluye atrapada por un objeto, atrapada entre un objeto inmóvil y un objeto móvil, atrapada entre dos objetos móviles.</t>
  </si>
  <si>
    <t xml:space="preserve">* CAÍDAS DE PERSONAS: </t>
  </si>
  <si>
    <t>Incluye caída de personas con desnivelación (caída desde alturas) y en profundidades (tales como pozos, fosos excavaciones, aberturas en el suelo) y caídas de personas que ocurren al mismo nivel.</t>
  </si>
  <si>
    <t xml:space="preserve">* CAÍDA DE OBJETOS: </t>
  </si>
  <si>
    <t>Incluye derrumbes, desplomes (tales como de edificios, de muros, de andamios, de escaleras, de mercancías), caídas de objetos en curso de manutención manual, etc.</t>
  </si>
  <si>
    <t xml:space="preserve">* CHOQUES O GOLPES: </t>
  </si>
  <si>
    <t>Incluye pisadas sobre objetos, choques contra objetos móviles o inmóviles y golpes por objetos móviles (comprendidos fragmentos volantes y partículas).</t>
  </si>
  <si>
    <t xml:space="preserve">* ESFUERZO EXCESIVO O FALSO MOVIMIENTO: </t>
  </si>
  <si>
    <t>Incluye esfuerzos físicos excesivos al levantar objetos, empujar objetos o tirar de ellos, al manejar o lanzar objetos y falsos movimientos.</t>
  </si>
  <si>
    <t xml:space="preserve">* EXPOSICIÓN O CONTACTO CON TEMPERATURA EXTREMA: </t>
  </si>
  <si>
    <t>Incluye exposición al calor de la atmósfera o ambiente del trabajo, exposición al frío de la atmósfera o ambiente de trabajo, contacto con sustancias u objetos ardientes y contacto con sustancias u objetos muy fríos.</t>
  </si>
  <si>
    <t xml:space="preserve">* EXPOSICIÓN - CONTACTO CON SUSTANCIAS NOCIVAS O RADIACIONES: </t>
  </si>
  <si>
    <t>Incluye contacto por inhalación, ingestión o por absorción con sustancias nocivas, exposición a radiaciones ionizantes u otras radiaciones.  Excluye contacto en forma de salpicaduras.</t>
  </si>
  <si>
    <t xml:space="preserve">* EXPOSICIÓN O CONTACTO CON LA ELECTRICIDAD: </t>
  </si>
  <si>
    <t>Se refiere a cualquier tipo de exposición con la electricidad.</t>
  </si>
  <si>
    <t>* SALPICADURAS:</t>
  </si>
  <si>
    <t xml:space="preserve">Incluye sólo contacto con sustancias nocivas cuando sea en la forma de salpicaduras. </t>
  </si>
  <si>
    <t>En este espacio  se debe describir en forma breve el hecho que originó el accidente y el mecanismo de ocurrencia, sin descripción de información que viole la reserva sumarial (no difundir el nombre de la empresa, NIT, dirección, teléfono, nombre del trabajador, documento de identificación, lugar de residencia, teléfono ni nombres de personas implicadas). No hace referencia a la transcripción de la descripción del Accidente que se encuentra en el Reporte patronal del Accidente.</t>
  </si>
  <si>
    <t>Seleccione de la lista despegable la circunstancia del accidente según las categorías que se presentan en el formato.  Se considera propio del trabajo aquel ocurrido durante la ejecución de funciones asignadas u órdenes del empleador y aquellas que no se encuentran en las demás categorías incluidas en este ítem.</t>
  </si>
  <si>
    <t>Señalar el o los peligro(s) que esta(n) asociado(s) al accidente de acuerdo lo descripcion del mismo.</t>
  </si>
  <si>
    <t>Indicar la(s) causa(s) real(es) basica(s) o inmediata(s) que dieron origen al accidente de tabajo.</t>
  </si>
  <si>
    <r>
      <t>Para el</t>
    </r>
    <r>
      <rPr>
        <u/>
        <sz val="10"/>
        <color theme="1"/>
        <rFont val="Arial Narrow"/>
        <family val="2"/>
      </rPr>
      <t xml:space="preserve"> </t>
    </r>
    <r>
      <rPr>
        <b/>
        <u/>
        <sz val="10"/>
        <color theme="1"/>
        <rFont val="Arial Narrow"/>
        <family val="2"/>
      </rPr>
      <t>Comité Seccional o Local de Seguridad y Salud en el Trabajo</t>
    </r>
    <r>
      <rPr>
        <b/>
        <sz val="10"/>
        <color theme="1"/>
        <rFont val="Arial Narrow"/>
        <family val="2"/>
      </rPr>
      <t xml:space="preserve"> </t>
    </r>
    <r>
      <rPr>
        <sz val="10"/>
        <color theme="1"/>
        <rFont val="Arial Narrow"/>
        <family val="2"/>
      </rPr>
      <t>una vez hecho el análisis, enuncie las posibles medidas preventivas que el  propone para reducir la posibilidad de ocurrencia de un nuevo accidente grave, mortal en el trabajo.</t>
    </r>
  </si>
  <si>
    <t>Indicar las sugerencias que se deben tener en cuenta en el sector economico</t>
  </si>
  <si>
    <t>Seleccionar si es Local o Seccional</t>
  </si>
  <si>
    <t>Nombre de la(s) entidade(s) que participan en la reunion del comité seccional y/o local de conformidad al Decreto 16 de 1997 o la normativa vigente.</t>
  </si>
  <si>
    <t>Nombre  y apellido de los integrantes que participan en la reunion del comité seccional y/o local de conformidad al Decreto 16 de 1997 o la normativa vigente.</t>
  </si>
  <si>
    <t>Escribir la direccion de correo electronico de  la(s) persona(s) que participan en la reunion del comité seccional y/o local de conformidad al Decreto 16 de 1997 o la normativa vigente.</t>
  </si>
  <si>
    <t>Describir las actividades que el comité seccional y/o local sugiere para que no se presenten accidentes de trabajo Grave y Mortal.</t>
  </si>
  <si>
    <t>Fecha en la que se implementara el plan de accion</t>
  </si>
  <si>
    <t>Escribir el nombre de la(s) persona(s) responsables de realizar las reuniones y seguimiento al comité seccional y/o local.</t>
  </si>
  <si>
    <t>Escribir el estado del plan de accion.</t>
  </si>
  <si>
    <t>TERRITORIALES</t>
  </si>
  <si>
    <t>CLASE RIESGO / CODIGO CIIU REV. 4 /COD ADICIONA</t>
  </si>
  <si>
    <t>ACTIVIDAD ECONOMICA</t>
  </si>
  <si>
    <t>GENERO</t>
  </si>
  <si>
    <t>TIPO VINCULACION</t>
  </si>
  <si>
    <t>OCUPACION HABITUAL</t>
  </si>
  <si>
    <t>DEPARTAMENTO</t>
  </si>
  <si>
    <t>MUNICIPIO</t>
  </si>
  <si>
    <t>CIRCUNSTANCIA</t>
  </si>
  <si>
    <t>LUGAR</t>
  </si>
  <si>
    <t>AGENTE DEL ACCIDENTE</t>
  </si>
  <si>
    <t>DEPARTAMENTOS</t>
  </si>
  <si>
    <t>AMAZONAS</t>
  </si>
  <si>
    <t>ANTIOQUIA</t>
  </si>
  <si>
    <t>ARAUCA</t>
  </si>
  <si>
    <t>ATLANTICO</t>
  </si>
  <si>
    <t>BOYACA</t>
  </si>
  <si>
    <t>CALDAS</t>
  </si>
  <si>
    <t>CAQUETA</t>
  </si>
  <si>
    <t>CASANARE</t>
  </si>
  <si>
    <t>CAUCA</t>
  </si>
  <si>
    <t>CHOCO</t>
  </si>
  <si>
    <t>CORDOBA</t>
  </si>
  <si>
    <t>GUAINÍA</t>
  </si>
  <si>
    <t>GUAVIARE</t>
  </si>
  <si>
    <t>LA_GUAJIRA</t>
  </si>
  <si>
    <t>MAGDALENA</t>
  </si>
  <si>
    <t>META</t>
  </si>
  <si>
    <t>NARIÑO</t>
  </si>
  <si>
    <t>NORTE_DE_SANTANDER</t>
  </si>
  <si>
    <t>PUTUMAYO</t>
  </si>
  <si>
    <t>QUINDIO</t>
  </si>
  <si>
    <t>RISARALDA</t>
  </si>
  <si>
    <t>SAN ANDRES</t>
  </si>
  <si>
    <t>SUCRE</t>
  </si>
  <si>
    <t>TOLIMA</t>
  </si>
  <si>
    <t>VALLE_DEL_CAUCA</t>
  </si>
  <si>
    <t>VAUPES</t>
  </si>
  <si>
    <t>VICHADA</t>
  </si>
  <si>
    <t>ACCIDENTE</t>
  </si>
  <si>
    <t>MECANISMO DEL ACCIDENTE</t>
  </si>
  <si>
    <t>Acabado de productos textiles, incluye el impermeabilizado, revestido, encauchado o impregnado de prendas.</t>
  </si>
  <si>
    <t>Acabado de productos textiles, incluye el proceso de blanqueo, teñido de hilados y/o prendas de vestir, plisado de textiles y operaciones similares, artesanal.</t>
  </si>
  <si>
    <t>Acabado de productos textiles, incluye el proceso de blanqueo, teñido de hilados y/o prendas de vestir, plisado de textiles y operaciones similares, el secado, vaporizado, acabado de textiles mediante el teñido, estampado, encogimiento, remallado, calandrado y perchado de fibras, hilados, tejidos y artículos textiles, sanforizado y mercerizado de textiles y artículos textiles, incluso prendas de vestir, tintorerías, el lavado y terminado de yines. Incluye actividades desarrolladas a cambio de una retribución o por contrato, o mediante la compra de productos textiles en proceso para su acabado y posterior venta.</t>
  </si>
  <si>
    <t>Acabado de productos textiles, incluye la fabricación de estampados y troquelados textiles.</t>
  </si>
  <si>
    <t>Actividad de mezcla de combustibles, incluye mezclas de gasolinas con alcohol carburante (etanol anhidro) y mezclas de diésel de petróleo o petrodiésel con biodiesel, donde se utilizan notaciones abreviadas según el porcentaje por volumen de alcohol carburante en la mezcla conocidas como E10, E20, etc., o biodiésel en la mezcla como B5, B15, etc.</t>
  </si>
  <si>
    <t>Actividades combinadas de servicios administrativos de oficina, incluye oficina corriente recepción, planificación financiera, facturación y registro, personal y distribución física (servicios de mensajería) y logística, a cambio de una retribución o por contrata.</t>
  </si>
  <si>
    <t>Actividades de administración de fondos, incluye servicios de administración fiduciaria y de custodia a cambio de una retribución o por contrata, administración de fondos de pensiones y fondos de cesantías; administración de fondos mutuos de inversión y otros fondos de inversión.</t>
  </si>
  <si>
    <t>Actividades de administración empresarial, incluye la supervisión, la gestión de otras unidades de la misma compañía o empresa; la planificación estratégica u organizativa, la toma de decisiones y el control operativo y la gestión de las operaciones corrientes, en sedes administrativas principales y/o centrales, oficinas regionales, oficinas subsidiarias de gestión.</t>
  </si>
  <si>
    <t>Actividades de aeropuertos, servicios de navegación aérea y demás actividades conexas al transporte aéreo, incluye las actividades relacionadas con el transporte aéreo de pasajeros, animales o carga, operación de instalaciones terminales, como terminales de aeropuerto, etcétera; servicios de navegación aérea y de prevención de incendios y bomberos en los aeropuertos.</t>
  </si>
  <si>
    <t>Actividades de agencias de cobranza y oficinas de calificación crediticia, incluye la compilación de información de historiales de crédito y de empleo de personas e historiales de crédito de empresas, y suministro de esa información a instituciones financieras, empresas de venta al por menor y otras entidades que necesitan poder evaluar la solvencia de esas personas y empresas.</t>
  </si>
  <si>
    <t>Actividades de agencias de empleo, incluye búsqueda, selección, ubicación de personal, incluyendo personal ejecutivo, actualización de listas de vacantes y la remisión o colocación de candidatos a empleos, cuando las personas remitidas o colocadas no son empleados de las agencias de empleo, oficinas de casting.</t>
  </si>
  <si>
    <t>Actividades de agentes y corredores de seguros, incluye corredores de seguros, agencias de seguros y agentes de seguros (intermediarios de seguros) que venden, negocian u ofertan contratos de anualidades y pólizas de seguros y reaseguros.</t>
  </si>
  <si>
    <t>Actividades de agentes y corredores de seguros, incluye las actividades involucradas con el establecimiento, la gestión y la administración de planes de seguros o estrechamente relacionadas con ella, pero distintas de las de intermediación financiera.</t>
  </si>
  <si>
    <t>Actividades de apoyo a la agricultura, incluye suministro o alquiler de maquinaria agrícola con operadores y personal.</t>
  </si>
  <si>
    <t>Actividades de apoyo a la educación, incluye la prestación de servicios no docentes que apoyan los procesos o sistemas educativos, la consultoría educativa, orientación o asesoramiento educativo, auditoría de metodologías de evaluación; de auditoría educativa, los servicios de pruebas (exámenes) educativas, La organización de programas de intercambio de estudiantes.</t>
  </si>
  <si>
    <t>Actividades de apoyo a la ganadería, incluye actividades para mejorar la reproducción, el crecimiento y el rendimiento de los animales; albergue y cuidado de animales de granja.</t>
  </si>
  <si>
    <t>Actividades de apoyo a la ganadería, incluye inspección sanitaria, castración de aves de corral, servicios de sementales, inseminación artificial.</t>
  </si>
  <si>
    <t>Actividades de apoyo a la ganadería, incluye servicios de arreo y pastoreo de ganado, limpieza de gallineros, etcétera, esquilado de ovejas, actividades de herradores.</t>
  </si>
  <si>
    <t>Actividades de apoyo diagnóstico, incluye las actividades relacionadas con la salud humana, realizadas por unidades independientes a las instituciones prestadoras de servicios de salud con internación, de laboratorios de análisis de sangre, así como laboratorios de medicina forense y Laboratorios de radiología y otros centros de diagnósticos por imagen.</t>
  </si>
  <si>
    <t>Actividades de apoyo para la extracción de petróleo y de gas natural, incluye los servicios de drenaje y de bombeo y sondeos para la extracción de petróleo o gas.</t>
  </si>
  <si>
    <t>Actividades de apoyo para la extracción de petróleo y de gas natural, incluye servicios de exploración relacionados con la extracción de petróleo y gas, por ejemplo, métodos tradicionales tales como el muestreo y la realización de observaciones geológicas en los posibles yacimientos.</t>
  </si>
  <si>
    <t>Actividades de apoyo para la extracción de petróleo y de gas natural, incluye servicios de prevención y extinción de incendios en campos de petróleo y gas.</t>
  </si>
  <si>
    <t>Actividades de apoyo para la extracción de petróleo y de gas natural, incluye; la perforación dirigida y la reperforación, la perforación inicial, la erección, reparación y desmantelamiento de torres de perforación, la cementación de los tubos de encamisado de los pozos de petróleo y de gas; el bombeo de los pozos, el taponamiento y abandono de pozos, etc.</t>
  </si>
  <si>
    <t>Actividades de apoyo terapéutico, incluye  actividades de enfermeros, fisioterapeutas, terapistas respiratorios, terapistas ocupacionales, fonoaudiólogos u otro personal paramédico como enfermeros escolares, terapeutas dentales e higienistas dentales, que pueden atender pacientes sin la presencia del médico u odontólogo, pero son supervisados periódicamente por estos; las actividades de personal paramédico especializado en optometría, nutrición; planeación y ejecución de programas de tratamiento terapéutico remitido por el personal médico u odontológico, para la rehabilitación física y mental, realizada fuera de la actividad de los hospitales y clínicas con internación, estas actividades pueden realizarse a pacientes externos o ambulatorios, en consultorios privados, centros médicos, puestos de salud, clínicas asociadas con empresas, escuelas, hogares para ancianos, organizaciones sindicales y asociaciones profesionales, así como en el domicilio de los pacientes; terapia ocupacional, terapia de lenguaje.</t>
  </si>
  <si>
    <t>Actividades de apoyo terapéutico, incluye las actividades de bancos de sangre, bancos de esperma, bancos de órganos para transplantes, etc., incluye también las unidades renales.</t>
  </si>
  <si>
    <t>Actividades de apoyo terapéutico, incluye los tratamientos de adelgazamiento y los masajes que se efectúan bajo control y supervisión médica, masaje medicinal, podología, homeopatía, quiropráctica acupuntura; parteras; hidroterapia etc.</t>
  </si>
  <si>
    <t>Actividades de arquitectura e ingeniería y otras actividades conexas de consultoría técnica, incluye  actividades de consultoría de arquitectura: diseño de edificios y dibujo de planos de construcción, planificación urbana y arquitectura paisajista,  diseño de ingeniería, consultoría en maquinaria, procesos y plantas industriales, ingeniería civil, hidráulica y de tráfico, proyectos de ordenación hídrica,  proyectos de ingeniería eléctrica con presencia en las instalaciones donde se desarrolla el proyecto (con intervención directa en obras);  elaboración y realización de proyectos de ingeniería eléctrica y electrónica ,ingeniería de minas, ingeniería química, mecánica, industrial y de sistemas, e ingeniería especializada en sistemas de seguridad y actividades de gestión de proyectos relacionadas con la construcción.</t>
  </si>
  <si>
    <t>Actividades de arquitectura e ingeniería y otras actividades conexas de consultoría técnica, incluye el diseño y arquitectura de jardines.</t>
  </si>
  <si>
    <t>Actividades de arquitectura e ingeniería y otras actividades conexas de consultoría técnica, incluye trabajo de campo para estudios geofísicos, geológicos, topografía, y sismográficos, Los servicios geodésicos: actividades de agrimensura, estudios hidrológicos, estudios de subsuelo, actividades cartográficas y de información espacial.</t>
  </si>
  <si>
    <t>Actividades de asistencia social sin alojamiento para personas mayores y discapacitadas, incluye los servicios sociales de asesoramiento y de bienestar social. Servicios similares que se prestan  a personas de la tercera edad y personas con discapacidad, en sus domicilios o en otros lugares, organizaciones públicas o privadas, organizaciones nacionales o locales de ayuda y especialistas en servicios de asesoramiento: visita a ancianos enfermos, actividades de atención diurna para ancianos y adultos con discapacidad, actividades de adiestramiento y readaptación profesional para personas con discapacidad, siempre que el componente de educación sea limitado.</t>
  </si>
  <si>
    <t>Actividades de asociaciones políticas, incluye actividades de las organizaciones políticas y asociaciones auxiliares, como asociaciones juveniles vinculadas a un partido político. Estas asociaciones se proponen principalmente influir en los procesos de adopción de decisiones de los órganos públicos, colocando a los miembros del partido, o aquellos que simpatizan con él, en cargos políticos; sus actividades involucran la difusión de información, las relaciones públicas y la recaudación de fondos, entre otros.</t>
  </si>
  <si>
    <t>Actividades de atención en instituciones para el cuidado de personas mayores y/o discapacitadas, esta clase comprende la provisión de alojamiento y servicios de cuidado para personas mayores y/o discapacitadas, que no están en condiciones de atenderse por sí mismas y/o que no desean vivir de manera independiente. El cuidado incluye habitación, comida, supervisión y asistencia en actividades cotidianas, tales como los servicios de cuidado personal, mantenimiento y limpieza. En algunos casos, estas instituciones proveen atención mínima de enfermería especializada en instalaciones separadas dentro de la misma institución; incluye las instalaciones residenciales con asistencia para la vida cotidiana, las comunidades de cuidado y apoyo a jubilados con atención permanente, los hogares de ancianos con atención mínima de enfermería, las casas de reposo con atención mínima de enfermería</t>
  </si>
  <si>
    <t>Actividades de atención residencial medicalizada de tipo general, incluye los servicios de atención en salud por periodos largos, suministrados por personal calificado en enfermería, en instituciones que no cuentan con la infraestructura propia de los hospitales y clínicas, ni con la supervisión directa de personal médico. Comprenden: hogares para la tercera edad y/o de reposo  con cuidado de enfermería, casas de convalecencia, excepto para enfermos mentales.</t>
  </si>
  <si>
    <t xml:space="preserve">Actividades de atención residencial, para el cuidado de pacientes con retardo mental, enfermedad mental y consumo de sustancias psicoactivas, instalaciones para el tratamiento del alcoholismo y la drogodependencia, las casas convalecencia psiquiátricas, los hogares residenciales colectivos para personas con perturbaciones emocionales, las instalaciones para personas con retraso mental, los hogares de paso para enfermos mentales. </t>
  </si>
  <si>
    <t>Actividades de bibliotecas y archivos, Las actividades de documentación e información realizadas por bibliotecas de todo tipo, salas de lectura, audio y proyección y archivos públicos abiertos al público en general o a usuarios especiales como: estudiantes, científicos, empleados o funcionarios de la organización a la que pertenece la biblioteca, y gestión de archivos de la administración pública. Algunas actividades características son: La organización de colecciones bibliográficas, sea o no especializada,  catálogo de colecciones, mantenimiento y préstamo de libros, mapas, revistas, periódicos, discos gramofónicos, cintas grabadas, películas, obras de arte, entre otros;  las actividades de búsqueda de datos con el fin de atender y cumplir con las solicitudes de información requeridas, los servicios de archivos fotográficos y bancos de imágenes; El suministro computarizado de documentación en bibliotecas, archivos.</t>
  </si>
  <si>
    <t>Actividades de centros de llamadas (Call center) incluye las actividades de centros que atienden a llamadas de clientes utilizando operadores humanos, sistemas de distribución automática de llamadas, sistemas informatizados de telefonía, sistemas interactivos de respuesta de voz, recibir pedidos, proporcionar información sobre productos, responder a solicitudes de asistencia de los clientes o atender reclamaciones.</t>
  </si>
  <si>
    <t xml:space="preserve">Actividades de clubes deportivos, incluye actividades deportivas profesionales: boxeo, lucha, fisicoculturismo, levantamiento de pesas, corredor de automotores de alta velocidad, toreros y sus cuadrillas, paracaidista, tiro al blanco, entre otros, ciclista, buceo y similares. </t>
  </si>
  <si>
    <t>Actividades de clubes deportivos, incluye clubes deportivos de bolos, billares, salones de patinaje, juegos de mesa como ajedrez.</t>
  </si>
  <si>
    <t>Actividades de clubes deportivos, incluye clubes deportivos profesionales de fútbol, natación, golf, atletismo, gimnasia, tenis, baloncesto béisbol etcétera.</t>
  </si>
  <si>
    <t xml:space="preserve">Actividades de clubes deportivos, incluye los clubes sociales y deportivos </t>
  </si>
  <si>
    <t>Actividades de compra de cartera o factoring, incluye compra de los créditos originados por la venta de mercancías a corto plazo</t>
  </si>
  <si>
    <t>Actividades de consultoría de gestión, incluye asesoría, orientación y asistencia operacional a empresas y otras organizaciones sobre cuestiones de gestión, como la planificación estratégica y organizacional; temas de decisión de carácter financiero; objetivos y políticas de comercialización; planificación de la producción; políticas, prácticas y planificación de derechos humanos. Asesoramiento, orientación y asistencia operativa a las empresas y a la administración pública en materia de: relaciones públicas y comunicaciones, actividades de lobby, procedimientos contables, programas de contabilidad de costos, procedimientos de control presupuestario. Las zonas francas, es decir, las unidades económicas que se dedican a la promoción, creación, desarrollo y administración del proceso de industrialización de bienes y la prestación de servicios destinados prioritariamente a los mercados externos.</t>
  </si>
  <si>
    <t>Actividades de consultoría informática y actividades de administración de instalaciones informáticas, incluye los servicios de consultoría para sistemas de ingeniería y fabricación asistida por computador y análisis de requerimientos para la instalación de equipos informáticos, la planificación y el diseño de los sistemas informáticos que integran el equipo (hardware), programas informáticos (software) y tecnologías de las comunicaciones (incluye redes de área local [LAN], red de área extensa [WAN], entre otras).</t>
  </si>
  <si>
    <t>Actividades de consultoría informática y actividades de administración de instalaciones informáticas, incluye servicios de consultoría en el diseño de sistemas de administración de información y en equipos de informática, servicios de gerencia y operación en sitio de sistemas informáticos y/o instalaciones informáticas de procesamiento de datos.</t>
  </si>
  <si>
    <t xml:space="preserve">Actividades de contabilidad, teneduría de libros, auditoría financiera y asesoría tributaria, incluye el registro contable de transacciones comerciales de empresas y otras entidades, auditoría de los estados financieros, el procesamiento y liquidación de nómina, certificación de los estados financieros, declaraciones tributarias y de impuestos de personas naturales y jurídicas, asesoramiento y representación de clientes ante las autoridades tributarias. </t>
  </si>
  <si>
    <t xml:space="preserve">Actividades de defensa, incluye el apoyo a la elaboración de planes de contingencia y la realización de ejercicios en los que las instituciones civiles y las poblaciones están involucradas, </t>
  </si>
  <si>
    <t xml:space="preserve">Actividades de defensa, incluye la administración, la supervisión y la gestión de asuntos y fuerzas de defensa militar: Ejército, Marina, Fuerza Aérea; mandos y fuerzas de ingeniería, transporte, comunicaciones, inteligencia militar, suministro de materiales, personal y otras fuerzas de índole conexa y fuerzas auxiliares de reserva y para el sistema de defensa; así como la logística militar. </t>
  </si>
  <si>
    <t>Actividades de defensa, incluye las actividades de salud para el personal militar en el campo, administración, el funcionamiento y el apoyo de las fuerzas de defensa civil; la administración de las políticas de investigación y desarrollo relacionadas con la defensa, y de los fondos correspondientes.</t>
  </si>
  <si>
    <t>Actividades de desarrollo de sistemas informáticos (planificación, análisis, diseño, programación, pruebas), incluye análisis, diseño de la estructura, el contenido y/o escritura del código informático, programas de sistemas operativos, aplicaciones de programas informáticos, bases de datos, desarrollo de soluciones web, personalización de programas informáticos.</t>
  </si>
  <si>
    <t>Actividades de detectives e investigadores privados, incluye los servicios de investigación, detectives, investigadores privados, independiente del tipo de cliente o propósito de la investigación.</t>
  </si>
  <si>
    <t>Actividades de distribución de películas cinematográficas, videos, programas, anuncios y comerciales de televisión, incluye las actividades de distribución de películas cinematográficas y videos en sus diferentes formatos, a cines, cadenas de televisión, redes de estaciones y proyecciones en exhibidores o expositores. La adquisición de los derechos de distribución de películas y videos y Las agencias de distribución de películas cinematográficas para su respectiva reproducción, así como la distribución comercial a cinematecas de cintas, videos, programas, anuncios y comerciales de televisión.</t>
  </si>
  <si>
    <t>Actividades de envase y empaque, incluye envase de seguridad de preparados farmacéuticos; etiquetado, estampado e impresión; empaque de paquetes y envoltura de regalos;</t>
  </si>
  <si>
    <t>Actividades de envase y empaque, incluye las actividades de envasado y empaquetado a cambio de una retribución o por contrata, estén o no involucradas a procesos automatizados: empaque de sólidos (tipo burbuja, cubierta de aluminio, entre otros), embotellado de líquidos, bebidas y productos alimenticios, alimentos.</t>
  </si>
  <si>
    <t>Actividades de espectáculos musicales en vivo, incluye la producción para el público en general de conciertos, para una o más funciones, las actividades pueden ser realizadas por orquestas y bandas, pero también pueden consistir en funciones de músicos, autores, intérpretes, entre otros; Las actividades conexas, como las de manejo de escenografía, telones de fondo, equipo de iluminación y de sonido; La gestión de las salas de conciertos, teatro  y otras instalaciones similares; Las actividades de productores o empresarios de eventos o espectáculos artísticos en vivo, aporten ellos o no, las instalaciones.</t>
  </si>
  <si>
    <t>Actividades de estaciones, vías y servicios complementarios para el transporte terrestre, incluye estacionamiento para automóviles o garajes (parqueaderos) y para bicicletas.</t>
  </si>
  <si>
    <t>Actividades de estaciones, vías y servicios complementarios para el transporte terrestre, incluye las actividades relacionadas con el transporte terrestre de pasajeros, animales o carga, terminales de transporte, estaciones ferroviarias o de autobuses, el funcionamiento de infraestructura ferroviaria, el cambio de vías y de agujas, plazas de estacionamiento, actividades relacionadas con remolque y asistencia en carretera. La licuefacción y regasificación de gas natural para su transporte, cuando se realiza fuera del lugar de la extracción.</t>
  </si>
  <si>
    <t>Actividades de exhibición de películas cinematográficas y videos, incluye las actividades de exhibición de películas cinematográficas y videos en cine, teatros al aire libre o en otras instalaciones de proyección como exhibidores ambulantes de películas cinematográficas, de programas en diapositivas, así como los presentados en festivales cinematográficos, incluso para aerolíneas, cineclubes, servicios de cinematecas, videotecas.</t>
  </si>
  <si>
    <t>Actividades de fotografía, incluye fotografía aérea.</t>
  </si>
  <si>
    <t>Actividades de fotografía, incluye la producción fotográfica comercial y para usuarios no comerciales, retratos fotográficos para pasaportes, actividades académicas, bodas, etc., publicitaria  para: anuncios comerciales, editoriales y actividades relacionadas con la moda, los bienes raíces o el turismo, filmación en video de eventos: bodas, reuniones, etcétera; el procesamiento de películas: Revelado, impresión y ampliación de fotografías y películas de los clientes, laboratorio de revelado de películas e impresión de fotos, ampliación de fotografías y películas, tiendas de revelado rápido, montaje de diapositivas, copia y restauración y retoque de transparencias o negativos de fotografías, actividades de fotógrafos de prensa y microfilmación de documentos.</t>
  </si>
  <si>
    <t>Actividades de grabación de sonido y edición de música, incluye la producción de programas de radio y de televisión, Las actividades de servicio de grabación de sonido en estudio o en otros lugares y grabación de libros en cinta, incluida la producción de programas de radio pregrabados (es decir, no en directo), bandas sonoras de películas cinematográficas, grabaciones de sonido para programas de televisión, entre otras.</t>
  </si>
  <si>
    <t>Actividades de grabación de sonido y edición de música, Las actividades relacionadas con la producción y posproducción de música y sonido: Adquisición y registro de derechos de autor de las composiciones musicales, Actividades de lanzamiento, promoción, autorización y uso de estas composiciones musicales en grabaciones en radio, televisión, películas cinematográficas, actuaciones en vivo y en directo, medios impresos y otros medios, Distribución de grabaciones de sonido de copias originales a los mayoristas y minoristas, Mezcla y masterización de sonido, La edición de libros de música y partituras y el otorgamiento de licencias de copias originales.</t>
  </si>
  <si>
    <t>Actividades de grabación de sonido y edición de música, se incluyen la producción de grabaciones matrices originales de música o sonido, tales como cintas magnetofónicas, discos compactos.</t>
  </si>
  <si>
    <t>Actividades de impresión, incluye la  impresión y fabricación de artículos estampados en papel, libros, la impresión de publicaciones periódicas de revistas, folletos, periódicos, mapas, directorios telefónicos; La impresión de tarjetas con cinta magnética o con circuito integrado (tarjetas inteligentes) utilizadas en tarjetas de crédito, débito, para acceso a sitios restringidos, transporte masivo, tarjetas SIM y similares; sellos postales, timbres fiscales y papel moneda, formas para cheques y letras, bonos y demás documentos de título valor, entre otros; la impresión de materiales publicitarios tales como carteles y avisos litográficos, afiches, catálogos publicitarios, almanaques y calendarios, diarios y agendas temáticas, formularios comerciales, papel de correspondencia y otros materiales impresos;  la impresión de tarjetas para tabulación; cuadernos para dibujo, cuadernos de ejercicios y similares.</t>
  </si>
  <si>
    <t>Actividades de impresión, incluye la impresión de tarjetas postales y juegos didácticos, cromos, estampas, naipes, calcomanías, etcétera.</t>
  </si>
  <si>
    <t>Actividades de impresión, incluye la impresión directa de avisos sobre productos de madera, plástico, metal, papel, vidrio y cerámica.</t>
  </si>
  <si>
    <t>Actividades de impresión, incluye la impresión directa sobre textiles y prendas de vestir por impresión serigráfica u otras técnicas de impresión similares.</t>
  </si>
  <si>
    <t>Actividades de impresión, incluye la impresión litográfica de envases, empaques y embalajes; la impresión en etiquetas o marbetes (por impresión litográfica, fotograbado, flexográfica, entre otros), realizada a cambio de una retribución o por contrata.</t>
  </si>
  <si>
    <t xml:space="preserve">Actividades de jardines botánicos zoológicos y reservas naturales, incluye el funcionamiento de jardines botánicos, cuyo objetivo principal es dedicarse al cultivo, la preservación y la conservación de plantas con fines educativos y científicos; el funcionamiento de zoológicos; el funcionamiento de parques nacionales, reservas naturales, áreas naturales únicas y santuarios de flora y fauna, incluida la preservación de la flora y fauna silvestre, entre otras. </t>
  </si>
  <si>
    <t>Actividades de la práctica médica, sin internación, incluye consulta y tratamiento médico general y especializado realizada por médicos generales, especialistas y cirujanos; los servicios de consulta médica a pacientes internos ejercida por médicos no vinculados a la institución de internación.</t>
  </si>
  <si>
    <t>Actividades de la práctica médica, sin internación; incluye la práctica médica realizada a pacientes externos o ambulatorios en consultorios privados, centros médicos, puestos de salud, clínicas asociadas con empresas, escuelas, hogares para ancianos, organizaciones sindicales y asociaciones profesionales, así como en el domicilio de los pacientes; y los centros de planificación familiar que proporcionan tratamiento médico, tales como esterilización y la terminación de embarazo, sin internación.</t>
  </si>
  <si>
    <t>Actividades de la práctica odontológica, incluye la práctica odontológica realizada a pacientes externos o ambulatorios en consultorios privados, centros médicos, puestos de salud, clínicas asociadas con empresas, escuelas, hogares para ancianos, organizaciones sindicales y asociaciones profesionales, así como en el domicilio de los pacientes.</t>
  </si>
  <si>
    <t>Actividades de la práctica odontológica, incluye las actividades de consulta y tratamiento de tipo general o especializado realizadas por odontólogos, en cualquier fase de la atención (promoción, prevención, diagnóstico, tratamiento y rehabilitación), en las áreas de endodoncia, odontología pediátrica, patología oral, maxilofacial, periodoncia, prostodoncia y ortodoncia.</t>
  </si>
  <si>
    <t>Actividades de las agencias de viaje, incluye agencias de viajes, principalmente encargadas de la venta de viajes, paquetes turísticos; transporte y servicios de alojamiento al por mayor o al por menor al público en general y a clientes comerciales.</t>
  </si>
  <si>
    <t>Actividades de las casas de cambio, incluye operaciones de cambio relacionadas con el envío o recepción de giros y remesas en moneda extranjera; compra y venta de divisas tanto a los intermediarios del mercado cambiario como las destinadas al proceso de importación y de exportación de bienes e inversiones de capital e inversiones de capital en el exterior.</t>
  </si>
  <si>
    <t>Actividades de las cooperativas financieras, incluye captación de depósitos, a la vista o a término de asociados o de terceros para colocarlos nuevamente a través de operaciones activas de crédito y, en general, el aprovechamiento o la inversión.</t>
  </si>
  <si>
    <t>Actividades de las corporaciones financieras, incluye la captación de recursos a término, a través de depósitos o de instrumentos de deuda a plazo.</t>
  </si>
  <si>
    <t xml:space="preserve">Actividades de los hogares individuales como empleadores de personal doméstico, incluye las actividades de los hogares como empleadores de personal doméstico, tales como: conductores, El producto generado por esta actividad es consumido por el propio hogar empleador. </t>
  </si>
  <si>
    <t xml:space="preserve">Actividades de los hogares individuales como empleadores de personal doméstico, incluye las actividades de los hogares como empleadores de personal doméstico, tales como: empleadas domésticas, cocineros, camareros, lavanderos, institutrices, niñeras, instructores, profesores particulares, secretarias, entre otros. El producto generado por esta actividad es consumido por el propio hogar empleador. </t>
  </si>
  <si>
    <t>Actividades de los hogares individuales como empleadores de personal doméstico, incluye Mayordomos y jardineros</t>
  </si>
  <si>
    <t>Actividades de los profesionales de compra y venta de divisas, incluye la compra y venta de manera profesional de divisas en efectivo y cheques de viajero desarrollado exclusivamente por residentes en el país, en un establecimiento de comercio con jurisdicción en la zona donde va a prestar el servicio, el cual debe tener una ventanilla para atención al público.</t>
  </si>
  <si>
    <t>Actividades de operadores turísticos, incluye la organización de paquetes de servicios de viajes para su venta a través de agencias de viajes o por los propios operadores turísticos. Esos viajes organizados pueden incluir uno o varios de los elementos siguientes: Transporte, Alojamiento, Comidas, Visitas a museos, lugares históricos o culturales y asistencia a espectáculos teatrales, musicales o deportivos.</t>
  </si>
  <si>
    <t>Actividades de organizaciones y entidades extraterritoriales, incluye  actividades de organizaciones internacionales o supranacionales, como las Naciones Unidas y sus organismos especializados, órganos regionales, etc. , el Fondo Monetario Internacional, el Banco Mundial, organismos humanitarios como la Cruz Roja Internacional y órganos u organizaciones de América Latina, la Organización de Cooperación y Desarrollo Económicos, la Organización de Países Exportadores de Petróleo, la Comunidad Europea y órganos u organizaciones de América Latina, entre otros; actividades de misiones diplomáticas, embajadas y cuerpos consulares.</t>
  </si>
  <si>
    <t>Actividades de otras asociaciones n.c.p., incluye  actividades culturales o recreativas, o reúnen a personas que comparten una afición (diferente a deportes o juegos), como clubes de poesía, literarios o de libros, clubes de historia, clubes de jardinería, clubes de cine y fotografía, clubes de música y arte, clubes de artesanía y de coleccionistas, entre otros; clubes sociales, aun aquellos que combinan la parte social y la práctica deportiva; clubes  rotarios, leones y logias masónicas, entre otros.</t>
  </si>
  <si>
    <t xml:space="preserve">Actividades de otras asociaciones n.c.p., incluye asociaciones de apoyo a servicios comunitarios y educativos n.c.p., </t>
  </si>
  <si>
    <t xml:space="preserve">Actividades de otras asociaciones n.c.p., incluye las actividades de asociaciones que no están directamente afiliadas a un partido político, que promueven una causa o temática pública mediante campañas de educación al público, influencia política, recaudación de fondos, entre otros iniciativa de los ciudadanos y movimientos de protesta, ambientales y ecológicos; asociaciones de consumidores, asociaciones de automovilistas, asociaciones con fines patrióticos, incluyendo asociaciones de veteranos de guerra, asociaciones para la protección y el mejoramiento de grupos especiales, por ejemplo, grupos étnicos y grupos minoritarios, asociaciones de jóvenes, clubes y asociaciones fraternales de estudiantes; actividades de servicios para la caza ordinaria mediante trampas. </t>
  </si>
  <si>
    <t xml:space="preserve">Actividades de otros servicios de comidas, incluye catering industrial, la provisión de servicios de comidas para un periodo de tiempo específico, operación de concesiones de alimentación en instalaciones deportivas y similares, los servicios de alimentación escolar, mediante la preparación y distribución de comidas in situ (en el lugar donde van a consumirse). Operación de casinos o cafeterías y comedores universitarios al igual que de casinos y comedores para los miembros de las Fuerzas Armadas. Restaurantes a bordo de buques de pasajeros y servicio de coche comedor.  </t>
  </si>
  <si>
    <t xml:space="preserve">Actividades de paisajismo y servicios de mantenimiento conexo, incluye vegetación para: edificios (terrazas, fachadas, interiores y exteriores), Edificios públicos y semipúblicos (escuelas, hospitales, edificios administrativos, iglesias, entre otros)  Parques y jardines para: ajardinamiento de vías públicas (carreteras, líneas de ferrocarril y de tranvías, canales, puertos), agua embalsada y corriente  (fuentes, estanques, piscinas, acequias, corrientes de agua, sistemas para aguas residuales), plantas de protección contra el ruido, el viento, la erosión, la visibilidad y los reflejos del sol. </t>
  </si>
  <si>
    <t>Actividades de paisajismo y servicios de mantenimiento conexos, incluye la plantación, el cuidado y el mantenimiento de vegetación para: Campos deportivos y de recreación (ej.: campos de fútbol, golf, entre otros), parques infantiles, praderas para tomar el sol y otros parques de recreo; edificios industriales y comerciales, campos deportivos y de recreación, parques infantiles, praderas para tomar el sol y otros parques de recreo, mantenimiento de terrenos en buenas condiciones ecológicas</t>
  </si>
  <si>
    <t>Actividades de paisajismo y servicios de mantenimiento conexos, incluye la plantación, el cuidado y el mantenimiento parques y jardines: viviendas con jardín de uso privado o comunitario y terrenos municipales y distritales (parques, zonas verdes, cementerios, entre otros).</t>
  </si>
  <si>
    <t xml:space="preserve">Actividades de parques de atracciones y parques temáticos, incluye las actividades de parques de atracciones o parques temáticos: incluido el funcionamiento de una variedad de atracciones, tales como: atracciones mecánicas y acuáticas, juegos, espectáculos, exposiciones temáticas y sitios para picnic. </t>
  </si>
  <si>
    <t>Actividades de planes de seguridad social de afiliación obligatoria, incluye la financiación y la administración por parte del Gobierno de los programas de seguridad social, tales como: enfermedades y accidentes de trabajo, las pensiones de jubilación, los programas de incapacidad por maternidad, las incapacidades temporales, viudez, entre otros.</t>
  </si>
  <si>
    <t>Actividades de posproducción de películas cinematográficas, videos, programas, anuncios y comerciales de televisión, incluyen actividades de laboratorios de revelado y procesamiento de dibujos animados y películas cinematográficas y televisión, incluso comerciales, estudios especiales incluso para películas de animación, trascripción de sonido, edición de sonido y musicalización.</t>
  </si>
  <si>
    <t>Actividades de posproducción de películas cinematográficas, videos, programas, anuncios y comerciales de televisión, incluyen las actividades de posproducción y reproducción de películas cinematográficas, videos, entre otros, tales como: edición, titulaje, subtitulaje, créditos, subtitulado para personas con discapacidad auditiva, gráficos, animación y efectos especiales producidos por computador; transferencia de películas a cintas. También se incluye el doblaje de sonido de películas cinematográficas o videos y la post-sincronización.</t>
  </si>
  <si>
    <t>Actividades de producción de películas cinematográficas, videos, programas, anuncios y comerciales de televisión, incluyen la producción de películas cinematográficas, videos, programas, anuncios y comerciales de televisión, de avisos comerciales para televisión y salas de cine o teatros.</t>
  </si>
  <si>
    <t xml:space="preserve">Actividades de programación y transmisión de televisión, incluye  la creación  y la programación completa de canales de televisión, a partir de componentes adquiridos para el programa, componentes de producción propia o por terceros, tales como compañías proveedoras de televisión por cable o satelital, de acceso libre a disposición de los usuarios o de distribución por suscripción, las actividades de transmisión de televisión a través de la internet, la programación de canales de video a la carta, las actividades de transmisión de datos integrados con emisiones de televisión. </t>
  </si>
  <si>
    <t>Actividades de programación y transmisión en el servicio de radiodifusión sonora, incluye las actividades de estudios de transmisión de estaciones radiales, es decir, la reunión de programas de audio para transmitirlos a los afiliados o suscriptores a través de las emisiones por el aire, por cable, satelitales o internet., emisión de señales de audiofrecuencia a través de estudios e instalaciones de emisión de radio para la transmisión de la programación de audio al público, a afiliados o a suscriptores,  operación de estudios de estaciones de radio, las actividades de transmisión de radio a través de la internet (estaciones de radio por internet), la transmisión de datos integrada con la transmisión de radio.</t>
  </si>
  <si>
    <t>Actividades de saneamiento ambiental y otros servicios de gestión de desechos, incluye la descontaminación de suelos y aguas subterráneas en el lugar de la contaminación, ya sea in situ (en el sitio) o ex situ (fuera del lugar), usando métodos biológicos, químicos o mecánicos, sitios industriales, incluso plantas nucleares y alrededores, limpieza de aguas superficiales; limpieza de derrames de petróleo y otros contaminantes en tierra, en aguas superficiales, mares y océanos, incluso áreas costeras, la disminución de asbesto, pintura con plomo y otros materiales tóxicos, la remoción de minas terrestres y artefactos similares (incluso su detonación), y otras actividades especializadas de control de la contaminación.</t>
  </si>
  <si>
    <t xml:space="preserve">Actividades de seguridad privada, incluye solamente polígrafo y huellas dactilares. </t>
  </si>
  <si>
    <t>Actividades de servicios de sistemas de seguridad, incluye el monitoreo de los sistemas de seguridad, de alarmas electrónicas, incluso su mantenimiento, instalación, reparación, reconstrucción y ajuste de dispositivos mecánicos o eléctricos, cajas fuertes y bóvedas de seguridad. Incluye servicios de cerrajería y sistemas mecánicos de cierre</t>
  </si>
  <si>
    <t>Actividades de servicios relacionados con la impresión, incluye composición corriente de imágenes y de placas tipográfica, fotocomposición, composición electrónica; los servicios de preparación de placas, incluida la composición de imágenes y de placas (para imprentas tipográficas y de offset); Los procesos que se realizan directamente en las planchas (también planchas de fotopolímeros). La preparación de planchas y tintes para el estampado y la impresión en relieve. El grabado de cilindros para rotograbado</t>
  </si>
  <si>
    <t>Actividades de servicios relacionados con la impresión, incluye la encuadernación de hojas impresas para confeccionar libros, folletos, revistas, catálogos, etc., mediante los procedimientos de colado, ensamblado, cosido, engomado, encolado, basteado, encuadernación con adhesivo, recortado, estampado en oro., grapar o fijar varias hojas sueltas,  incorporación de datos antes de la impresión, incluso mediante escaneo y entrada de datos incluyendo la exploración y el reconocimiento óptico de caracteres.; La producción de pruebas de impresión; La producción de productos de reprografía, el diseño de productos impresos; por ejemplo, bocetos, diagramas, patrones, etc.</t>
  </si>
  <si>
    <t>Actividades de servicios relacionados con la impresión, incluye la impresión de obras artísticas, incluso piedras litográficas y planchas de madera preparadas.</t>
  </si>
  <si>
    <t>Actividades de servicios relacionados con la impresión, incluye otras actividades gráficas como el estampado en hueco y el estampado a troquel, la impresión de libros en braille, el troquelado y el perforado, el estampado en relieve, el barnizado y el laminado, el alzado, el encarte, el plegado, etc.</t>
  </si>
  <si>
    <t xml:space="preserve">Actividades de sindicatos de empleados incluye, la defensa de los intereses de los sindicatos y de sus afiliados; Las actividades de asociaciones cuyos miembros son empleados interesados principalmente en dar a conocer sus opiniones sobre la situación laboral y salarial y además en tomar medidas concertadas a través de la organización; las actividades de sindicatos de empresas, sindicatos de filiales, asociaciones sindicales integradas por sindicatos afiliados según criterios geográficos, estructurales o de otra índole. </t>
  </si>
  <si>
    <t>Actividades de telecomunicación satelital, incluye la  explotación, mantenimiento o facilitación del acceso a los servicios para la transmisión de voz, datos, texto, sonido y video utilizando infraestructura de telecomunicaciones satelital; transmisión a los consumidores por sistemas de comunicación directa por satélite de programas visuales, de audio o de texto recibidos de redes de cable o estaciones de televisión o cadenas de radio (las unidades clasificadas en esta clase no producen por lo general material de programación locales)., servicios de telefonía satelital,  telefonía de larga distancia de compañías de comunicación satelital; servicios de red necesarios para la transmisión de señales de radio y televisión, a través de estaciones satelitales.</t>
  </si>
  <si>
    <t>Actividades de telecomunicaciones alámbricas, incluye la explotación y mantenimiento de los sistemas de conmutación y transmisión, la explotación de sistemas de distribución por cable.</t>
  </si>
  <si>
    <t>Actividades de telecomunicaciones alámbricas, incluye la explotación, mantenimiento o facilitación del acceso a los servicios para la transmisión de voz, datos, texto, sonido y video utilizando infraestructura de telecomunicaciones alámbrica, servicios de telegrafía y telefonía.</t>
  </si>
  <si>
    <t>Actividades de telecomunicaciones alámbricas, incluye los servicios telefonía local y de larga distancia, suministro de servicios de telégrafos. Se incluye la compra de derechos de acceso de la capacidad de la red a propietarios y operadores de redes y utilización de esa capacidad para suministrar servicios de telecomunicaciones a empresas y hogares</t>
  </si>
  <si>
    <t>Actividades de zonas de camping y parques para vehículos recreacionales, incluye el servicio de alojamiento en un terreno delimitado, con un sitio para cada persona o grupo de personas al aire libre, casas rodantes, zonas de camping, campamentos, carpas, parques para remolques, campos recreativos, campamentos de pesca y caza para corta estadía, refugios protectores y/o talegos para dormir.</t>
  </si>
  <si>
    <t>Actividades ejecutivas de la administración pública, incluye la administración y funcionamiento de servicios de planificación económica y social; la producción y difusión de las estadísticas generales; la coordinación e integración de los servicios estadísticos nacionales y territoriales; la aplicación de la política general de investigación y desarrollo (de carácter civil) y la administración de los fondos pertinentes.</t>
  </si>
  <si>
    <t>Actividades ejecutivas de la administración pública, incluye la administración y supervisión de asuntos financieros y fiscales, tales como: aplicación de sistemas de impuestos, recaudo, fiscalización, liquidación, cobro, devolución y sanción de impuestos sobre bienes, investigación de casos de evasión de impuestos, administración de los derechos de aduana y demás impuestos al comercio exterior; la ejecución presupuestal y administración de la hacienda y la deuda pública;  obtención y recepción de fondos y la fiscalización de su desembolso.</t>
  </si>
  <si>
    <t>Actividades ejecutivas de la administración pública, incluye las actividades administrativas de los organismos de defensa y seguridad.</t>
  </si>
  <si>
    <t>Actividades ejecutivas de la administración pública, incluye los servicios de personal y otras actividades de servicios generales: administración de servicios de personal en general, estén o no relacionados con una función concreta; la formulación y aplicación de normas y procedimientos generales de personal en materia de métodos de selección, calificación y ascenso, descripción de funciones, evaluación y clasificación, aplicación de reglamentos de personal, entre otros; la administración, la dirección y el respaldo de servicios generales: servicios de suministro y compra centralizados; conservación y custodia de registros y archivos públicos; la administración de edificios de propiedad pública u ocupados por la administración pública.</t>
  </si>
  <si>
    <t>Actividades especializadas de diseño, incluye las actividades de decoradores de interiores, diseño de telas, prendas de vestir, calzado, joyas, muebles y otros artículos de decoración interior y de moda, así como de otros artículos personales y enseres domésticos.</t>
  </si>
  <si>
    <t>Actividades especializadas de diseño, incluye las actividades de diseñadores gráficos, diseño industrial.</t>
  </si>
  <si>
    <t>Actividades inmobiliarias realizadas a cambio de una retribución o por contrata, incluye compra, venta, administración, alquiler y/o arrendamiento de bienes inmuebles, valuación inmobiliaria, promoción y comercialización de proyectos inmobiliarios, consultoría inmobiliaria, consultoría, administración de condominios, conjuntos residenciales, centros comerciales y plazas de mercado, zonas francas, entre otros.</t>
  </si>
  <si>
    <t>Actividades inmobiliarias realizadas con bienes propios o arrendados, incluye compra, venta, administración, alquiler y/o arrendamiento de bienes inmuebles amoblados o no, tales como: inmuebles residenciales e inmuebles no residenciales e incluso salas de exposiciones, salas cinematográficas, instalaciones para almacenamiento, centros comerciales y terrenos; el suministro de espacio solo para albergue de animales; promoción y comercialización de proyectos inmobiliarios</t>
  </si>
  <si>
    <t xml:space="preserve">Actividades inmobiliarias realizadas con bienes propios o arrendados, incluye solamente acondicionamiento y subdivisión de terrenos en lotes sin mejora de los mismos. </t>
  </si>
  <si>
    <t>Actividades jurídicas, incluye el de representación de los intereses de las partes, sea o no ante tribunales u otros órganos judiciales, realizadas por abogados o bajo la supervisión de abogados: asesoramiento y representación en procedimientos civiles,  penales, conflictos comerciales y laborales, asesoramiento en preparación de documentos jurídicos que comprende escrituras de constitución, contratos de sociedad y documentos similares para la formación de sociedades, trámites de patentes y derechos de autor, fideicomisos, actividades de notarios públicos, ejecutores judiciales, árbitros y curadores urbanos.</t>
  </si>
  <si>
    <t>Actividades legislativas de la administración pública, incluye el desempeño de las funciones gubernamentales de carácter legislativo, que son realizadas por unidades administrativas que forman parte del Congreso de la República o de los organismos centrales, regionales y locales encargados de las funciones. Estas actividades están relacionadas con la facultad expresa de reformar la Constitución, la formulación, interpretación, reforma, aprobación y derogación de las leyes, acuerdos, ordenanzas y otros, además del ejercicio del control político sobre el gobierno y la administración, gubernamentales de carácter legislativo.  La rama legislativa tiene, entre otras, tres grandes funciones: La expedición de las leyes o función legislativa, el control político sobre el gobierno y la administración, la función constituyente. El Congreso tiene otras funciones: La función judicial, la función electoral, la función administrativa, la función de protocolo.</t>
  </si>
  <si>
    <t xml:space="preserve">Actividades postales nacionales, incluye la distribución y entrega de cartas y paquetes, así como las actividades de trámites y similares, uno o más modos de transporte pueden estar involucrados y la actividad puede llevarse a cabo con transporte propio (privado) o transporte público. </t>
  </si>
  <si>
    <t>Actividades postales nacionales, incluye la recepción, clasificación, transporte y entrega de correo ordinario y paquetes y bultos (nacional o internacional), por servicios postales que operan bajo la obligación del servicio universal, la recolección en los buzones públicos o de las oficinas postales, la venta de sellos por correo</t>
  </si>
  <si>
    <t>Actividades posteriores a la cosecha, incluye el desmotado del algodón, la preparación preliminar de las hojas de tabaco, la preparación de cacao en grano, el encerado de frutas, el secado al sol de frutas y hortalizas.</t>
  </si>
  <si>
    <t>Actividades posteriores a la cosecha, incluye el proceso de beneficio del café cuando se realiza por fuera de la unidad de producción agrícola.</t>
  </si>
  <si>
    <t>Actividades posteriores a la cosecha, incluye limpieza, recorte, clasificación, desinsectación y beneficio en general, para su comercialización en los mercados primarios.</t>
  </si>
  <si>
    <t>Actividades reguladoras y facilitadoras de la actividad económica, incluye la administración y regulación pública, incluyendo la concesión de subvenciones de los diferentes sectores económicos, administración de las políticas de investigación y desarrollo destinadas a mejorar los resultados económicos y de los fondos correspondientes; la administración de las actividades laborales generales  y la ejecución de medidas de política de desarrollo regional; la ejecución de medidas de política de desarrollo regional;</t>
  </si>
  <si>
    <t>Actividades teatrales, incluye la producción, para el público en general, de obras teatrales relacionadas con la actuación y representación de historias frente a una audiencia usando una combinación de discursos, gestos, escenografía, coreografía, música, sonido, danza y espectáculo, para una o más funciones,  las actividades pueden ser realizadas por grupos, compañías, pero también pueden consistir en funciones de artistas, actores y actrices; Las actividades conexas, como las de manejo de la escenografía, los telones de fondo y el equipo de iluminación y de sonido, y de funcionamiento de teatro, salas de teatro y otros locales, así como el diseño de la escenografía y el montaje de la iluminación.  y actividades de productores o empresarios de eventos o espectáculos artísticos en vivo, aporten ellos o no, las instalaciones.</t>
  </si>
  <si>
    <t>Actividades y funcionamiento de museos, conservación de edificios y sitios históricos, incluye funcionamiento de museos de arte, orfebrería, muebles, trajes, cerámica, platería, de historia natural y de ciencias, museos tecnológicos, históricos, incluidos los museos militares, otros tipos de museos especializados,  Museos al aire libre.</t>
  </si>
  <si>
    <t>Actividades y funcionamiento de museos, conservación de edificios y sitios históricos, incluye la preservación y restauración de lugares y edificios históricos.</t>
  </si>
  <si>
    <t>Acuicultura de agua dulce, incluye la cría de crustáceos y bivalvos de agua dulce, otros moluscos de agua dulce y otros animales acuáticos.</t>
  </si>
  <si>
    <t>Acuicultura de agua dulce, incluye la cría de peces en agua dulce y la cría de peces ornamentales de agua dulce. Incluye la explotación de criaderos de peces.</t>
  </si>
  <si>
    <t>Acuicultura de agua dulce, incluye la cría de ranas.</t>
  </si>
  <si>
    <t>Acuicultura marítima, incluye la cría de peces en agua de mar, incluida la cría de peces ornamentales marinos.</t>
  </si>
  <si>
    <t>Acuicultura marítima, incluye la producción de larvas de bivalvos (ostras, mejillones, etcétera), crías de bogavante, camarones en estado poslarval, alevines y jaramugos, cultivo de algas comestibles, cultivo y cría en agua de mar.</t>
  </si>
  <si>
    <t xml:space="preserve">Acuicultura marítima, incluye las actividades de acuicultura en aguas salobres y la explotación de criaderos de peces (marinos); la explotación de criaderos de gusanos marino; las actividades de acuicultura en tanques o depósitos llenos de agua salada. </t>
  </si>
  <si>
    <t>Administración de justicia, incluye el arbitraje, que es el mecanismo por medio del cual las partes involucradas en un conflicto de carácter transigible defieren su solución a un tribunal arbitral, el cual queda transitoriamente investido de la facultad de administrar justicia, profiriendo una decisión denominada laudo arbitral.</t>
  </si>
  <si>
    <t>Administración de justicia, incluye la administración de prisiones y la prestación de servicios correccionales, incluso servicios de rehabilitación; Instituto Nacional Penitenciario Colombiano (Inpec).</t>
  </si>
  <si>
    <t>Administración de justicia, incluye la investigación de los delitos y la posterior acusación de los infractores ante los juzgados y tribunales competentes, la dirección y coordinación de las funciones de policía judicial, al igual que velar por la protección de testigos. Incluye la Fiscalía General de la Nación, Medicina Legal y Ciencias Forenses.</t>
  </si>
  <si>
    <t>Administración de justicia, incluye solamente la administración y el funcionamiento de: cortes, tribunales y juzgados que administran  justicia en materia constitucional, contenciosa administrativa, civil, penal, laboral, agraria, de familia, de paz y disciplinaria; Corte Constitucional, Corte Suprema de Justicia, Consejo Superior de la Judicatura, Consejo de Estado, Tribunales; el funcionamiento de tribunales militares y del sistema judicial en general, incluso el desempeño de funciones de representación y asistencia letrada en nombre del sector público y en nombre de terceros, cuando hay fondos o servicios públicos previstos con ese objeto.</t>
  </si>
  <si>
    <t>Administración de justicia, incluye solamente los jueces y magistrados de las cortes, tribunales y juzgados que administran justicia en materia constitucional, contenciosa administrativa, civil, penal, laboral, agraria, de familia, de paz y disciplinaria; Corte Constitucional, Corte Suprema de Justicia, Consejo Superior de la Judicatura, Consejo de Estado, Tribunales y las decisiones judiciales mediante providencias denominadas autos y sentencias, al igual que la interpretación de la Ley.</t>
  </si>
  <si>
    <t>Administración de mercados financieros, incluye actividades de las bolsas de valores, transacciones en títulos valores; control operativo y técnico del funcionamiento del mercado bursátil, al igual que la canalización de los recursos del público hacia la inversión en empresas (sociedades anónimas), mediante su capitalización.</t>
  </si>
  <si>
    <t>Administración de mercados financieros, incluye la administración y supervisión de los mercados financieros por corporaciones independientes de las autoridades públicas, tales como: bolsas de contratos de productos básicos, bolsas de futuros, mercados bursátiles, bolsas de opciones sobre acciones o sobre productos básicos.</t>
  </si>
  <si>
    <t xml:space="preserve">Almacenamiento y depósito, incluye almacenamiento y depósito de gas y petróleo, sustancias químicas y explosivos y tanques de almacenamiento, almacenamiento en zonas francas portuarias, marítimas y fluviales.  </t>
  </si>
  <si>
    <t>Almacenamiento y depósito, incluye almacenamiento y depósito de productos textiles, alimenticios, agropecuarios, de mercancías, muebles, automóviles, semillas y forrajes. Almacenes para mercancías varias, almacenes generales de depósito.</t>
  </si>
  <si>
    <t>Almacenamiento y depósito, incluye cámaras frigoríficas, silos de granos y almacenamiento y depósito de madera, carbón mineral y/o vegetal, depósitos y distribución de fósforo, almacenamiento zonas franca.</t>
  </si>
  <si>
    <t>Alojamiento en centros vacacionales, incluye el servicio de alojamiento en unidades constituidas por habitaciones o apartamentos, ubicadas en áreas que por sus características topográficas, climáticas o terapéuticas son consideradas de atractivo turístico.</t>
  </si>
  <si>
    <t xml:space="preserve">Alojamiento en hoteles, incluye el servicio o prestación de servicios de alojamiento en unidades constituidas por habitaciones, suministrado mediante contrato de hospedaje día a día o de hospedaje temporal, hostales; incluye hospedaje temporal en hoteles con salas de conferencias. Esta clase excluye el servicio de preparación de alimentos. </t>
  </si>
  <si>
    <t>Alojamiento en hoteles, incluye el servicio o prestación de servicios de alojamiento en unidades constituidas por habitaciones, suministrado mediante contrato de hospedaje día a día o de hospedaje temporal, hostales; incluye hospedaje temporal en hoteles con salas de conferencias.</t>
  </si>
  <si>
    <t>Alojamiento rural, incluye la provisión de alojamiento temporal en unidades habitacionales privadas, ubicado en áreas rurales tales como: posadas turísticas, parques nacionales para fines turísticos y fincas turísticas, entre otros.</t>
  </si>
  <si>
    <t>Alquiler de videos y discos, incluye el alquiler de videos, discos, grabaciones, CD, DVD, Blue Ray y similares.</t>
  </si>
  <si>
    <t>Alquiler y arrendamiento de equipo recreativo y deportivo, incluye bicicletas, hamacas de playa y sombrilla.</t>
  </si>
  <si>
    <t>Alquiler y arrendamiento de equipo recreativo y deportivo, incluye el alquiler de equipo recreativo y deportivo, embarcaciones de recreo, botes, canoas, veleros, esquís y otros tipos de equipo de deportes.</t>
  </si>
  <si>
    <t>Alquiler y arrendamiento de otros efectos personales y enseres domésticos n.c.p., incluye alquiler de muebles, utensilios de cocina, vajillas, aparatos eléctricos, joyas, instrumentos musicales, material de escenografía, vestuario, herramienta para reparaciones domésticas, libros, periódicos y revistas.</t>
  </si>
  <si>
    <t>Alquiler y arrendamiento de otros efectos personales y enseres domésticos n.c.p., incluye: alquiler de maquinaria y equipo de bricolaje, flores artificiales y plantas, equipo electrónico.</t>
  </si>
  <si>
    <t>Alquiler y arrendamiento de otros tipos de maquinaria, equipo y bienes tangibles n.c.p,  incluye el alquiler y arrendamiento con fines operativos de maquinaria agrícola y forestal (sin operadores) (por ejemplo: tractores utilizados en actividades agrícolas, máquinas para la recolección, cosecha o trilla, máquinas desmotadoras de algodón, etcétera).</t>
  </si>
  <si>
    <t>Alquiler y arrendamiento de otros tipos de maquinaria, equipo y bienes tangibles n.c.p., el alquiler de bandejas de carga (pallets o estibas [plataformas en tablas para almacenar y transportar mercancía).</t>
  </si>
  <si>
    <t>Alquiler y arrendamiento de otros tipos de maquinaria, equipo y bienes tangibles n.c.p., incluye alquiler de contenedores para alojamiento y oficinas, entre otros, muebles para oficina.</t>
  </si>
  <si>
    <t xml:space="preserve">Alquiler y arrendamiento de otros tipos de maquinaria, equipo y bienes tangibles n.c.p., incluye el alquiler de animales (ej.: rebaños, caballos de carreras). </t>
  </si>
  <si>
    <t>Alquiler y arrendamiento de otros tipos de maquinaria, equipo y bienes tangibles n.c.p., incluye el alquiler y arrendamiento con fines operativos de equipo de aeronaves, helicópteros, globos aerostáticos sin operadores.</t>
  </si>
  <si>
    <t>Alquiler y arrendamiento de otros tipos de maquinaria, equipo y bienes tangibles n.c.p., incluye el alquiler y arrendamiento con fines operativos de equipo de transporte terrestre (excepto vehículos automotores) sin conductor: motocicletas, casas rodantes, furgonetas camper, etcétera; vehículos ferroviarios.</t>
  </si>
  <si>
    <t>Alquiler y arrendamiento de otros tipos de maquinaria, equipo y bienes tangibles n.c.p., incluye el alquiler y arrendamiento con fines operativos de maquinaria y equipo de oficina, computadoras y equipo periférico, máquinas copiadoras, máquinas de escribir y procesadores de palabras, máquinas y equipo de contabilidad: cajas registradoras, calculadoras electrónicas</t>
  </si>
  <si>
    <t>Alquiler y arrendamiento de otros tipos de maquinaria, equipo y bienes tangibles n.c.p., incluye el alquiler y arrendamiento de maquinaria y equipo de construcción y de ingeniería civil, camiones grúa, andamios y plataformas de trabajo sin montaje y desmontaje (sin operadores).</t>
  </si>
  <si>
    <t xml:space="preserve">Alquiler y arrendamiento de otros tipos de maquinaria, equipo y bienes tangibles, n.c.p., incluye el alquiler y arrendamiento con fines operativos de equipo de transporte acuático, barcos y buques comerciales (sin operadores). </t>
  </si>
  <si>
    <t>Alquiler y arrendamiento de vehículos automotores, incluye el alquiler y arrendamiento con fines operativos de automóviles de pasajeros, camiones, remolques y vehículos de recreación (sin conductor).</t>
  </si>
  <si>
    <t>Arrendamiento de propiedad intelectual y productos similares, excepto obras protegidas por derechos de autor, incluye el arrendamiento de productos de propiedad intelectual (excepto obras protegidas por derechos de autor, como libros o software), percepción de regalías o derechos de licencias, entidades patentadas, marca de fábricas o de comercio o marcas de servicio, nombres comerciales, exploración y evaluación de recursos minerales, franquicias.</t>
  </si>
  <si>
    <t xml:space="preserve">Artes plásticas y visuales, incluye la fabricación de esculturas, bustos y estatuas de bronce originales y otros metales. </t>
  </si>
  <si>
    <t>Artes plásticas y visuales, incluye las actividades de curaduría, ilustración, escultura, pintura, dibujo, grabado, caricatura, performance, entre otras.; restauración de obras de arte, tales como pinturas, esculturas, obras sobre papel, documentos gráficos, entre otros.</t>
  </si>
  <si>
    <t>Aserrado, acepillado e impregnación de la madera, incluye el aserrado de madera en bruto constituida por troncos y trozas y aserrado de trozas escuadradas y costeras para producir maderos, tala y aserrío de bosques.</t>
  </si>
  <si>
    <t>Aserrado, acepillado e impregnación de la madera, incluye la fabricación de lana de madera, harina de madera, astillas y partículas de madera, cuando consisten en una actividad primaria.</t>
  </si>
  <si>
    <t>Aserrado, acepillado e impregnación de la madera, incluye la fabricación de tabletas para pisos de madera, incluso para los pisos de parqué, traviesas de madera (durmientes) para vías férreas.</t>
  </si>
  <si>
    <t>Aserrado, acepillado e impregnación de la madera, incluye las actividades de los aserraderos y plantas acepilladoras, el tableado, descortezado y desmenuzado de troncos, la transformación de madera rebanada o desenrollada de un espesor mayor al que se utiliza en los tableros contrachapados.</t>
  </si>
  <si>
    <t>Aserrado, acepillado e impregnación de la madera, incluye maderería, impregnación y el tratamiento químico de la madera con preservativos y otras sustancias inmunizantes (productos concentrados hidrosolubles, diseñados para la protección de madera aserrada contra hongos e insectos). y otras sustancias inmunizantes, el secado de la madera.</t>
  </si>
  <si>
    <t>Banca de segundo piso, incluye instituciones de otorgamiento de crédito a largo plazo en forma de crédito de fomento a los diferentes sectores productivos prioritarios de la economía nacional y emisión y a los segmentos empresariales, a través de mecanismos de redescuento, mediante intermediarios financieros autorizados; se incluyen entidades como Bancoldex y Findeter, que emiten certificados de depósito a término.</t>
  </si>
  <si>
    <t>Banco Central, incluye actuar como autoridad monetaria, cambiaria y como agente fiscal en la contratación de créditos internos y externos, recepción de depósitos usados en operaciones de compensación entre instituciones financieras, la inversión, el depósito en custodia y la disposición de las reservas internacionales de divisas, emisión y administración de la moneda nacional; ejercer la función de banco del Gobierno y ser banquero y prestamista de última instancia de los establecimientos de crédito públicos y privados; otorgamiento de créditos o garantías a favor del Estado y la recepción en depósito de fondos de la nación y de las entidades públicas; servir como agente del Gobierno en la edición, colocación y administración en el mercado de los títulos de deuda pública.</t>
  </si>
  <si>
    <t>Capitalización, incluye la constitución de capitales determinados a través del ahorro, a cambio de desembolsos únicos o periódicos, con posibilidad o sin ella de reembolsos anticipados por medio de sorteos.</t>
  </si>
  <si>
    <t xml:space="preserve">Captación, tratamiento y distribución de agua, incluye operación de canales de irrigación, desalinización de agua de mar o agua subterránea, potabilización de agua para fines de distribución de agua. </t>
  </si>
  <si>
    <t>Catering para eventos, incluye la provisión de servicios de comida en banquetes, recepciones de empresas (casas de banquetes), bodas, fiestas y otras celebraciones o reuniones.</t>
  </si>
  <si>
    <t>Caza ordinaria y mediante trampas y actividades de servicios conexas, incluye la captura de animales (vivos o muertos) para alimento, por sus pieles y cueros, o para utilizarlos en actividades de investigación, en zoológicos o como mascotas.</t>
  </si>
  <si>
    <t>Caza ordinaria y mediante trampas y actividades de servicios conexas, incluye la caza de animales mediante la utilización de trampas con fines comerciales.</t>
  </si>
  <si>
    <t>Caza ordinaria y mediante trampas y actividades de servicios conexas, incluye la producción de pieles finas, cueros de reptiles o plumas de aves como resultado de actividades de caza ordinaria y mediante trampas.</t>
  </si>
  <si>
    <t>Comercialización de energía eléctrica, incluye la compra de energía eléctrica y su venta a los usuarios finales y comprende desde la conexión a la red de distribución, lectura de medidores, facturación, recaudación, hasta la atención al cliente.</t>
  </si>
  <si>
    <t>Comercio al por mayor a cambio de una retribución o por contrata, incluye comercio al por mayor de materias primas agropecuarias y distribución de leche con autotransporte.</t>
  </si>
  <si>
    <t>Comercio al por mayor a cambio de una retribución o por contrata, incluye el comercio al por mayor de productos químicos incluidos abonos, combustibles, minerales, metales y productos químicos de uso industrial incluidos abonos; alimentos, bebidas y tabaco; productos textiles, prendas de vestir, pieles, calzado y artículos de cuero; madera y materiales de construcción; maquinaria, incluidos equipo de oficina y ordenadores, equipo industrial, buques y aeronaves,  excepto los mutagénicos, teratogénicos y cancerígenos.</t>
  </si>
  <si>
    <t>Comercio al por mayor a cambio de una retribución o por contrata, incluye el comercio al por mayor de productos químicos mutagénicos, teratogénicos y cancerígenos.</t>
  </si>
  <si>
    <t>Comercio al por mayor a cambio de una retribución o por contrata, incluye la venta de materias primas agropecuarias, animales vivos y aves muertas.</t>
  </si>
  <si>
    <t>Comercio al por mayor a cambio de una retribución o por contrata, incluye venta de mercancías en general, con autotransporte.</t>
  </si>
  <si>
    <t>Comercio al por mayor de aparatos y equipo de uso doméstico, incluye el comercio al por mayor de artículos y utensilios de uso doméstico tales como cubiertos, vajillas, artículos de iluminación, cristalería, artículos de cerámica y utensilios de madera, de mimbre y de corcho para mesa, tocador, cocina o similares.</t>
  </si>
  <si>
    <t>Comercio al por mayor de calzado de cualquier material y para todo uso y partes para calzado.</t>
  </si>
  <si>
    <t>Comercio al por mayor de combustibles sólidos, líquidos, gaseosos y productos conexos, incluye comercio al por mayor de grasas, lubricantes y aceites.</t>
  </si>
  <si>
    <t>Comercio al por mayor de computadores, equipo periférico y programas de informática.</t>
  </si>
  <si>
    <t xml:space="preserve">Comercio al por mayor de desperdicios, desechos y chatarra, incluye el comercio al por mayor (compra) de desperdicios y desechos de chatarra metálica y de materiales para reciclaje, incluidos la recogida, la clasificación, la separación y el desguace de productos usados, para obtener partes y piezas reutilizables (para la venta), el embalaje y reembalaje, el almacenamiento y la entrega. </t>
  </si>
  <si>
    <t xml:space="preserve">Comercio al por mayor de equipo, partes y piezas, electrónicas y de telecomunicaciones, incluye válvulas, tubos electrónicos, dispositivos de semiconductores, microchips, circuitos integrados y estampados, partes y piezas de computadores, equipo telefónico, partes y accesorios, conmutadores y equipo de telecomunicaciones. </t>
  </si>
  <si>
    <t>Comercio al por mayor de maquinaria y equipos agropecuarios, incluye el comercio al por mayor de maquinaria y equipos agropecuarios, sus partes, piezas y accesorios como: arados, sembradoras, cosechadoras, trilladoras, máquinas de ordeñar, máquinas utilizadas en avicultura y apicultura, y tractores utilizados en actividades agropecuarias y silvícolas. El comercio al por mayor de segadoras de césped de todo tipo y de sus partes, piezas y accesorios.</t>
  </si>
  <si>
    <t>Comercio al por mayor de materias primas agropecuarias; animales vivos incluye comercio al por mayor de materias primas agropecuarias; animales vivos y sus productos pieles en bruto, cueros, materiales, desperdicios, residuos y subproductos agropecuarios que se utilizan para producir alimentos para animales. .</t>
  </si>
  <si>
    <t xml:space="preserve">Comercio al por mayor de materias primas agropecuarias; animales vivos incluye, comercio al por mayor de frutos y plantas ornamentales. </t>
  </si>
  <si>
    <t>Comercio al por mayor de materias primas agropecuarias; animales vivos, incluye el comercio al por mayor de semillas y forrajes.</t>
  </si>
  <si>
    <t>Comercio al por mayor de materias primas agropecuarias; animales vivos, incluye granos y semillas, frutos oleaginosos, flores, plantas y sus partes, tabaco en bruto, café pergamino (incluida la pasilla de producción), café trillado.</t>
  </si>
  <si>
    <t>Comercio al por mayor de metales y productos metalífero, incluye el comercio al por mayor de minerales metalíferos ferrosos y no ferrosos en formas primarias, semiacabados de metales ferrosos y no ferrosos n.c.p., como por ejemplo, los herrajes diferentes de los usados en la confección, comercio al por mayor de oro y otros metales preciosos.</t>
  </si>
  <si>
    <t>Comercio al por mayor de otros productos n.c.p., incluye el comercio al por mayor de fibras textiles, papel a granel y piedras preciosas, suministros de embalaje.</t>
  </si>
  <si>
    <t>Comercio al por mayor de otros productos n.c.p., incluye el depósito y venta de pirotecnia, cohetería.</t>
  </si>
  <si>
    <t>Comercio al por mayor de otros productos n.c.p., incluye la venta al por mayor de extintores de incendio.</t>
  </si>
  <si>
    <t>Comercio al por mayor de otros tipos de maquinaria y equipo n.c.p., incluye el comercio al por mayor de cables, cables de fibra óptica y conmutadores y de otros tipos de equipo de instalación de uso industrial, el comercio al por mayor de cables, cables de fibra óptica y conmutadores y de otros tipos de equipo de instalación de uso industrial, máquina herramienta, otros tipos de equipo eléctrico, sus partes piezas y accesorios, como motores y transformadores eléctricos, máquinas de coser y telares para tejidos de punto controlados por computador.</t>
  </si>
  <si>
    <t>Comercio al por mayor de otros tipos de maquinaria y equipo n.c.p., incluye el comercio al por mayor de equipo de transporte, sus partes, piezas y accesorios excepto vehículos automotores, motocicletas y bicicletas.</t>
  </si>
  <si>
    <t xml:space="preserve">Comercio al por mayor de otros tipos de maquinaria y equipo n.c.p., incluye el comercio al por mayor de equipo, artículos e instrumentos médicos, quirúrgicos y para laboratorio, muebles, maquinaria y equipo de oficina excepto computadores y equipo periférico, instrumentos y equipo de medición, partes, piezas y accesorios. </t>
  </si>
  <si>
    <t>Comercio al por mayor de otros tipos de maquinaria y equipo n.c.p., incluye el comercio al por mayor de maquinaria para uso en la industria, la minería y la construcción, el comercio y la navegación y otros servicios, en general venta de maquinaria pesada, robots para cadenas de montaje, y de sus partes, piezas y accesorios. Máquinas herramienta, sus partes, piezas y accesorios, de todo tipo y para cualquier material, y las controladas por computador.</t>
  </si>
  <si>
    <t xml:space="preserve">Comercio al por mayor de otros utensilios domésticos n.c.p., incluye:  muebles colchones, somieres y artículos de uso doméstico n.c.p., bicicletas sus partes y accesorios,  material de limpieza y pulido (desodorizadores de ambientes, ceras artificiales, betunes, entre otros)., artículos fotográficos y ópticos (ej.: gafas de sol, binoculares, lupas),  juegos, juguetes, artículos de piñatería, relojes y artículos de joyería, artículos deportivos, artículos de viaje, de cuero natural y de imitación de cuero, maletas, bolsos de mano, carteras, y artículos de talabartería y guarnicionería (sillas de montar), paraguas, instrumentos musicales,  artículos de papelería, libros, revistas y periódicos entre otros. </t>
  </si>
  <si>
    <t>Comercio al por mayor de prendas de vestir, incluye todo tipo de prendas de vestir (incluso las prendas de vestir de cuero), para hombres, mujeres, niños y bebés ropa interior, de dormir, de etiqueta, de trabajo, para practicar deportes, entre otros y de todo tipo de accesorios para prendas de vestir y de artículos elaborados en piel.</t>
  </si>
  <si>
    <t>Comercio al por mayor de productos farmacéuticos, medicinales, cosméticos y de tocador, incluye el comercio al por mayor de artículos ortésicos y protésicos, drogas veterinarias y artículos para uso veterinario; envase y empaque de dichos productos, cuando se realiza por cuenta propia.</t>
  </si>
  <si>
    <t xml:space="preserve">Comercio al por mayor de productos farmacéuticos, medicinales, cosméticos y de tocador, incluye productos farmacéuticos y medicinales, productos botánicos, artículos de perfumería, cosméticos y jabones de tocador y jabones detergentes, además de los preparados orgánicos tensoactivos envase y empaque de dichos productos, cuando se realiza por cuenta propia. </t>
  </si>
  <si>
    <t>Comercio al por mayor de productos químicos básicos, cauchos y plásticos en formas primarias y productos químicos de uso agropecuario, incluye materiales colorantes, plástico incluso el plástico celular (espuma), caucho en formas primarias, el comercio al por mayor de sustancias químicas de uso industrial como: anilina, tinta de imprenta, aceites esenciales, parafina, aromas y aromatizantes, el comercio al por mayor de abonos y derivados del almidón, colorantes, resinas sintéticas.</t>
  </si>
  <si>
    <t>Comercio al por mayor de productos textiles, productos confeccionados para uso doméstico, incluye .comercio al por mayor de todo tipo de productos textiles, elaborados con fibras naturales, artificiales, sintéticas y sus mezclas, hilados, tejidos y telas en general; comercio al por mayor de lencería y productos confeccionados para uso doméstico, como: frazadas, mantas de viaje, ropa de cama, cortinas, cenefas, entre otros, y otros artículos para el hogar, confeccionados con tejidos de cualquier material textil; comercio al por mayor de materiales básicos para fabricar alfombras y tapices; comercio al por mayor de artículos de mercería: agujas, hilo para coser, entre otros.</t>
  </si>
  <si>
    <t>Comercio al por mayor no especializado, incluye el comercio de una variedad de productos sin ninguna especialización en particular.</t>
  </si>
  <si>
    <t>Comercio al por menor de artículos de ferretería, pinturas y productos de vidrio en establecimientos especializados, incluye solamente venta de hierro, sin auto transporte.</t>
  </si>
  <si>
    <t xml:space="preserve">Comercio al por menor de artículos de ferretería, pinturas y productos de vidrio en establecimientos especializados, incluye venta de artículos de ferretería (incluidos artículos eléctricos), solventes, materiales de construcción, baldosas de corcho para pisos y vidrio plano, enmarcación de cuadros o marqueterías y otros, sin autotransporte. </t>
  </si>
  <si>
    <t>Comercio al por menor de artículos de ferretería, pinturas y productos de vidrio en establecimientos especializados, incluye venta de artículos de ferretería (incluidos artículos eléctricos), solventes, removedores de pintura, materiales de construcción, vidrio plano, con autotransporte.</t>
  </si>
  <si>
    <t>Comercio al por menor de artículos de ferretería, pinturas, barnices, lacas, vinilos, masillas, esmaltes, pigmentos y productos de vidrio en establecimientos especializados, incluye comercio al por menor de pinturas,</t>
  </si>
  <si>
    <t>Comercio al por menor de artículos de ferretería, pinturas, barnices, lacas, vinilos, masillas, esmaltes, pigmentos y productos de vidrio en establecimientos especializados, incluye material y equipo de bricolaje o maquinaria ligera e implementos para industria en general.</t>
  </si>
  <si>
    <t xml:space="preserve">Comercio al por menor de artículos de segunda mano, incluye comercio de libros, antigüedades, prendas de vestir y otros artículos de segunda mano, comercialización de artículos mediante contrato de compraventa con pacto de retroventa, casas de subastas (al por menor). </t>
  </si>
  <si>
    <t>Comercio al por menor de artículos deportivos en establecimientos especializados; incluye comercio al por menor de bicicletas, patines, monopatines, cañas de pescar, artículos para acampar, botes y demás artículos deportivos en general.</t>
  </si>
  <si>
    <t>Comercio al por menor de artículos y utensilios de uso doméstico, incluye el comercio de cubiertos, vajilla, cristalería, y objetos de porcelana y de cerámica; productos de madera corcho y mimbre, instrumentos musicales y partituras; lencería y todo tipo de confecciones para el hogar elaboradas en materiales textiles; ropa de cama, mantelería, toallas de baño, paños de cocina, cortinas, visillos, frazadas, cobertores, acolchados, etc., y otros artículos de uso doméstico.</t>
  </si>
  <si>
    <t>Comercio al por menor de bebidas y productos del tabaco en establecimientos especializados, incluye cigarrerías y establecimientos especializados de bebidas alcohólicas y no alcohólicas para ser consumidas fuera del lugar de venta, el surtido de estos establecimientos está constituido principalmente por cervezas, aguardiente, vinos, champañas, aguas minerales naturales, gaseosas, jugos de fruta, entre otros.</t>
  </si>
  <si>
    <t>Comercio al por menor de bebidas y productos del tabaco en establecimientos especializados, incluye comercio al por menor de productos de tabaco tales como cigarros, cigarrillos, picaduras, tabaco para mascar y rapé y de hielo, helados y refrescos.</t>
  </si>
  <si>
    <t>Comercio al por menor de carnes (incluye aves de corral), productos cárnicos, pescado fresco, preparado o en conserva, mariscos y productos de mar, en establecimientos especializados, incluye carnicerías y venta de carnes de aves de corral, pescados y productos de mar.</t>
  </si>
  <si>
    <t>Comercio al por menor de carnes (incluye aves de corral), productos cárnicos, pescado fresco, preparado o en conserva, mariscos y productos de mar, en establecimientos especializados, incluye venta de productos cárnicos y de salsamentaria.</t>
  </si>
  <si>
    <t>Comercio al por menor de electrodomésticos y gas doméstico de uso doméstico; muebles y equipos de iluminación, incluye comercio al por menor de muebles, artículos de iluminación y todo tipo de electrodomésticos y gasodomésticos: refrigeradores, lavadoras, máquinas para secar ropa, lavaplatos, aspiradoras, aparatos para calefacción, hornos, asadores, estufas, calentadores, entre otros.</t>
  </si>
  <si>
    <t>Comercio al por menor de equipos y aparatos de sonido y de video en establecimientos especializados, incluye comercio al por menor de equipos radio y televisión, equipo estereofónico y aparatos de reproducción y de grabación de CD, DVD, Blu-ray Disc; demás dispositivos de almacenamiento y reproducción de audio y de video; de micrófonos, amplificadores, parlantes, consolas, entre otros.</t>
  </si>
  <si>
    <t>Comercio al por menor de leche, productos lácteos y huevos en establecimientos especializados, incluye comercio al por menor de leche, productos lácteos (mantequilla, quesos, cuajadas, cremas de leche, yogur) y huevos, sin autotransporte.</t>
  </si>
  <si>
    <t>Comercio al por menor de libros, periódicos, materiales y artículos de papelería y escritorio en establecimientos especializados, incluye comercio al por menor de libros, revistas, periódicos y artículos de filatelia, papelería, útiles escolares y de escritorio, distintos de los de uso específico en oficina.</t>
  </si>
  <si>
    <t>Comercio al por menor de lubricantes (aceites, grasas), aditivos y productos de limpieza para vehículos automotores, incluye: comercio al por menor de todo tipo de lubricantes, aditivos, refrigerantes y productos de limpieza para vehículos automotores, motocicletas, trineos motorizados y embarcaciones.</t>
  </si>
  <si>
    <t>Comercio al por menor de otros artículos culturales y de entretenimiento n.c.p. en establecimientos especializados, incluye el comercio de: discos compactos, casetes de música, cintas de video y DVD, Blu-ray Disc y demás dispositivos de almacenamiento de audio y de video juegos, juguetes, artículos de piñatería y materiales para manualidades artísticas.</t>
  </si>
  <si>
    <t>Comercio al por menor de otros artículos domésticos en establecimientos especializados, incluye comercio de  enseres y aparatos de uso doméstico n.c.p, recuerdos, artesanías y artículos religiosos incluso velas,  sistemas de seguridad como dispositivos de cierre, cajas de caudales y cajas fuertes sin servicio de monitoreo, preparados para perfumar o desodorizar ambientes, preparados para limpiar y pulir como detergentes y preparados para lavar, betunes, lustres y cremas para calzado, lustres y cremas para muebles, pisos y otros usos, comercio de paraguas, el comercio de monedas, billetes y estampillas de colección, de extintores.</t>
  </si>
  <si>
    <t>Comercio al por menor de otros artículos domésticos en establecimientos especializados, incluye comercio de animales domésticos y alimentos concentrados para los mismos, en establecimientos. Además, incluye las actividades propias de las tiendas que comercializan accesorios y suministros para mascotas.</t>
  </si>
  <si>
    <t>Comercio al por menor de otros artículos domésticos en establecimientos especializados, incluye el comercio al por menor de carbón mineral, carbón vegetal, otros combustibles sólidos como ciscos y líquidos como: kerosene, varsol, bencina, gas licuado del petróleo, envasado en bombonas de distribución domiciliaria para su uso en cocina o en calefacción, entre otros.</t>
  </si>
  <si>
    <t xml:space="preserve">Comercio al por menor de otros artículos domésticos en establecimientos especializados, incluye el comercio de abonos y plaguicidas, productos químicos peligrosos, envase y/o reenvasado. </t>
  </si>
  <si>
    <t>Comercio al por menor de otros productos alimenticios n.c.p., en establecimientos especializados, incluye aceites y grasas animales y vegetales, almidones, productos farináceos, productos de panadería.</t>
  </si>
  <si>
    <t>Comercio al por menor de otros productos alimenticios n.c.p., en establecimientos especializados, incluye leche en polvo, miel natural, avena en hojuelas, sal común, café, té, azúcar, cacao, especias, entre otros; confitería o dulcería, preparados principalmente con azúcar, frutas, nueces secas confitadas, gomas de mascar, caramelos, turrones, jaleas, bocadillos, entre otros.</t>
  </si>
  <si>
    <t xml:space="preserve">Comercio al por menor de otros productos en puestos de venta móviles, incluye comercio al por menor de otros productos en puestos de venta y mercados como por ejemplo: tapices y alfombras, libros, juguetes, aparatos de uso doméstico; productos electrónicos de consumo, grabaciones de música y video, etcétera. </t>
  </si>
  <si>
    <t>Comercio al por menor de otros productos nuevos en establecimientos especializados, incluye comercio de artículos ópticos y de precisión, relojes, joyas y las actividades de ópticas.</t>
  </si>
  <si>
    <t>Comercio al por menor de otros productos nuevos en establecimientos especializados, incluye comercio de equipo y artículos fotográficos, cinematográficos, ópticos y de precisión, relojes, joyas y artículos de plata en general, armas, municiones, sellos y productos no alimenticios, floristerías,  actividades de galerías de arte comerciales.</t>
  </si>
  <si>
    <t>Comercio al por menor de otros productos nuevos en establecimientos especializados, incluye tiendas de artículos sexuales (sex-shop), de artículos de esotéricos.</t>
  </si>
  <si>
    <t>Comercio al por menor de productos farmacéuticos y medicinales, cosméticos y artículos de tocador en establecimientos especializados, incluye comercio de productos farmacéuticos, medicinales, botánicos, homeopáticos, ortopédicos, ortésicos y protésicos, cosméticos, farmacéuticos veterinarios, tiendas naturistas.</t>
  </si>
  <si>
    <t>Comercio al por menor de productos textiles en establecimientos especializados, incluye el comercio de lana (y de otros hilados para tejer y bordar), tejidos de fibras textiles, afelpados y telas en general elaboradas con fibras naturales, artificiales y sintéticas., de mercería: agujas, hilo para coser, cintas, encajes ente otros.</t>
  </si>
  <si>
    <t>Comercio al por menor de productos textiles, prendas de vestir y calzado en puestos de venta móviles, incluye comercio al por menor de productos textiles, prendas de vestir y calzado en puestos de venta y mercados.</t>
  </si>
  <si>
    <t>Comercio al por menor de tapices, alfombras y cubrimientos para paredes y pisos en establecimientos especializados, incluye comercio de tapices, alfombras y persianas, papel para empapelar y recubrimientos para pisos.</t>
  </si>
  <si>
    <t>Comercio al por menor de todo tipo de calzado y artículos de cuero y sucedáneos del cuero en establecimientos especializados, incluye el comercio de calzados, artículos de cuero y accesorios de viaje de cuero natural y cuero artificial o de imitación, zapatos deportivos.</t>
  </si>
  <si>
    <t xml:space="preserve">Comercio al por menor en establecimientos no especializados con surtido compuesto principalmente por alimentos, bebidas o tabaco, incluye establecimientos no especializados de comercio al por menor de productos cuyo surtido está compuesto principalmente de alimentos (víveres en general) bebidas o tabaco, cosméticos, vestuario. </t>
  </si>
  <si>
    <t xml:space="preserve">Comercio al por menor en establecimientos no especializados, con surtido compuesto principalmente por alimentos, bebidas o tabaco, incluye expendio de otras mercancías para consumo de los hogares tales, electrodomésticos, muebles, artículos de ferretería, entre otros </t>
  </si>
  <si>
    <t>Comercio al por menor en establecimientos no especializados, con surtido compuesto principalmente por productos diferentes de alimentos (víveres en general), bebidas y tabaco, incluye establecimientos no especializados de comercio al por menor con surtido compuesto principalmente de una variedad de productos nuevos, para consumo de los hogares y entre los cuales la venta de alimentos (víveres en general), bebidas y tabaco, no constituye su actividad predominante suelen realizar este tipo de actividad los denominados almacenes generales, misceláneas, los almacenes o tiendas por departamento con surtido diverso compuesto, por ejemplo, de prendas de vestir, calzado, muebles, electrodomésticos, artículos de ferretería, cosméticos, joyería, productos de farmacia y droguería, artículos deportivos, entre otros.</t>
  </si>
  <si>
    <t>Comercio al por menor en establecimientos no especializados, con surtido compuesto principalmente por productos diferentes de alimentos (víveres en general), bebidas y tabaco; incluye los establecimientos denominados bazares, cacharrerías, quincallerías, con surtido diverso de mercancías tales como cosméticos, artículos escolares, mercerías, tarjetas, juguetería, fantasías, entre otros.</t>
  </si>
  <si>
    <t>Comercio al por menor realizado a través de casas de venta o por correo, incluye ventas directas a través de televisión, radio y teléfono por anuncios, catálogos o cualquier otro medio de publicidad.</t>
  </si>
  <si>
    <t>Comercio al por menor realizado a través de internet, incluye la venta directa y subastas a través de internet.</t>
  </si>
  <si>
    <t>Comercio de vehículos automotores nuevos, incluye el comercio al por mayor y al por menor de vehículos automotores nuevos para pasajeros, incluso vehículos especiales (ambulancias, casas rodantes, microbuses, vehículos de camping, caravanas, entre otros), vehículos con tracción tipo campero (todo terreno), y otros vehículos automotores para pasajeros con mecanismos de conducción similares a los de los automóviles, así como el comercio de camiones, remolques y semirremolques, venta de vehículos por consignación, la compra y venta de contenedores para su uso en uno o más medios de transporte.</t>
  </si>
  <si>
    <t xml:space="preserve">Comercio de vehículos automotores usados, incluye el comercio al por mayor y al por menor de vehículos automotores usados para pasajeros, incluso vehículos especiales (ambulancias, casas rodantes, microbuses, vehículos de camping, caravanas, entre otros), los vehículos con tracción tipo campero (todo terreno), y otros vehículos automotores para pasajeros con mecanismos de conducción similares a los de los automóviles, así como el comercio de camiones, remolques y semirremolques. Incluye las actividades de venta de vehículos usados por consignación, por comisión o por contrata (intermediarios), como también la compraventa de contenedores especialmente diseñados y equipados para su uso en uno o más medios de transporte; subasta de vehículos automotores usados.  </t>
  </si>
  <si>
    <t xml:space="preserve">Confección de artículos con materiales textiles, excepto prendas de vestir, incluye fabricación de artículos con relleno como acolchados, edredones, cojines, pufs, almohadas, sacos para dormir, sacos (bolsas) o talegos, incluidos los de bebé, del tipo utilizado para empaque de cualquier material textil y fabricación de tejidos para mantas eléctricas. Incluye accesorios para el hogar como cortinas, cenefas, visillos, paños para desempolvar, fundas para muebles o aparatos, entre otros. </t>
  </si>
  <si>
    <t xml:space="preserve">Confección de artículos con materiales textiles, excepto prendas de vestir, incluye la confección de artículos tejidos de cualquier material textil (incluidos con tejidos de punto y ganchillo), lonas para llantas, tejidos utilizados para el tapizado interior de vehículos automotores y para cinturones de seguridad, cinturones de seguridad, tapizado interior de vehículos automotores. </t>
  </si>
  <si>
    <t>Confección de artículos con materiales textiles, excepto prendas de vestir, incluye la confección de artículos tejidos de cualquier material textil.</t>
  </si>
  <si>
    <t>Confección de artículos con materiales textiles, excepto prendas de vestir, incluye la confección de banderas, gallardetes, estandartes y artículos similares mediante el bordado.</t>
  </si>
  <si>
    <t>Confección de artículos con materiales textiles, excepto prendas de vestir, incluye la confección en tela, frazadas, mantas, lencería de cama, de mesa, de baño, de cocina, cortinas, cenefas y fundas entre otros.</t>
  </si>
  <si>
    <t xml:space="preserve">Confección de artículos con materiales textiles, excepto prendas de vestir, incluye la fabricación de encerados, tiendas de campaña, velas para embarcaciones, toldos, chalecos salvavidas, fundas para automóviles, para máquinas, paracaídas, entre otros. </t>
  </si>
  <si>
    <t>Confección de artículos con materiales textiles, excepto prendas de vestir, incluye la fabricación de gobelinos, cañamazo y tapicería de aguja de punto de cruz o tejidos a mano.</t>
  </si>
  <si>
    <t>Confección de prendas de vestir, excepto prendas de piel, incluye confección de chalecos antibalas especiales para dama y para caballero y confección de partes de los productos mencionados.</t>
  </si>
  <si>
    <t>Confección de prendas de vestir, excepto prendas de piel, incluye la confección de otros accesorios de vestir, guantes cinturones, chales, corbatas, corbatines, redecillas para el cabello, artículos de tocado de peletería (cuero), entre otros y confección de partes de los productos mencionados.</t>
  </si>
  <si>
    <t xml:space="preserve">Confección de prendas de vestir, excepto prendas de piel, incluye la confección de ropa interior y ropa de dormir de telas tejidas, de punto y ganchillo, de encaje, entre otros, para hombres, mujeres y niños: camisas, camisetas, calzones, calzoncillos, pijamas, camisones, batas, blusas, combinaciones, sujetadores, entre otros; confección de ropa de bebé y confección de partes de los productos mencionados. </t>
  </si>
  <si>
    <t>Confección de prendas de vestir, excepto prendas de piel, incluye la fabricación de calzado de material textil sin aplicación de suelas y confección de partes de los productos mencionados.</t>
  </si>
  <si>
    <t>Confección de prendas de vestir, excepto prendas de piel, incluye la fabricación de sudaderas, vestidos de baño, trajes para practicar deporte, trajes para esquiar, entre otros, confección de prendas de vestir de cuero o cuero regenerado, incluido el cuero utilizado para la confección de accesorios de trabajo industriales tales como los protectores de cuero para soldar y confección de partes de los productos mencionados.</t>
  </si>
  <si>
    <t>Confección de prendas de vestir, excepto prendas de piel, incluye la fabricación de tapabocas; fajas y corsés no ortésicos, sombreros de fieltro y confección de partes de los productos mencionados.</t>
  </si>
  <si>
    <t>Confección de prendas de vestir, excepto prendas de piel, incluye la manufactura y confección de guantes de tela o piel, chales, ligas, sujetadores, tirantas, encauchados, fábricas y/o grandes almacenes de confección de ropas y sastrerías, ropa de trabajo y confección de partes de los productos mencionados.</t>
  </si>
  <si>
    <t>Confección de prendas de vestir, excepto prendas de piel, incluye pequeños talleres, confección de prendas de vestir sobre medidas y/o en serie, sombreros y gorros incluso de piel, confección de ropa y confección de partes de los productos mencionados.</t>
  </si>
  <si>
    <t xml:space="preserve">Construcción de barcos y de estructuras flotantes, incluye construcción de embarcaciones diseñadas para la navegación marítima, costera o fluvial tales como: barcos (excepto yates y otras embarcaciones para deportes o recreo), incluida la fabricación de secciones de buques y barcos; sillas y asientos utilizados en embarcaciones y estructuras flotantes; buques, embarcaciones de fondeo fijo (por ejemplo: barcos faros); aerodeslizadores (excepto los de tipo recreativo); embarcaciones para uso comercial (barco transbordador o ferry, barcos mercantes, petroleros, remolcadores, entre otros) o para el transporte de pasajeros, particularmente las embarcaciones de usos múltiples; barcos para pesca y embarcaciones pesqueras para el procesamiento de pescado (barcos factoría). </t>
  </si>
  <si>
    <t xml:space="preserve">Construcción de barcos y de estructuras flotantes, incluye la construcción de buques de guerra o combate, embarcaciones navales auxiliares y artefactos, como los barcos para el transporte de tropas (nodrizas), y barcos hospitales y logísticos; estructuras flotantes: puertos flotantes, pontones, balsas inflables para uso no recreativo, diques flotantes, plataformas de perforación flotante o sumergible, pistas flotantes, barcazas, boyas, embarcaderos, depósitos flotantes, grúas flotantes, entre otros; reconstrucción o conversión de embarcaciones o estructuras flotantes. </t>
  </si>
  <si>
    <t>Construcción de barcos y de estructuras flotantes, incluye la construcción de embarcaciones no motorizadas para transporte de carga en puertos (por ejemplo, gabarras); embarcaciones cuyo uso principal no es la navegación (por ejemplo, dragas); embarcaciones diseñadas o equipadas para la investigación científica</t>
  </si>
  <si>
    <t>Construcción de carreteras y vías de ferrocarril, incluye las obras de superficie en calles, carreteras, autopistas, puentes o túneles como asfaltado, pintura y otros tipos de marcado e instalación de barreras de emergencia, señales de tráfico similares y otros trabajos de acondicionamiento.</t>
  </si>
  <si>
    <t xml:space="preserve">Construcción de proyectos de servicio público, incluye la construcción de obras de ingeniería civil relacionadas con tuberías de larga distancia, líneas transmisión de energía eléctrica y comunicaciones, tuberías urbanas, líneas urbanas de transmisión de energía eléctrica y comunicaciones; obras auxiliares en zonas urbanas. Construcción de conductos principales y acometidas de redes de distribución de agua. Sistemas de riego (canales).     </t>
  </si>
  <si>
    <t xml:space="preserve">Corretaje de valores y de contratos de productos básicos, incluye operaciones de agentes que intervienen en los mercados financieros en nombre de terceros, comisionistas de bolsa e independientes, corretaje de valores y de contratos de productos básicos y actividades conexas. La constitución y administración de los fondos de valores como también las actividades de las sociedades comisionistas de bolsa. </t>
  </si>
  <si>
    <t>Corte, tallado y acabado de la piedra, incluye el corte, tallado y acabado de la piedra para la construcción de edificios, carreteras, muebles de piedra, monumentos funerarios, estatuas (no originales artísticas), andenes, techos y otros usos.</t>
  </si>
  <si>
    <t>Corte, tallado y acabado de la piedra, incluye el trabajo de la piedra en bruto extraída de canteras y marmolerías.</t>
  </si>
  <si>
    <t>Creación audiovisual, incluye creación de contenidos para medios de comunicación audiovisuales, especialmente para el cine, la televisión, la radio, animación digital y videojuegos, entre otros, independientemente del soporte utilizado (film, video, video digital) y del género (ficción, documental, publicidad, entre otros).</t>
  </si>
  <si>
    <t>Creación literaria, incluye escritores generadores de ideas o conceptos relacionados con obras de ficción y literatura científica y técnica, textos para piezas de teatro y similares.</t>
  </si>
  <si>
    <t>Creación musical, incluye actividades de composición musical, en relación con la concepción de una pieza musical, abarca la creación que se estructura desde la tradición occidental de la música clásica hasta la creación menos rígida como es la composición de la música popular.</t>
  </si>
  <si>
    <t xml:space="preserve">Creación teatral, incluye las actividades de elaboración y adaptación de contenidos en la rama del arte escénico previos a la producción o montaje, relacionados con la actuación y representación de historias frente a una audiencia usando una combinación de discursos, gestos, escenografía, coreografía, música, sonido, danza y espectáculo. </t>
  </si>
  <si>
    <t>Cría de aves de corral, incluye la producción de huevos.</t>
  </si>
  <si>
    <t>Cría de caballos y otros equinos, incluye la cría y reproducción de caballos, asnos, mulas y burdéganos.</t>
  </si>
  <si>
    <t>Cría de ganado bovino y bufalino, incluye la producción de semen bovino y bufalino.</t>
  </si>
  <si>
    <t>Cría de ganado porcino, incluye la cría, reproducción y engorde de ganado porcino (cerdos).</t>
  </si>
  <si>
    <t xml:space="preserve">Cría de otros animales n.c.p. incluye la cría y reproducción de animales semidomesticados, la producción de pieles finas, cueros de reptiles y plumas de aves, como parte de la explotación ganadera. </t>
  </si>
  <si>
    <t>Cría de otros animales n.c.p., incluye la apicultura y producción de miel y cera de abeja.</t>
  </si>
  <si>
    <t>Cría de otros animales n.c.p., incluye la cría y reproducción de camellos, dromedarios, avestruces, aves diferentes a las de corral.</t>
  </si>
  <si>
    <t>Cría de otros animales n.c.p., incluye la cría y reproducción de otros animales vivos como: insectos, conejos, la cría de gusanos de seda, explotación de criaderos de gusanos, moluscos terrestres, caracoles, la cría y reproducción de animales domésticos (excepto peces) como: perros, gatos, pájaros, hámsteres, etcétera y la cría de diversos animales n.c.p.</t>
  </si>
  <si>
    <t>Cría de ovejas y cabras, incluye la cría, reproducción y engorde de ovejas y cabras, producción de lana cruda o en bruto.</t>
  </si>
  <si>
    <t>Cría de ovejas y cabras, incluye la producción de leche cruda de oveja y de cabra.</t>
  </si>
  <si>
    <t>Cultivo de arroz, incluye el cultivo orgánico y el cultivo de arroz genéticamente modificado.</t>
  </si>
  <si>
    <t>Cultivo de caña de azúcar, incluye el cultivo de caña de azúcar.</t>
  </si>
  <si>
    <t>Cultivo de cereales (excepto arroz), legumbres y semillas oleaginosas, incluye el cultivo de cereales como: trigo, maíz, sorgo, cebada, centeno, avena, mijo y otros cereales n.c.p.</t>
  </si>
  <si>
    <t>Cultivo de cereales (excepto arroz), legumbres y semillas oleaginosas, incluye frijoles, habas, garbanzos, caupies, lentejas, arvejas, guandúes y otras leguminosas n.c.p.</t>
  </si>
  <si>
    <t>Cultivo de especias y de plantas aromáticas y medicinales, incluye cardamomo, achiote o bija, cimarrón, azafrán, laurel, pimienta, tomillo, achicoria, ruscos, sábila, anís, badián, hinojo, canela, clavos, jengibre, vainilla, lúpulo, nuez moscada, albahaca, ajíes y pimientos, flor de jamaica y de otras especias y plantas aromáticas, medicinales y narcóticas.</t>
  </si>
  <si>
    <t xml:space="preserve">Cultivo de especias y de plantas aromáticas y medicinales, incluye el cultivo de plantas utilizadas principalmente en perfumería, en farmacia o para la preparación de insecticidas, fungicidas o propósitos similares. </t>
  </si>
  <si>
    <t>Cultivo de flor de corte incluye el cultivo de especies de flor de corte en invernaderos con estructura de madera o metálica cubierta de plástico, o cualquier otra forma de cultivo y sus sistemas de riego, cultivo de floricultura y de plantas que dan flores y capullos.</t>
  </si>
  <si>
    <t>Cultivo de frutas tropicales y subtropicales, incluye cultivo de nueces comestibles como: almendras, anacardos, nuez de macadamia, castañas, avellanas, pistachos, nueces de nogal y otras nueces.</t>
  </si>
  <si>
    <t>Cultivo de frutas tropicales y subtropicales, incluye cultivo de semillas de frutas, cultivo de otros frutos de árboles y arbustos como las algarrobas.</t>
  </si>
  <si>
    <t>Cultivo de frutas tropicales y subtropicales, incluye el cultivo de: uvas, aguacates, dátiles, higos, mangos, papayas, piñas, pomelos, limones y limas, naranjas, mandarinas, manzanas, albaricoques, cerezas, melocotones, duraznos, peras, ciruelas, arándanos, grosellas, kiwis, frambuesas, fresas, entre otras.</t>
  </si>
  <si>
    <t>Cultivo de hortalizas, raíces y tubérculos, incluye cultivos de setas hongos y trufas, cultivo de remolacha azucarera, de raíces y tubérculos como: papa, batata o camote, yuca, ñame, arracachas y otras raíces y tubérculos.</t>
  </si>
  <si>
    <t>Cultivo de hortalizas, raíces y tubérculos, incluye el cultivo de hortalizas de hoja o de tallo como alcachofas, espárragos, repollos, lechugas, espinacas y otras; de frutos como pepinos, pepinillos, tomates, berenjenas, sandías, melones y otras hortalizas de fruto; de raíz bulbosas o tuberosas como zanahorias, nabos, ajos, cebollas, puerros y otras; de flor como  el coliflor y el brócoli, remolacha azucarera; cultivo de hortalizas.</t>
  </si>
  <si>
    <t>Cultivo de plantas con las que se preparan bebidas, incluye té, mate, cacao y otras plantas para preparar bebidas.</t>
  </si>
  <si>
    <t>Cultivo de plantas textiles, incluye el cultivo de algodón, de yute, de kenaf, lino, cáñamo, de sisal, fique, de abacá, ramio y otras plantas de fibras textiles, plantas de fibras textiles del género agave y otras plantas de fibra.</t>
  </si>
  <si>
    <t>Cultivo de plátano y banano incluye cultivo de plátano y banano en todas sus variedades.</t>
  </si>
  <si>
    <t xml:space="preserve">Cultivo de tabaco incluye cultivo de tabaco en bruto </t>
  </si>
  <si>
    <t>Curtido y recurrido de cueros; recurtido y teñido de pieles, incluye el recurtido y teñido de pieles, producción de cueros curtidos, gamuzados, regenerados, tenerías, curtidurías.</t>
  </si>
  <si>
    <t>Curtido y recurtido de cueros; recurtido y teñido de pieles, incluye las curtiembres o la producción de cueros imputrescibles, descarnadura, adobados, curtido y recurtido, el curtido puede ser vegetal, mineral o químico al cromo.</t>
  </si>
  <si>
    <t>Demolición, incluye demolición o derribo de edificios y otras estructuras.</t>
  </si>
  <si>
    <t>Descafeinado, tostión y molienda del café, incluye el tostón y la molienda del café.</t>
  </si>
  <si>
    <t>Descafeinado, tostión y molienda del café, incluye la eliminación de la cafeína al café trillado o descafeinado.</t>
  </si>
  <si>
    <t>Destilación, rectificación y mezcla de bebidas alcohólicas, incluye la mezcla de bebidas alcohólicas destiladas, la producción o elaboración de bebidas alcohólicas destiladas como whisky, coñac, ginebra, aguardientes y/o licores.</t>
  </si>
  <si>
    <t>Destilación, rectificación y mezcla de bebidas alcohólicas, incluye la producción o elaboración y/o embotellado y etiquetado de alcoholes y de bebidas alcohólicas destiladas como whisky, aguardientes, vinos, mezclas y/o licores.</t>
  </si>
  <si>
    <t>Distribución de energía eléctrica, incluye el transporte de energía eléctrica a través de una red a voltajes inferiores a 220 kv, en forma exclusiva o combinada por líneas, postes, contadores, transformadores, cables e instalaciones eléctricas desde la central eléctrica o del sistema de transmisión hasta el consumidor.</t>
  </si>
  <si>
    <t>Edición de directorios y listas de correo, incluye la edición de bases de datos que están protegidas en su forma, pero no en su contenido; la edición de listas de correo y edición de directorios telefónicos; compilaciones tales como jurisprudencia, compendios farmacéuticos o vademécums, entre otros.</t>
  </si>
  <si>
    <t>Edición de libros, incluye las actividades de edición de libros en general, en formato impreso, electrónico CD, pantalla electrónica, entre otros, audio o en la internet.</t>
  </si>
  <si>
    <t xml:space="preserve">Edición de periódicos, revistas y otras publicaciones periódicas, incluye la edición impresa o en formato electrónico, incluso por internet, de publicaciones periódicas tales como: periódicos, periódicos de anuncios publicitarios, periódicos de contenido técnico o general, tiras cómicas, boletines informativos, entre otros; Edición de revistas y otras publicaciones periódicas, entre ellas las académicas, agrícolas, comerciales, financieras, juveniles, profesionales, religiosas, técnicas, entre otras; Edición de  guías de programación de radio y televisión. </t>
  </si>
  <si>
    <t>Edición de programas de informática (software), incluye la edición   de programas informáticos comerciales (no personalizados), sistemas operativos, aplicaciones comerciales y otras aplicaciones, Juegos informáticos para todas las plataformas</t>
  </si>
  <si>
    <t>Educación básica primaria, incluye los grados 1, 2, 3, 4 y 5; la educación especial para niños y jóvenes con discapacidad o con capacidades excepcionales; educación impartida en escuelas y academias militares, grupos étnicos, población campesina y rural, los programas de alfabetización para adultos.</t>
  </si>
  <si>
    <t>Educación básica secundaria, incluye los grados 6, 7, 8 y 9, que constituyen el segundo ciclo de la educación básica. la educación especial para estudiantes con discapacidad de este nivel; educación impartida en escuelas y academias militares, grupos étnicos, población campesina y rural; la educación para la rehabilitación social, como por ejemplo, la impartida en las escuelas de prisiones; la educación de adultos homologable con grados escolares correspondientes a este nivel, los modelos flexibles de educación como el Sistema de Aprendizaje Tutorial (SAT), el Servicio Educativo Rural (SER), la metodología CAFAM, entre otros.</t>
  </si>
  <si>
    <t>Educación de instituciones universitarias o de escuelas tecnológicas, instituciones universitarias o escuelas tecnológicas las facultadas para ofrecer programas de formación en ocupaciones, programas de formación académica en profesiones o disciplinas y programas de especialización hasta el nivel de formación maestría; incluye la enseñanza que ofrece fundamentación teórica y metodológica de una profesión y una amplia formación para la dirección, el diseño y la gestión.</t>
  </si>
  <si>
    <t>Educación de universidades, incluye la enseñanza que ofrece fundamentación teórica y metodológica de una profesión y una amplia formación para la dirección, el diseño y la gestión; La formación en instituciones legalmente reconocidas para desarrollar programas en el campo de investigación científica, producción, desarrollo y transmisión del conocimiento y de la cultura. Debido a su carácter investigativo, este tipo de instituciones son las únicas autorizadas para ofrecer todos los niveles de formación: técnico profesional, tecnológico, profesional, especialización, maestría y doctorado.</t>
  </si>
  <si>
    <t>Educación media académica, comprende los grados 10 y 11, de carácter académico. Al culminar este nivel de educación, se obtiene el título de bachiller, que habilita al estudiante para ingresar a la educación superior y al trabajo; Incluye la educación especial para estudiantes con discapacidad de este nivel; educación impartida en escuelas y academias militares, grupos étnicos, población campesina y rural, la educación para la rehabilitación social, como por ejemplo, la impartida en las escuelas de prisiones y modelos flexibles de educación como el Sistema de Aprendizaje Tutorial (SAT), el Servicio Educativo Rural (SER), la metodología CAFAM, entre otros.</t>
  </si>
  <si>
    <t>Educación media técnica y de formación laboral incluye la educación media técnica y de la instrucción para  chef, hoteleros y dueños de restaurante,  cosmetología y peluquería, reparación de computadores, auxiliar de enfermería, contabilidad, secretariado,  mecánica automotriz, escuelas normales superiores entre otros; la educación para grupos étnicos; la educación dirigida a población campesina y rural; la educación especial para estudiantes con discapacidad de este nivel; la educación impartida en escuelas; la educación de adultos homologable en grados correspondientes a este nivel</t>
  </si>
  <si>
    <t xml:space="preserve">Educación media técnica y de formación laboral, incluye las escuelas de conducción para los conductores profesionales (camiones, autobuses, autocares); los establecimientos reconocidos legalmente que ofrecen programas de formación para el trabajo; la educación para la rehabilitación social, como por ejemplo, la impartida en las escuelas de prisiones; academias militares; </t>
  </si>
  <si>
    <t>Educación preescolar incluye educación preescolar</t>
  </si>
  <si>
    <t>Educación técnica profesional, incluye  formación que capacita para trabajos que requieran conocimientos técnicos y competencias en áreas específicas de los sectores de la producción, el requisito de haber culminado el noveno grado de la educación básica o tener el título de bachiller y la prueba Icfes; La formación en instituciones técnicas profesionales, impartida en instituciones facultadas legalmente para ofrecer programas de formación en ocupaciones de carácter operativo e instrumental y de especialización en su respectivo campo de acción.</t>
  </si>
  <si>
    <t>Educación tecnológica, incluye la formación que capacita en conocimientos tecnológicos y fundamentación científica de un oficio y desarrolla la capacidad de innovación, decisión y gestión; La formación en instituciones tecnológicas, impartida en instituciones de educación superior facultadas legalmente para ofrecer programas de formación en ocupaciones, programas de formación académica, y programas de especialización en sus respectivos campos de acción.</t>
  </si>
  <si>
    <t>El alquiler y arrendamiento con fines operativos, sin operadores, de otros tipos de maquinaria y equipo operacional que suelen ser utilizados como bienes de capital por las industrias: motores y turbinas, máquinas herramienta, e quipo de minería y de extracción de petróleo, equipo profesional de radio, televisión y comunicaciones, equipo de producción de películas cinematográficas, equipos de medición y control, Otros tipos de maquinaria científica, comercial e industrial.</t>
  </si>
  <si>
    <t>Elaboración de aceites y grasas de origen vegetal y animal, incluye   la elaboración de aceites y grasas de origen animal.</t>
  </si>
  <si>
    <t>Elaboración de aceites y grasas de origen vegetal y animal, incluye   la extracción de aceites de pescado y de mamíferos marinos, La producción de borra de algodón, tortas y otros productos residuales de la elaboración de aceite.</t>
  </si>
  <si>
    <t>Elaboración de aceites y grasas de origen vegetal y animal, incluye la elaboración de aceites vegetales refinados: aceite de oliva, aceite de soya, etcétera.</t>
  </si>
  <si>
    <t>Elaboración de aceites y grasas de origen vegetal y animal, incluye la elaboración de margarina, grasas mixtas para cocinar.</t>
  </si>
  <si>
    <t>Elaboración de alimentos preparados para animales, incluye el tratamiento de desperdicios de plantas de beneficio animal para preparar alimento para animales.</t>
  </si>
  <si>
    <t>Elaboración de alimentos preparados para animales, incluye la elaboración de alimentos preparados y /o concentrados, suplementos alimenticios para animales domésticos, como perros, gatos, pájaros, peces y animales de granja.</t>
  </si>
  <si>
    <t>Elaboración de alimentos preparados para animales, incluye la preparación de alimentos preparados para animales sin mezclar (elaborados a partir de un único producto), para animales de granja.</t>
  </si>
  <si>
    <t>Elaboración de almidones y productos derivados del almidón incluye la elaboración de glucosa, jarabe de glucosa, maltosa, inulina, etc.</t>
  </si>
  <si>
    <t>Elaboración de almidones y productos derivados del almidón, incluye la elaboración de almidones a partir de arroz, papas, maíz, húmedo de maíz, yuca (tapioca) y sucedáneos de tapioca a partir de almidones; gluten, etcétera.</t>
  </si>
  <si>
    <t>Elaboración de bebidas fermentadas no destiladas, incluye el embotellado y etiquetado de bebidas fermentadas no destiladas, siempre y cuando se realicen en la misma unidad de producción.</t>
  </si>
  <si>
    <t>Elaboración de bebidas fermentadas no destiladas, incluye la elaboración de sake, sidra, perada, aguamiel, sabajón, vermut y bebidas similares, mezcla de bebidas que contienen alcohol.</t>
  </si>
  <si>
    <t>Elaboración de bebidas fermentadas no destiladas, incluye la elaboración de vinos de baja graduación o sin alcohol.</t>
  </si>
  <si>
    <t>Elaboración de bebidas fermentadas no destiladas, incluye la elaboración de vinos espumosos a partir de mosto concentrado de uva, otros vinos de fruta.</t>
  </si>
  <si>
    <t>Elaboración de bebidas no alcohólicas, producción de aguas minerales y de otras aguas embotelladas, incluye el embotellado y etiquetado de bebidas no alcohólicas, siempre y cuando se realicen en la misma unidad de producción.</t>
  </si>
  <si>
    <t>Elaboración de bebidas no alcohólicas, producción de aguas minerales y de otras aguas embotelladas, incluye la elaboración de bebidas no alcohólicas, aguas minerales naturales, bebidas isotónicas y energizantes.</t>
  </si>
  <si>
    <t>Elaboración de cacao, chocolate y productos de confitería, incluye la elaboración de cacao, molienda y fabricación de productos de cacao, chocolate y productos de chocolate.</t>
  </si>
  <si>
    <t>Elaboración de cacao, chocolate y productos de confitería, incluye la elaboración de dulces, confitería, caramelos, turrón, confites blandos, goma de mascar y similares, de grageas y pastillas de confitería.</t>
  </si>
  <si>
    <t>Elaboración de comidas y platos preparados, incluye la elaboración y conservación de platos listos para consumir como:  tamales, cerdo relleno (lechona) y productos similares congelados o enlatados y comidas empacadas al vacío.</t>
  </si>
  <si>
    <t>Elaboración de comidas y platos preparados, incluye la elaboración y conservación de platos listos para consumir como: platos a base de legumbres y hortalizas.</t>
  </si>
  <si>
    <t>Elaboración de macarrones, fideos, alcuzcuz y productos farináceos similares, incluye la elaboración de alcuzcuz.</t>
  </si>
  <si>
    <t>Elaboración de macarrones, fideos, alcuzcuz y productos farináceos similares, incluye la elaboración de pastas, como macarrones y fideos, cocidos o sin cocer, o rellenos o sin rellenar.</t>
  </si>
  <si>
    <t>Elaboración de macarrones, fideos, alcuzcuz y productos farináceos similares, incluye la elaboración de productos de pasta enlatados o congelados.</t>
  </si>
  <si>
    <t>Elaboración de otros productos alimenticios n.c.p., incluye la elaboración de alimentos perecederos, como: emparedados, pizza fresca (sin cocinar), entre otros; elaboración de vinagre, levadura, sopas y caldos en estado sólido, polvo o instantáneas y de alimentos especiales: leche maternizada y alimentos infantiles.</t>
  </si>
  <si>
    <t>Elaboración de otros productos alimenticios n.c.p., incluye la elaboración de especias, salsas y condimentos, extractos y jugos de carne, pescado, crustáceos o moluscos, mayonesa, harina y sémola de mostaza, mostaza preparada, la elaboración de especias, salsas y condimentos: mayonesa; harina y sémola de mostaza, mostaza preparada, miel artificial y caramelo, La elaboración de sal de mesa, por ejemplo: sal yodada, etcétera.</t>
  </si>
  <si>
    <t>Elaboración de otros productos alimenticios n.c.p., incluye la elaboración de pasabocas fritos (papas, chicharrones, patacones, etcétera).</t>
  </si>
  <si>
    <t>Elaboración de otros productos alimenticios n.c.p., incluye la elaboración de sucedáneos no lácteos de leche y de quesos, productos de huevo y concentrados artificiales.</t>
  </si>
  <si>
    <t>Elaboración de otros productos alimenticios n.c.p., incluye la mezcla de té y mate, la elaboración de extractos y preparados a base de té o mate y el tostado de achicoria; elaboración de sucedáneos del café.</t>
  </si>
  <si>
    <t>Elaboración de panela, incluye la elaboración de panela a partir del jugo de caña y de sus subproductos.</t>
  </si>
  <si>
    <t>Elaboración de productos de molinería, elaboración de alimentos mediante el tostado, soplado, macerado, perlado, hojaldrado, pulimento o expansión de granos de cereales.</t>
  </si>
  <si>
    <t xml:space="preserve">Elaboración de productos de molinería, incluye la elaboración de mezclas de harinas y de harina y masa mezclada y preparada para la fabricación de pan, bizcochos, galletas, panqueques, arepas, etcétera. </t>
  </si>
  <si>
    <t xml:space="preserve">Elaboración de productos de molinería, incluye la molienda de cereales: producción de harina, sémola y gránulos trigo, centeno, avena, maíz y otros cereales. La molienda de arroz: producción de arroz descascarillado, molido, pulido, blanqueado y precocido; producción de harina de arroz. </t>
  </si>
  <si>
    <t>Elaboración de productos de molinería, incluye la molienda de legumbres: producción de harina y sémola de leguminosas desecadas, de raíces y tubérculos y de nueces comestibles.</t>
  </si>
  <si>
    <t xml:space="preserve">Elaboración de productos de panadería, incluye la elaboración de pasteles, tortas, pasteles de frutas, tartas, tortillas de maíz o trigo, buñuelos y arepas, etcétera. </t>
  </si>
  <si>
    <t>Elaboración de productos de panadería, incluye la elaboración de productos de panqueques, waffles, rollos, obleas, conos, aperitivos dulces o salados.</t>
  </si>
  <si>
    <t>Elaboración de productos de tabaco, incluye la elaboración de productos de tabaco y sus sucedáneos, cigarrillos, picadura, cigarros, tabaco de pipa, tabaco de mascar, rapé, tabaco homogeneizado o reconstituido, etcétera, el desvenado y secado de las hojas de tabaco.</t>
  </si>
  <si>
    <t>Elaboración de productos lácteos, incluye la elaboración artesanal de productos lácteos o leche, fresca líquida o bebidas a base de leche.</t>
  </si>
  <si>
    <t>Elaboración de productos lácteos, incluye la elaboración de crema a partir de leche fresca líquida, pasteurizada, esterilizada u homogenizada, la elaboración de leche o crema en forma sólida, suero de leche.</t>
  </si>
  <si>
    <t>Elaboración de productos lácteos, incluye la elaboración de helados, sorbetes y postres a base de leche.</t>
  </si>
  <si>
    <t>Elaboración de productos lácteos, incluye la elaboración de yogur, queso y cuajada, dulce de leche o arequipe.</t>
  </si>
  <si>
    <t>Elaboración y refinación de azúcar, incluye la elaboración o refinación de azúcar (sacarosa) a partir de la caña,  remolacha azucarera, arce y palma, entre otros.</t>
  </si>
  <si>
    <t>Elaboración y refinación de azúcar, incluye la elaboración o refinación de sucedáneos de azúcar, jarabes, melazas, a partir de la caña, remolacha azucarera, arce y palma, entre otros.</t>
  </si>
  <si>
    <t xml:space="preserve">Ensayos y análisis técnicos, incluye la realización de ensayos físicos, químicos y otros ensayos analíticos de todo tipo de materiales y productos, los ensayos acústicos y de vibraciones,  análisis de la composición y pureza de minerales,  en el ámbito de la higiene alimentaria, incluidas actividades de ensayo y control veterinario en relación con la producción de alimentos, ensayos radiográficos de soldaduras  y juntas, para determinar las propiedades físicas y el rendimiento de productos y materiales, certificación de productos, como bienes de consumo, vehículos automotores, aeronaves, contenedores presurizados, centrales nucleares y actividades de laboratorios policiales, etcétera. </t>
  </si>
  <si>
    <t>Ensayos y análisis técnicos, incluye las actividades inspecciones periódicas de seguridad en carretera de vehículos automotores, ensayos basados en la utilización de maquetas o modelos (de aeronaves, de embarcaciones, etcétera).</t>
  </si>
  <si>
    <t>Ensayos y análisis técnicos, incluye los ensayos de calificación y fiabilidad, ensayos de rendimiento de maquinaria completa: motores, automóviles, equipo electrónico etcétera., análisis de defectos, ensayos y mediciones de indicadores ambientales: contaminación del aire, agua, ruido, entre otros.</t>
  </si>
  <si>
    <t>Enseñanza cultural, incluye actividades de formación artística, teatral y musical. Las clases de piano y otras actividades de formación musical, artística, las escuelas y academias de baile, teatro, bellas artes, artes interpretativas y fotografía (excepto las comerciales).</t>
  </si>
  <si>
    <t xml:space="preserve">Enseñanza deportiva y recreativa, esta clase comprende el adiestramiento en actividades deportivas impartido a grupos o a personas. Abarca también las actividades de campamentos de instrucción deportiva, se pernocte en ellos o no. No comprende las actividades académicas de escuelas, colegios y universidades. Se trata de enseñanza estructurada que puede impartirse en diversos entornos. Esta clase incluye:  el adiestramiento deportivo (fútbol, baloncesto, tenis, béisbol, etc.); el adiestramiento en campamentos deportivos; las clases para animadores deportivos; las clases de gimnasia: Las clases de equitación en academias o escuelas; las clases de natación; Las actividades de instructores, profesores y entrenadores deportivos; Las clases de artes marciales; las clases de juegos de cartas; las clases de yoga. </t>
  </si>
  <si>
    <t>Establecimientos que combinan diferentes niveles de educación en la misma unidad física, incluye educación de la primera infancia y preescolar, básica (primaria y secundaria) y media; las metodologías flexibles y educación de adultos, entre otras.</t>
  </si>
  <si>
    <t>Estudios de mercado y realización de encuestas de opinión pública, incluye estudios sobre posibilidades de comercialización, de aceptación y el grado de conocimiento de los productos y hábitos de compra de los consumidores, con el fin de promover las ventas y desarrollar nuevos productos, incluyendo el análisis estadístico de los resultados, encuestas de opinión pública, acerca de temas políticos, económicos y sociales y el análisis estadístico de los resultados de estas encuestas.</t>
  </si>
  <si>
    <t>Evacuación y tratamiento de aguas residuales, incluye la gestión y operación de sistemas de alcantarillado y de instalaciones de tratamiento de aguas residuales; el tratamiento de aguas residuales (incluso aguas residuales domésticas e industriales, agua de piscinas, fuentes públicas, etc.) por medios físicos, químicos y biológicos como disolución, cribado, filtración, sedimentación, etc.  y plantas de tratamiento de aguas negras, vaciado y la limpieza de sumideros y tanques sépticos, pozos y sumideros de alcantarillado; mantenimiento de acción química de baños móviles;  La captación y el transporte de aguas residuales domésticas o industriales de uno o varios usuarios, como también agua lluvia por medios de redes de alcantarillado, colectores, tanques y otros medios de transporte (vehículos cisterna de recolección de aguas residuales, etc.); El mantenimiento y la limpieza de alcantarillas y desagües.</t>
  </si>
  <si>
    <t>Evaluación de riesgos y daños y otras actividades de servicios auxiliares, incluye, las actividades involucradas o estrechamente relacionadas con el establecimiento, la gestión y la administración de planes de seguros o estrechamente relacionadas con ella, pero distintas de las de intermediación financiera. Esta clase incluye la provisión de servicios de administración de seguro tales como la evaluación y liquidación de reclamaciones de seguros</t>
  </si>
  <si>
    <t>Evaluación de riesgos y daños y otras actividades de servicios auxiliares, incluye, los servicios actuariales, la administración de salvamento, la evaluación de reclamos de seguros, la tasación de solicitudes de indemnización, la evaluación de riesgos y daños, la tasación de averías, pérdidas y liquidadores de siniestros, la liquidación de solicitudes de indemnización de seguros, otras actividades relacionadas con servicios de seguros y pensiones n.c.p.</t>
  </si>
  <si>
    <t>Expendio a la mesa de comidas preparadas, incluye la preparación y el expendio de alimentos a la carta y/o menú del día para su consumo inmediato, mediante el servicio a la mesa (restaurante). Pueden o no prestar servicio a domicilio, suministrar bebidas alcohólicas o algún tipo de espectáculo</t>
  </si>
  <si>
    <t>Expendio de bebidas alcohólicas para el consumo dentro del establecimiento, incluye expendio de bebidas alcohólicas para consumo dentro del establecimiento en discotecas, tabernas, bares y cervecerías, el servicio de bar a bordo de barcos, cuando son provistos por unidades independientes</t>
  </si>
  <si>
    <t>Expendio por autoservicio de comidas preparadas, incluye la preparación y el expendio de alimentos para el consumo inmediato, exclusiva o principalmente bajo la modalidad de autoservicio, en coches y comedores a bordo, pueden o no prestar servicio a domicilio y por lo general presentan decoración altamente estandarizada.</t>
  </si>
  <si>
    <t>Expendio por autoservicio de comidas preparadas, incluye la preparación y el expendio de alimentos y bebidas que van con las comidas para el consumo inmediato, exclusiva o principalmente bajo la modalidad de autoservicio en cafeterías.</t>
  </si>
  <si>
    <t>Extracción de arcillas de uso industrial, caliza, caolín y bentonitas, incluye algunos procesos de beneficio como trituración, molienda, clasificación y otros necesarios para mejorar la calidad y facilitar el transporte, siempre y cuando se hagan cerca al sitio de extracción y por cuenta del explotador.</t>
  </si>
  <si>
    <t>Extracción de arcillas de uso industrial, caliza, caolín y bentonitas, incluye extracción a cielo abierto de caliza y dolomita sin calcinar (rocas carbonatadas), el transporte dentro y fuera de la mina, hasta el sitio de acopio.</t>
  </si>
  <si>
    <t>Extracción de arcillas de uso industrial, caliza, caolín y bentonitas, incluye la explotación a cielo abierto o el dragado de yacimientos bajo agua de depósitos sedimentarios marinos y continentales de las arenas y gravas industriales relativas a esta clase.</t>
  </si>
  <si>
    <t>Extracción de arcillas de uso industrial, caliza, caolín y bentonitas, incluye la extracción de arenas y gravas silíceas en agregados naturales de fragmentos de minerales y de rocas sin consolidar.</t>
  </si>
  <si>
    <t>Extracción de arcillas de uso industrial, caliza, caolín y bentonitas, incluye la extracción de caolín, arcillas grasas, arcillas refractarias, bentonita, arcillas blanqueadoras, arcillas misceláneas y otras de uso industrial, diferentes a las utilizadas en la elaboración de ladrillo, tejas y similares.</t>
  </si>
  <si>
    <t>Extracción de arcillas de uso industrial, caliza, caolín y bentonitas, incluye la extracción manual o mecánica y las operaciones de trituración, tamizado, lavado, mezcla y almacenamiento del material y las labores realizadas en cercanías al sitio de extracción.</t>
  </si>
  <si>
    <t>Extracción de arcillas de uso industrial, caliza, caolín y bentonitas, incluye la extracción subterránea de caliza y dolomita sin calcinar (rocas carbonatadas), el transporte dentro y fuera de la mina, hasta el sitio de acopio.</t>
  </si>
  <si>
    <t>Extracción de carbón lignito, incluye la extracción de carbón lignito (carbón pardo), en minas subterráneas, incluso la minería a través de métodos de licuefacción.</t>
  </si>
  <si>
    <t xml:space="preserve">Extracción de carbón lignito, incluye las labores de lavado, deshidratación, pulverización u otras operaciones. </t>
  </si>
  <si>
    <t>Extracción de esmeraldas, piedras preciosas y semipreciosas, incluye la extracción todas las variedades de esmeraldas en bruto, sin trabajar: simplemente hendidas o desbastadas, extracción de otras piedras preciosas (diamante, rubí, zafiro, entre otras) y semipreciosas en bruto, sin trabajar: simplemente hendidas o desbastadas</t>
  </si>
  <si>
    <t>Extracción de gas natural, incluye la extracción de hidrocarburos condensados.</t>
  </si>
  <si>
    <t>Extracción de gas natural, incluye la extracción de hidrocarburos líquidos obtenidos a través de licuefacción o pirolisis.</t>
  </si>
  <si>
    <t>Extracción de halita (sal), incluye la extracción de halita (sal) por evaporación de agua marina, salinas marinas.</t>
  </si>
  <si>
    <t>Extracción de halita (sal), incluye la extracción de sal del subsuelo, la extracción de sal de roca (sal gema), la extracción de sal del subsuelo, incluso mediante disolución con agua dulce de los cloruros solubles contenidos en el mineral extraído, dando lugar a una salmuera que es transportada por tubería (salmuera ducto) a una segunda planta de procesamiento donde se inicia el proceso industrial para obtener la sal, la trituración, la purificación y la refinación (cristalización) de sal cuando el proceso de refinación se lleva a cabo en el sitio de la extracción por el productor.</t>
  </si>
  <si>
    <t>Extracción de halita (sal), incluye la trituración, la purificación y la refinación (cristalización) de sal cuando el proceso de refinación se lleva a cabo en el sitio de la extracción por el productor.</t>
  </si>
  <si>
    <t xml:space="preserve">Extracción de hulla (carbón de piedra), incluye la extracción de diversos tipos de hulla: antracita, carbones bituminosos u otros tipos de carbón mineral por el método subterráneo comprende labores de acceso o desarrollo, de preparación, de arranque manual con pico o con martillo picador, perforación manual y explosivos, perforación semimecanizada y explosivos, perforación mecanizada y explosivos y otros, y labores auxiliares </t>
  </si>
  <si>
    <t>Extracción de hulla (carbón de piedra), incluye la extracción de diversos tipos de hulla: antracita, carbones bituminosos u otros tipos de carbón mineral por el método, superficial o a cielo abierto.</t>
  </si>
  <si>
    <t>Extracción de hulla (carbón de piedra), incluye las operaciones para recuperar el carbón mineral de escombreras.</t>
  </si>
  <si>
    <t>Extracción de madera, incluye la extracción y transformación de madera en (bruto descortezada y simplemente escuadrada).</t>
  </si>
  <si>
    <t>Extracción de madera, incluye la producción de madera para industrias manufactureras; de troncos de madera para su utilización en bruto, como puntales, estacas, cercas y postes.</t>
  </si>
  <si>
    <t>Extracción de madera, incluye la recolección y producción de leña y producción artesanal de carbón vegetal en bosques.</t>
  </si>
  <si>
    <t>Extracción de minerales de níquel, incluye la extracción de minerales valorados principalmente por su contenido de níquel, tales como: lateritas ferroniquelíferas, pentlandita y pirrotina para la obtención del ferroníquel.</t>
  </si>
  <si>
    <t>Extracción de minerales de uranio y torio, incluye la extracción de minerales valorados principalmente por su contenido de uranio y de torio (pecblenda, etc.).</t>
  </si>
  <si>
    <t>Extracción de minerales de uranio y torio, incluye la producción de torta amarilla (yellowcake); que se obtiene de la concentración del óxido de uranio extraído de las minas</t>
  </si>
  <si>
    <t>Extracción de minerales para la fabricación de abonos y productos químicos, incluye la extracción de minerales de potasio, nitrógeno, fósforo y azufre nativo o combinado con otros elementos formando sulfuros, sulfatos y compuestos orgánicos, roca fosfórica, fosfatos naturales y sales de potasio naturales, sulfato y carbonato de bario naturales, entre otros, los minerales cuya explotación forma parte de esta clase pueden haber sido triturados, molidos, cribados y clasificados, siempre y cuando estos procesos se realicen como parte de la extracción y por cuenta del explotador.</t>
  </si>
  <si>
    <t>Extracción de minerales para la fabricación de abonos y productos químicos, incluye la extracción de minerales ferrosos valorados principalmente por su contenido de pirita y pirrotina, que son sulfuros de hierro.</t>
  </si>
  <si>
    <t>Extracción de minerales para la fabricación de abonos y productos químicos, incluye la extracción de tierras colorantes y otros minerales estimados principalmente por ser fuente de sustancias químicas y extracción de guano.</t>
  </si>
  <si>
    <t>Extracción de minerales para la fabricación de abonos y productos químicos, incluye la extracción, transporte y trituración del mineral de mena como pirita, calcopirita, cinabrio, covelita, estibina, argentita, galena, esfalerita, tenardita y anhidrita, la extracción de fluorita o fluorespato.</t>
  </si>
  <si>
    <t>Extracción de oro y otros metales preciosos, incluye la extracción de oro o platino de aluviones (concentración de mineral en el lecho de los ríos), el cual se realiza por diferentes sistemas de extracción, tales como: barequeo (mazamorreo); pequeña minería, representada por grupos de trabajadores que utilizan motobombas, elevadores y draguetas; mediana minería, utilizando maquinaria como retroexcavadoras y buldózeres, y la gran minería que realiza la extracción de metales preciosos por medio de dragas de cucharas.</t>
  </si>
  <si>
    <t xml:space="preserve">Extracción de otros minerales metalíferos no ferrosos n.c.p., incluye plantas de beneficio o tratamiento de minerales metálicos. </t>
  </si>
  <si>
    <t>Extracción de otros minerales no metálicos n.c.p., incluye la extracción en minas y canteras de minerales y otros materiales n.c.p., extracción de feldespatos en especial las variedades ortoclasa, microclina, albita, oligoclasa y andesina, micas, los minerales principales del grupo de las micas son las moscovitas (mica blanca), la flogopita (mica ámbar) y la biotita (mica negra), magnesita, talco (esteatita), pumita,  diatomitas llamadas también tierras de diatomácea, asfalto natural, rocas asfálticas, bitumen natural sólido, cuarzo y grafito natural. La extracción de asbestos, de los cuales el más importante es la variedad fibrosa de serpentina llamada crisólito.</t>
  </si>
  <si>
    <t>Extracción de otros minerales no metálicos n.c.p., incluye la extracción y aglomeración de turba.</t>
  </si>
  <si>
    <t>Extracción de otros minerales no metálicos n.c.p., incluye las plantas de beneficio o tratamiento de minerales no metálicos.</t>
  </si>
  <si>
    <t>Extracción de petróleo crudo, incluye la extracción y producción de petróleo crudo, de esquistos y arenas bituminosas.</t>
  </si>
  <si>
    <t>Extracción de petróleo crudo, incluye los procesos siguientes: decantación, desalinización, deshidratación, estabilización, eliminación de fracciones muy livianas y otros procesos, siempre y cuando no alteren las propiedades fundamentales del producto.</t>
  </si>
  <si>
    <t xml:space="preserve">Extracción de piedra, arena, arcillas comunes, yeso y anhidrita, incluye extracción de yeso y anhidrita. </t>
  </si>
  <si>
    <t>Extracción de piedra, arena, arcillas comunes, yeso y anhidrita, incluye la actividad de explotación y extracción de arena de río, grava y gravilla, la cual va desde la colocación de tambres en los ríos, su acumulación en montones y su cargue en los vehículos de transporte. La actividad de mezcla manual en el sitio de acopio para producir compuestos conocidos como mixtos (mezcla de arena de río, grava y gravilla).</t>
  </si>
  <si>
    <t>Extracción de piedra, arena, arcillas comunes, yeso y anhidrita, incluye la extracción de arena de peña, la arena de río y las arenas lavadas y semilavadas. Las combinaciones en el sitio de acopio de los productos conocidos como roca muerta (mezcla de arena de peña y piedra). La extracción y preparación de las arcillas utilizadas principalmente para la elaboración de productos para construcción como ladrillos, tejas, tubos, etc.</t>
  </si>
  <si>
    <t>Extracción de piedra, arena, arcillas comunes, yeso y anhidrita, incluye la extracción y la explotación de canteras para producir piedra para construcción y talla en bruto, tallada en masa o bajo forma de piedras groseramente desbastadas o simplemente cortadas mediante aserrado o por otros medios utilizados en las canteras para obtener productos tales como pizarra, mármol, granito y basalto.</t>
  </si>
  <si>
    <t>Extracción del mineral de hierro, incluye el beneficio, sinterizado y aglomeración de minerales de hierro.</t>
  </si>
  <si>
    <t>Extracción del mineral de hierro, incluye la explotación de minas metálicas, tales como: magnetita, hematita, siderita y limonita.</t>
  </si>
  <si>
    <t>Fabricación de abonos y compuestos inorgánicos nitrogenados , como el amoníaco y derivados como cloruro de amonio, sulfatos y carbonatos de amonio; ácido nítrico y sulfonítrico y sus sales como los nitratos y nitritos de potasio; La urea, fosfatos naturales crudos y sales de potasio naturales crudas., incluye la fabricación de otros productos utilizados como fertilizantes;  La fabricación de otros productos utilizados como fertilizantes; por ejemplo, los superfosfatos; La fabricación de sustratos hechos principalmente de turba; La fabricación de sustratos hechos de mezclas de tierra natural, arena, arcilla y minerales.</t>
  </si>
  <si>
    <t>Fabricación de abonos y compuestos inorgánicos nitrogenados, incluye la producción de abonos puros mezclados o compuestos: nitrogenados, fosfáticos y potásicos, elaborados mediante mezcla de minerales, sales y productos químicos inorgánicos, como los fosfatos (triamónico, de hierro, de magnesio).</t>
  </si>
  <si>
    <t>Fabricación de aeronaves, naves espaciales y de maquinaria conexa, incluye fabricación de aparatos de entrenamiento de vuelo en tierra, simuladores de vuelo, artefactos y dispositivos para el aterrizaje sobre cubierta, partes, piezas y accesorios de aeronaves.</t>
  </si>
  <si>
    <t>Fabricación de aeronaves, naves espaciales y de maquinaria conexa, incluye fabricación de hélices, rotores de helicóptero y palas de hélice propulsada, motores, turborreactores, turbopropulsores y turboventiladores para aeronaves.</t>
  </si>
  <si>
    <t>Fabricación de aeronaves, naves espaciales y de maquinaria conexa, incluye fabricación de naves espaciales equipadas o no para la vida en el espacio, vehículos de lanzamiento de naves espaciales. Lanzamiento de misiles.</t>
  </si>
  <si>
    <t>Fabricación de aeronaves, naves espaciales y de maquinaria conexa, incluye fabricación de vehículos aéreos de ala fija y manejo por tripulaciones utilizados para el transporte de mercancías y pasajeros para uso militar para el deporte y otros fines</t>
  </si>
  <si>
    <t>Fabricación de aeronaves, naves espaciales y de maquinaria conexa, incluye fabricación de vehículos aéreos más pesados del aire, motorizadas o no, aparatos más livianos que el aire, globos, dirigibles globos utilizados en aeronáutica y meteorología.</t>
  </si>
  <si>
    <t>Fabricación de aeronaves, naves espaciales y de maquinaria conexa, incluye la fabricación y ensamble de aeronaves, turborreactores, turbohélices y sus partes y piezas, fabricación de vehículos aéreos de ala fija, giratoria, planeadores.</t>
  </si>
  <si>
    <t xml:space="preserve">Fabricación de aeronaves, naves espaciales y de maquinaria conexa, incluye la reconstrucción o conversión en fábrica de aeronaves y de motores de aeronaves, fabricación de motores de reacción: estatorreactores, pulsorreactores y motores de cohetes. </t>
  </si>
  <si>
    <t xml:space="preserve">Fabricación de aparatos de distribución y control de la energía eléctrica, incluye la fabricación de disyuntores de circuitos de energía; relés, tableros, paneles, consolas; mesas, cajas y otras bases, la fabricación de conductos para cuadros de distribución; fusibles eléctricos; aparatos de conmutación; interruptores de energía eléctrica para tensiones superiores a los 1000 voltios; reguladores de voltaje y limitadores de sobretensión, entre otros. </t>
  </si>
  <si>
    <t xml:space="preserve">Fabricación de aparatos de uso doméstico, incluye el mantenimiento y reparación de aparatos y equipo doméstico cuando se realizan en la misma unidad que los produce. </t>
  </si>
  <si>
    <t xml:space="preserve">Fabricación de aparatos de uso doméstico, incluye fabricación de máquinas de lavar y secar, secadoras, refrigeradores, congeladores, equipo de lavandería, aspiradoras, lavaplatos, aparatos para preparar o elaborar alimentos; aparatos termoeléctricos de uso doméstico como: calentadores de agua, mantas eléctricas, calentadores de ambiente y ventiladores de uso doméstico, hornos eléctricos, hornos microondas, cocinillas eléctricas, planchas de cocinar, tostadores, cafeteras o teteras, sartenes, asadores, parrillas, tapas, y resistencias eléctricas para calefacción; trituradores de desperdicios y similares. </t>
  </si>
  <si>
    <t>Fabricación de aparatos de uso doméstico, incluye la fabricación de electrodomésticos como:  ventiladores, aparatos de peluquería termoeléctricos (secadores, peines, cepillos, rizadores), planchas eléctricas,, enceradoras de piso,  (moledoras, licuadoras, exprimidoras, abrelatas, entre otros) brilladoras, utensilios de cocina, máquinas de afeitar eléctricas, cepillos de dientes eléctricos y otros artículos eléctricos de cuidado personal, afilador de cuchillos, y campanas de ventilación y absorción de humos; equipos de cocina y calefacción de uso doméstico, no eléctricos: calentadores de uso doméstico para ambientes, cocinillas, parrillas, cocinas, aparatos de cocina y calentadores de platos.</t>
  </si>
  <si>
    <t>Fabricación de aparatos electrónicos de consumo, incluye la  fabricación de monitores y pantallas de televisión, receptores de radio incluso aparatos con dispositivos de grabación y de reproducción de sonido o con un dispositivo de relojería; micrófonos; audífonos  (radio, computadores), excepto los audífonos utilizados por personas con pérdida auditiva; consolas de videojuegos; aparatos para la reproducción de casetes y otros aparatos para la reproducción de sonido; de tocadiscos (rocolas); de sistemas de altavoces (altoparlantes); máquinas karaoke.</t>
  </si>
  <si>
    <t>Fabricación de aparatos electrónicos de consumo, incluye la fabricación de videograbadoras y equipos electrónicos de grabación similares; amplificación para instrumentos musicales y sistemas de amplificación electrónica; de aparatos para la grabación de sonido y sistemas de grabación; aparatos para la reproducción de casetes y otros aparatos para la reproducción de sonido; de equipos de sonido; cámaras de video del tipo casera; reproductores de CD, DVD, Blu-ray Disc y similares</t>
  </si>
  <si>
    <t>Fabricación de armas y municiones, incluye la fabricación de aparatos explosivos tales como bombas, granadas de mano, granadas de fusil, granadas de gas, granadas incendiarias y similares, minas y torpedos.</t>
  </si>
  <si>
    <t>Fabricación de armas y municiones, incluye la fabricación de armamento pesado (piezas de artillería, cañones móviles, incluidos aquellos montados en vagones de ferrocarril, lanzallamas, lanzacohetes, lanzamisiles y lanzaproyectiles; tubos lanzatorpedos, ametralladoras pesadas, entre otros).</t>
  </si>
  <si>
    <t>Fabricación de armas y municiones, incluye la fabricación de armas ligeras (revólveres, pistolas, rifles , carabinas, escopetas, subametralladoras); de fuego y artefactos similares utilizados para la caza, el tiro deportivo y la defensa, armas y pistolas neumáticas (aire y gas comprimido) e hidráulicas; armas de fuego que disparan balas de fogueo, pistolas para lanzar bengalas de señales, pistolas similares de émbolo cautivo y otras armas de fuego; la fabricación de partes, piezas y accesorios para las armas y municiones descritos anteriormente.</t>
  </si>
  <si>
    <t>Fabricación de armas y municiones, incluye la fabricación de misiles balísticos de corto y mediano alcance, cohetes de combate y proyectiles para tanques de guerra.</t>
  </si>
  <si>
    <t>Fabricación de armas y municiones, incluye la fabricación de municiones tales como: cartuchos, proyectiles, perdigones, balines, diábolos, arpones, flechas, entre otros.</t>
  </si>
  <si>
    <t>Fabricación de artículos de cuchillería, herramientas de mano y artículos de ferretería, incluye la fabricación de accesorios intercambiables para herramientas de mano, motorizadas o no y para máquinas herramienta brocas, punzones, matrices, fresas, puntas, placas y barras sin montar, de carburos metálicos sinterizados o de aleaciones metalocerámicas (cermet), entre otros.</t>
  </si>
  <si>
    <t xml:space="preserve">Fabricación de artículos de cuchillería, herramientas de mano y artículos de ferretería, incluye la fabricación de cerraduras, candados, pasadores, llaves y otros accesorios para edificios, muebles, vehículos y otros usos y de herramientas de mano, abrazaderas metálicas, herramientas de presión. </t>
  </si>
  <si>
    <t>Fabricación de artículos de cuchillería, herramientas de mano y artículos de ferretería, incluye la fabricación de cuchillos y navajas, artículos de cuchillería, hojas de afeitar, tijeras, cucharas, tenedores, cucharones, alicates, sierras, destornilladores, herrajes y de herrería en general, la fabricación de sierras manuales, serruchos y seguetas; hojas para sierras, incluso sierras circulares y de cadena, cuchillas y cizallas para máquinas o para aparatos mecánicos, la fabricación de herramientas de herrería, incluso machos de forja y yunques; tornos de banco,  lámparas de soldar y herramientas similares.</t>
  </si>
  <si>
    <t>Fabricación de artículos de cuchillería, herramientas de mano y artículos de ferretería, incluye la fabricación de espadas, bayonetas y armas similares.</t>
  </si>
  <si>
    <t>Fabricación de artículos de hormigón, cemento y yeso, incluye la fabricación de artículos de asbesto -cemento, fibrocemento de celulosa o materiales similares como: láminas lisas y onduladas, tableros, losetas, tubos, tanques de agua, cisternas, lavabos, lavaderos, cántaros, marcos para ventanas y otros artículos.</t>
  </si>
  <si>
    <t>Fabricación de artículos de hormigón, cemento y yeso, incluye la fabricación de componentes estructurales prefabricados de cemento, yeso, hormigón o piedra artificial para obras de construcción o de ingeniería civil; materiales y artículos prefabricados de hormigón, cemento, yeso o piedra artificial utilizados en la construcción como losetas, losas, baldosas, ladrillos, planchas, láminas, tableros, tubos, postes, etc.</t>
  </si>
  <si>
    <t>Fabricación de artículos de hormigón, cemento y yeso, incluye la fabricación de materiales de construcción compuestos de sustancias vegetales (lana de madera, paja, cañas, juncos), aglomeradas con cemento, yeso u otro aglutinante mineral.</t>
  </si>
  <si>
    <t xml:space="preserve">Fabricación de artículos de hormigón, cemento y yeso, incluye la fabricación de mezclas preparadas y secas para la elaboración de hormigón y mortero constituidas por arena, piedra, sustancia aglomerante (cemento) y agua; morteros en polvo. </t>
  </si>
  <si>
    <t>Fabricación de artículos de hormigón, cemento y yeso, incluye la fabricación de otros artículos de hormigón, cemento y yeso tales como estatuas, muebles, bajorrelieves y altorrelieves, jarrones, macetas, etc.; artículos de hormigón no refractario.</t>
  </si>
  <si>
    <t>Fabricación de artículos de piel, incluye la fabricación de artículos confeccionados con piel: prendas de vestir y accesorios de piel (excepto gorros, sombreros, entre otros); artículos de piel confeccionados con pieles alargadas, planchas, cuadrados, tiras, hojas que contienen cuero o fibras de cuero, entre otros; artículos diversos de piel: alfombras, pufes sin relleno y paños para pulimento industrial; pieles artificiales y de artículos confeccionados con estas pieles.</t>
  </si>
  <si>
    <t>Fabricación de artículos de plástico n.c.p., incluye fabricación de señales de plástico, colchones de material plástico, piedra artificial, artículos de tocador, cintas autoadhesivas, hormas para zapatos, boquillas de cigarros, peines, rulos de plástico, etcétera; la fabricación de partes y piezas de material plástico para calzado.</t>
  </si>
  <si>
    <t xml:space="preserve">Fabricación de artículos de plástico n.c.p., incluye la fabricación de artículos plásticos para envase de mercancías tales como: bolsas, sacos, cajones, frascos, botellas, garrafones y similares de plástico, prendas de vestir de plástico cuyas piezas se unen por adhesión y no por costura, La fabricación de artículos plásticos para la construcción tales como puertas, ventanas, marcos, postigos, persianas; cubrimientos plásticos para pisos, paredes y techos; artículos sanitarios, bañeras duchas, lavabos, tazas de inodoro, cisternas de inodoros, artículos de fontanería, productos para el revestimiento de pisos, paredes en rollos, losetas plásticas (vinilo, linóleo, etc.), tanques y depósitos de plásticos; La fabricación de accesorios de material plástico para tuberías (juntas, codos, racores, etcétera); La fabricación de servicios de mesa, utensilios de cocina y artículos de tocador; La fabricación de otros artículos de plástico unidos por adhesión como tocados (gorros de baño de plástico), artículos de vestuario (ejemplo: gabardinas, abrigos, etc.); material escolar y de oficina; rollos u hojas de celofán; accesorios para muebles, estatuillas y otros artículos de plástico para la decoración. </t>
  </si>
  <si>
    <t>Fabricación de artículos de plástico n.c.p., La fabricación de artículos a partir del plástico en cualquiera de sus formas básicas, incluye fabricación de papel de colgadura de material plástico, accesorios para aislamiento, piezas de lámparas y accesorios para alumbrado; Correas de transporte y de transmisión, La fabricación de artículos a base de plástico recuperado.</t>
  </si>
  <si>
    <t>Fabricación de artículos de punto y ganchillo, incluye la fabricación de jerséis, suéteres, chalecos y artículos análogos de punto y ganchillo.</t>
  </si>
  <si>
    <t xml:space="preserve">Fabricación de artículos de punto y ganchillo, incluye la tejeduría de artículos tales como camisetas de todo tipo, panty-medias, leotardos (trusas), artículos de calcetería, medias, calcetines y artículos similares de forma mecanizada, la fabricación de escarpines y similares, sin suela aplicada. </t>
  </si>
  <si>
    <t>Fabricación de artículos de viaje, bolsos de mano y artículos similares elaborados en cuero y fabricación de artículos de talabartería y guarnicionería, incluye la fabricación de artículos  de cuero natural y/o regenerado, la elaboración de artículos de talabartería (artículos en cuero) y guarnicionería de forma artesanal,  como  artículos de viaje, maletas, morrales, bolsos de mano, carteras y similares; la fabricación de maletines, maletas escolares, confeccionados en cuero natural o recuperado, o combinaciones de estos con otros materiales, siempre que la materia constitutiva básica sea el cuero.</t>
  </si>
  <si>
    <t>Fabricación de artículos de viaje, bolsos de mano y artículos similares elaborados en cuero y fabricación de artículos de talabartería y guarnicionería, incluye la fabricación de artículos de cuero natural y/o regenerado, elaboración de artículos de talabartería (artículos en cuero) y guarnicionería, (por ejemplo: artículos para caballería como monturas y arneses de equitación), además otros artículos de cuero natural, cuero regenerado o combinaciones de estos con otros materiales, siempre que el material básico sea el cuero; correas de reloj no metálicas.</t>
  </si>
  <si>
    <t xml:space="preserve">Fabricación de artículos de viaje, bolsos de mano y artículos similares elaborados en cuero y fabricación de artículos de talabartería y guarnicionería, incluye la fabricación de artículos diversos de cuero o cuero regenerado: correas de transmisión, embalajes, entre otros, cordones de cuero para zapatos, látigos y fustas (barra delgada y flexible para dirigir el caballo) en cuero, frenos, estribos, hebillas, traíllas, rodilleras, bozales,  </t>
  </si>
  <si>
    <t>Fabricación de artículos de viaje, bolsos de mano y artículos similares elaborados en cuero y fabricación de artículos de talabartería y guarnicionería, incluye la fabricación de otros artículos de cuero, como juguetes caninos de carnaza, abrigos para perros y artículos similares para animales.</t>
  </si>
  <si>
    <t>Fabricación de artículos de viaje, bolsos de mano y artículos similares; artículos de talabartería y guarnicionería elaborados en otros materiales, incluye fabricación de correas para reloj no metálicas y artículos elaborados con materiales textiles, plástico, sintéticos, entre otros n.c.p.</t>
  </si>
  <si>
    <t>Fabricación de artículos de viaje, bolsos de mano y artículos similares; artículos de talabartería y guarnicionería elaborados en otros materiales, incluye la fabricación de maletas, maletines, morrales, bolsos de mano y artículos similares, así como artículos de talabartería y guarnicionería confeccionados con cualquier tipo de material, excepto el cuero; por ejemplo: madera, plástico, materiales sintéticos e imitaciones de cuero, o combinaciones de estos con otros materiales, textiles, fibras vulcanizadas, entre otros, siempre y cuando se use la misma tecnología que en el caso del cuero.</t>
  </si>
  <si>
    <t>Fabricación de artículos y equipo para la práctica del deporte, incluye la fabricación de artículos deportivos y de atletismo (excepto prendas de vestir y calzado), artículos y equipo de cualquier material para la práctica de deportes y juegos al aire libre y bajo techo:  pelotas de caucho, bolas y balones duros, blandos e inflables (para la práctica de deportes como béisbol, basquetbol, fútbol, golf, tenis, polo y bolos); raquetas, bates, mazos, palos de golf, entre otros;  esquís para la nieve, fijaciones y/o botas, bastones y demás artículos para la práctica del esquí en nieve; esquís náuticos,  tablas de vela, tablas de surf y demás artículos para la práctica de deportes náuticos.</t>
  </si>
  <si>
    <t>Fabricación de artículos y equipo para la práctica del deporte, incluye la fabricación de artículos para la práctica de deportes acuáticos (buceo, natación, entre otros); artículos para la pesca deportiva: anzuelos, aparejos y arpones, incluso redes de mano (salabres) y sus partes; artículos para la caza, el alpinismo y otras actividades deportivas.</t>
  </si>
  <si>
    <t xml:space="preserve">Fabricación de artículos y equipo para la práctica del deporte, incluye la fabricación de guantes y gorros de cuero, cascos, cinturones y demás accesorios especiales, incluso artículos de protección (rodilleras, musieras, etcétera), para la práctica de deportes; patines para hielo y patines de ruedas, incluido el calzado con patines fijos y patinetas;  blancos de arquería y tiro, arcos, ballestas, flechas, incluso blancos para rifles; equipo para gimnasio (bicicletas estáticas, trotadoras, escaladoras y demás máquinas de ejercicio físico y de atletismo); artículos para la práctica de pilates, ballet y yoga; artículos para la práctica de deportes extremos; equipo para gimnasio (bicicletas estáticas, trotadoras, escaladoras y demás máquinas de ejercicio físico y de atletismo); artículos para la práctica de pilates, ballet y yoga; artículos para la práctica de deportes extremos; artículos para la práctica de deportes nacionales como: tejo, bolo criollo y rana. </t>
  </si>
  <si>
    <t>Fabricación de artículos y equipo para la práctica del deporte, incluye la fabricación de los equipos o sets completos para la práctica de los deportes, que incluyan estuches, cestas, bolsas, soportes, bases, redes, carnadas, entre otros.</t>
  </si>
  <si>
    <t xml:space="preserve">Fabricación de bicicletas y de sillas de ruedas para personas con discapacidad, incluye fabricación de partes y piezas de bicicletas  y de sillas de ruedas para personas con discapacidad. </t>
  </si>
  <si>
    <t>Fabricación de bicicletas y de sillas de ruedas para personas con discapacidad, incluye la fabricación de bicicletas, triciclos, sillas de ruedas motorizada o no, velocípedos equipados con una o más ruedas, bicicletas con sidecar, bicicletas biplaza, de carrera o deportivas y para niños.</t>
  </si>
  <si>
    <t>Fabricación de calzado de cuero y piel, con cualquier tipo de suela, incluye fabricación mecanizada de calzado deportivo o casual elaborado en cuero.</t>
  </si>
  <si>
    <t>Fabricación de calzado de cuero y piel, con cualquier tipo de suela, incluye la fabricación y reparación mecanizada de calzado de cuero y piel con cualquier tipo de suela, botas o zapatos con partes de piel, botines, polainas y artículos similares.</t>
  </si>
  <si>
    <t xml:space="preserve">Fabricación de calzado de cuero y piel, con cualquier tipo de suela, incluye la fabricación, reparación y trabajo a mano de calzado de cuero y piel con cualquier tipo de suela. </t>
  </si>
  <si>
    <t>Fabricación de carrocerías para vehículos automotores; fabricación de remolques y semirremolques, incluye la fabricación de carrocerías  (incluidas las cabinas) diseñadas para ser montadas sobre chasis de vehículos automotores; carrocerías para vehículos sin chasis y carrocerías de monocasco; carrocerías para vehículos de transporte de personas, camiones y vehículos de uso especial; carrocerías metálicas, de madera, plástico o combinaciones de estos u otros materiales; remolques y semirremolques diseñados para ser remolcados por vehículos automotores; del tipo utilizado para vivienda o para acampar; para el transporte de mercancías, tales como remolques cisterna, remolques nodriza (portaautomóviles) y de mudanzas; cureñas para cañones de artillería; remolques para exposiciones, presentación de mercancías o con fines publicitarios, etc.; para el transporte de pasajeros y para otros fines, incluso remolques para el transporte combinado por ferrocarril y carreteras.</t>
  </si>
  <si>
    <t>Fabricación de carrocerías para vehículos automotores; fabricación de remolques y semirremolques, incluye la fabricación de contenedores (incluso contenedores para el transporte de fluidos), ensamble y la instalación de carrocerías blindadas para vehículos automotores; carrocerías para remolques y semirremolques, metálicas, de madera, plástico y/o combinaciones de estos u otros materiales.</t>
  </si>
  <si>
    <t>Fabricación de caucho sintético en formas primarias líquidos y pastas (incluido el látex, aunque esté prevulcanizado, y además dispersiones y disoluciones), bloques irregulares, trozos, balas, polvo, gránulos y masas no coherentes similares, incluye la producción de caucho sintético o gomas sintéticas a partir de aceite vegetal, en formas primarias como el facticio.</t>
  </si>
  <si>
    <t>Fabricación de caucho sintético en formas primarias, líquidos y pastas (incluido el látex, aunque esté prevulcanizado, y además dispersiones y disoluciones), bloques irregulares, trozos, balas, polvo, gránulos y masas no coherentes similares, incluye la fabricación de cauchos sintéticos en formas primarias, como neopreno, SBR (butadieno-estireno), polibutadieno, EPDM (etileno-propileno-dieno).</t>
  </si>
  <si>
    <t>Fabricación de caucho sintético en formas primarias, líquidos y pastas (incluido el látex, aunque esté prevulcanizado, y además dispersiones y disoluciones), bloques irregulares, trozos, balas, polvo, gránulos y masas no coherentes similares, incluye la obtención de productos por mezclado de caucho sintético y caucho natural en formas primarias.</t>
  </si>
  <si>
    <t>Fabricación de cemento y yeso, incluye la fabricación de clinkers y cementos hidráulicos, incluidos cemento portland, cemento aluminoso, cemento de escorias y cemento hipersulfatado; yesos a partir de yeso calcinado y/o sulfato de calcio.</t>
  </si>
  <si>
    <t>Fabricación de cojinetes, engranajes, trenes de engranajes y piezas de transmisión incluye la fabricación de cojinetes de bola y de rodillo, incluso bolas, agujas, rodillos, anillos de rodadura, anillos de sujeción y otras partes de cojinetes; La fabricación de equipo mecánico de todo tipo de material para la transmisión: manivelas; árboles de transmisión, chumaceras, cajas de cojinetes y cojinetes simples para ejes, engranajes, trenes de engranajes, ruedas de fricción; cajas de engranajes y otros dispositivos para cambios de marchas; embragues, incluso embragues centrífugos automáticos y embragues de aire comprimido; volantes, acoplamientos de árboles, fabricación de poleas; La fabricación de partes internas del motor, tales como árboles de levas, cigüeñales y volantes, empleados en todo tipo de motores de combustión interna, incluso para vehículos automotores, aeronaves y motocicletas;  La fabricación de cadenas de eslabones articulados y cadenas de transmisión de potencia mecánica.</t>
  </si>
  <si>
    <t>Fabricación de colchones y somieres, incluye la fabricación de colchones con muelles, rellenos o guarnecidos de caucho o plástico, la fabricación de somieres y de bases para colchones.</t>
  </si>
  <si>
    <t xml:space="preserve">Fabricación de componentes y tableros electrónicos, incluye fabricación de partes y piezas electrónicas componentes de computadoras; de tarjetas, tableros o placas de circuitos impresos; </t>
  </si>
  <si>
    <t>Fabricación de componentes y tableros electrónicos, incluye la fabricación de partes componentes de pantallas (plasma, polímero, LCD); diodos emisores de luz (LED); cables de impresora, cables de monitor, cables USB; cabezales (de grabación, lectura/escritura, entre otros); dados u obleas, semiconductores, terminados o semiterminados.</t>
  </si>
  <si>
    <t>Fabricación de componentes y tableros electrónicos, incluye la fabricación de semiconductores y de otros componentes para aplicaciones electrónicas; componentes electrónicos, microprocesadores, circuitos impresos  (circuitos elaborados, estampando en una placa aislante, mediante un proceso de impresión tradicional o no tradicional; elementos simplemente conductores, elementos de contacto u otros elementos pasivos impresos tales como inductores, resistencias y condensadores); circuitos integrados, cristales electrónicos  y montajes de cristal; solenoides; tarjetas inteligentes (tarjetas con circuito integrado) tales como tarjetas de crédito con chip incorporado, tarjetas SIM y GSM utilizadas en teléfonos celulares, tarjetas para transporte masivo, entre otras; tarjetas interfaz (sonido, controles, red, módem), módems externos; inductores (estárteles, bobinas, transformadores) tipo componente electrónico.</t>
  </si>
  <si>
    <t>Fabricación de componentes y tableros electrónicos, incluye la fabricación de tubos y válvulas electrónicas termoiónicas, de cátodo frío o fotocatódicos (por ejemplo, tubos catódicos de imagen para receptores de televisión y tubos para cámaras de televisión, convertidores e intensificadores de imagen, tubos de microondas, tubos y válvulas receptores y amplificadores, entre otros); conectores electrónicos; diodos, transistores y componentes electrónicos similares;  componentes electrónicos pasivos como resistencias, bobinas, condensadores entre otros; cristales piezoeléctricos montados; dispositivos semiconductores fotosensibles, incluso células fotovoltaicas y células solares, entre otros.</t>
  </si>
  <si>
    <t>Fabricación de computadoras y de equipo periférico, incluye la fabricación y/o ensamble de computadoras centrales, computadores analógicos, unidades de discos ópticos (CD-RW, CD-ROM, DVD-ROM, DVD-RW, Blu-ray Disc y similares), de unidades de discos magnéticos, memorias SD y memorias USB, y otros dispositivos de almacenamiento, permanente de datos a base de semiconductores;  fabricación de escáner, lectores de tarjetas inteligentes,  cascos de realidad virtual y de proyectores multimedia (video beam), terminales como cajeros automáticos; terminales de puntos de venta, no operados mecánicamente.</t>
  </si>
  <si>
    <t>Fabricación de computadoras y de equipo periférico, incluye la fabricación y/o ensamble de computadoras electrónicas, microcomputadoras, de escritorio, portátiles, tabletas electrónicas, computadoras de mano PDA, tabletas, o Palm y servidores informáticos; unidades periféricas, tales como equipos de almacenamiento y dispositivos de entrada y salida (impresoras, monitores, teclados).</t>
  </si>
  <si>
    <t>Fabricación de cuerdas, cordeles, cables, bramantes y redes, incluye la fabricación de cuerdas, cordeles, cables, sogas, bramantes y artículos de hilados de fibras textiles, cintas, redes, mallas o similares de forma mecanizada, la confección de hamacas.</t>
  </si>
  <si>
    <t>Fabricación de cuerdas, cordeles, cables, bramantes y redes, incluye la fabricación de productos de cuerda o red tales como las redes de pesca, defensas para embarcaciones, cojines para descarga, eslingas, las redes para deporte, cordones, mechas para traperos y artículos similares.</t>
  </si>
  <si>
    <t xml:space="preserve">Fabricación de dispositivos de cableado, incluye la fabricación de dispositivos de cableado transportadores de corriente y no transportadores de corriente para circuitos eléctricos, independientemente del material utilizado en su fabricación; transportadores para circuitos eléctricos, barras colectoras, interruptores de circuito con pérdida a tierra, portalámparas, conmutadores como interruptores a presión, de botón, de resorte entre otros; enchufes y tomas de corriente, cajas para cableado eléctrico, dispositivos para postes de transmisión, herrajes para líneas eléctricas, , dispositivos plásticos de cableado no conductores de corriente incluido cajas plásticas de conexiones, tapas para tomas e interruptores y accesorios plásticos para tendidos aéreos;  conductos y juntas de metal aisladas  y fabricación de pararrayos, entre otros. </t>
  </si>
  <si>
    <t>Fabricación de equipo de irradiación y equipo electrónico de uso médico y terapéutico, incluye fabricación y mantenimiento  de aparatos, de irradiación, electro médicos y electro terapéuticos, industriales, científicas y de investigación, generadores de alta tensión (cuando presentan características radiológicas);paneles, mesas y pantallas radiológicas de control y artefactos similares,  tales como equipos de imágenes de resonancia magnética; de escáner CT (tomografía Computarizada); escáner PET (Tomografía por Emisión de Positrones); equipos MRI (Imagen por Resonancia Magnética); equipos médicos láser.</t>
  </si>
  <si>
    <t>Fabricación de equipo de irradiación y equipo electrónico de uso médico y terapéutico, incluye la fabricación y mantenimiento de aparatos electromédicos y electroterapéuticos tales como: equipos médicos de ultrasonidos; marcapasos; aparatos para pérdida auditiva (audífonos); electrocardiogramas y equipo electro médico de endoscopia; equipos de irradiación de leche y alimentos para eliminación de microorganismos o alargar la vida útil del producto.</t>
  </si>
  <si>
    <t>Fabricación de equipo de medición, prueba, navegación y control, incluye fabricación de equipos de prueba de emisiones automotrices, aparatos para ensayar y regular los motores de vehículos mediante el control de todos los órganos de encendido (bobinas, bujías, condensadores, baterías, entre otros).</t>
  </si>
  <si>
    <t>Fabricación de equipo de medición, prueba, navegación y control, incluye fabricación de máquinas y aparatos de ensayo para determinar las propiedades físicas de materiales; máquinas y aparatos para establecer la dureza y otras propiedades de los metales o la resistencia al desgaste y otras propiedades de los textiles. Comprende un conjunto de máquinas o aparatos diseñados para efectuar ensayos de dureza, elasticidad, resistencia a la tracción, a la compresión, a la flexión, o de otras propiedades mecánicas de materiales diversos: madera, manufacturas de cemento o de hormigón, textiles (hilados, tejidos), papel y cartón, caucho, plástico, cueros, entre otros materiales; detectoras de mentiras (polígrafos); espectrómetros (aparatos que identifican las diferentes componentes del espectro de frecuencias de una señal eléctrica); calibradores, diseñados para altos niveles de precisión.</t>
  </si>
  <si>
    <t>Fabricación de equipo de medición, prueba, navegación y control, incluye la fabricación de  instrumentos y aparatos de geofísica tales como sismómetros y sismógrafos para registrar la hora, la duración y la amplitud de los movimientos de un punto de la corteza terrestre durante los terremotos, o para la detección del petróleo; telémetros para determinar la distancia que separa al observador de un punto alejado determinado; instrumentos de oceanografía y de hidrología; microscopios (excepto los microscopios ópticos) y los aparatos de difracción, es decir, los microscopios electrónicos.</t>
  </si>
  <si>
    <t>Fabricación de equipo de medición, prueba, navegación y control, incluye la fabricación de aparatos para medir y verificar magnitudes eléctricas, por ejemplo, osciloscopios y oscilógrafos que registran movimientos oscilatorios; y los instrumentos para verificar la corriente, el voltaje o la resistencia, estén provistos o no, de un dispositivo registrador, como por ejemplo, galvanómetros, amperímetros o voltímetros. La fabricación de instrumentos para medir y verificar señales eléctricas; dispositivos y aparatos de control ambiental y controles automáticos (ej.: termostatos, para regular la temperatura; reguladores de presión llamados también manóstatos o presostatos, de nivel de humedad [humidostatos] y de tiro de estufas; y reguladores automáticos de distintas magnitudes eléctricas).</t>
  </si>
  <si>
    <t>Fabricación de equipo de medición, prueba, navegación y control, incluye la fabricación de aparatos para medir y verificar magnitudes no eléctricas; por ejemplo, detectores y contadores de radiaciones; contadores de consumo de electricidad, agua o gas, gasolina, entre otros; detectores de movimiento; balanzas de precisión; instrumentos y aparatos para medir y verificar el flujo, el nivel, la presión u otras variables de líquidos o gases (por ejemplo, medidores de flujo, indicadores de nivel, manómetros, calorímetros de hielo, o de calentamiento, entre otros); detectores de minas, generadores de pulso (señal); detectores de metales; equipos de posicionamiento global GPS.</t>
  </si>
  <si>
    <t>Fabricación de equipo de medición, prueba, navegación y control, incluye la fabricación de instrumentos de análisis de laboratorio (equipos de análisis de sangre). escalas de laboratorio, incubadoras y aparatos diversos de laboratorio para medición y prueba: la fabricación de instrumentos y aparatos para efectuar análisis físicos o químicos tales como polarímetros, para medir el ángulo de rotación del plano de polarización de un rayo luminoso que atraviesa sustancias ópticamente activas, es decir, dotadas de poder rotatorio; refractómetros, para determinar el índice de refracción de los líquidos o de los sólidos; colorímetros, para determinar el color de una sustancia (líquida o sólida); analizadores de gases o de humos (aparatos de Orsat), para el análisis de gases combustibles o de productos de la combustión (gases quemados) en los hornos de coque, gasógenos, altos hornos, etc., y que permiten dosificar principalmente el ácido carbónico, el óxido de carbono, el oxígeno y el hidrógeno; viscosímetros, que permiten determinar la viscosidad, es decir, el frotamiento interno que caracteriza a un líquido; instrumentos para medir la tensión superficial o interfacial de los líquidos (peso, volumen, altura); y los pehachímetros (medidores de pH) para medir la magnitud por la que se valora el carácter ácido o básico de un medio; instrumentos y aparatos utilizados para la medición y la regulación constante y automática de variables tales como la temperatura, la presión, la viscosidad de materiales y productos durante su fabricación u otro tipo de elaboración.</t>
  </si>
  <si>
    <t>Fabricación de equipo de medición, prueba, navegación y control, incluye la fabricación de instrumentos y aparatos de navegación marítima o fluvial tales como compases de navegación (ejemplo: compases magnéticos, compases giroscópicos, y similares), instrumentos para determinar la situación (ejemplo: sextantes), los demás instrumentos para la navegación (ejemplo: timones automáticos, registradores de rumbo, entre otros) y sondas ultrasónicas; instrumentos y aparatos de meteorología tales como veletas; anemómetros, para medir la velocidad del viento; evaporímetros, para medir la capacidad de la evaporación de la atmósfera; pluviómetros, para medir la cantidad de agua lluvia.</t>
  </si>
  <si>
    <t>Fabricación de equipo de medición, prueba, navegación y control, incluye la fabricación de instrumentos y aparatos diseñados especialmente para las telecomunicaciones tales como diafonómetros, hipsómetros, neperímetros y aparatos para ensayar; instrumentos agrimensura, geodesia y topografía como teodolito, para establecer planos y medir ángulos; niveles ópticos; alidada; controles de fuego y flama.</t>
  </si>
  <si>
    <t>Fabricación de equipo de medición, prueba, navegación y control, incluye la fabricación de otros instrumentos, aparatos o máquinas de medición, verificación o ensayo: termómetros de líquido, de metal y de cristales líquidos (excepto los de uso médico); barómetros (de mercurio o aneroide) para medir la presión atmosférica; hidrómetros, para apreciar el grado de humedad del aire (estado higrométrico), de otros gases o de materias sólidas; la fabricación de aparatos de contar: cuentarrevoluciones, que contabilizan las vueltas de cualquier órgano (por ejemplo, el árbol de una máquina); taxímetros, que se utilizan en los vehículos de transporte para indicar la distancia recorrida y el precio de esta distancia; podómetros (llamados también odómetros, cuenta-pasos), que sirven para medir, aproximadamente, las distancias recorridas; tacómetros; bancos de prueba, comparadores (incluidos los comparadores ópticos y otros aparatos e instrumentos de óptica para medir y verificar); e instrumentos para verificar relojes o piezas de relojes, la fabricación de controles automáticos y reguladores para diversas aplicaciones como calefacción, aire acondicionado, refrigeración, etc.</t>
  </si>
  <si>
    <t>Fabricación de equipo de medición, prueba, navegación y control, incluye la fabricación de radares; instrumentos para el monitoreo del funcionamiento de los motores de avión. Por ejemplo: tacómetros (miden el número de revoluciones del motor por minuto), horómetros (miden el número de horas de recorrido de la máquina), entre otros instrumentos; de aparatos de radar y de control remoto; instrumentos de navegación aérea tales como altímetros, variómetros, machmetros, acelerómetros, y pilotos automáticos; equipos de búsqueda, detección, navegación, aeronáutica y náutica, incluyendo sonares; equipos de medida y grabación (caja negra).</t>
  </si>
  <si>
    <t>Fabricación de equipos  eléctricos de iluminación, incluye  accesorios de iluminación para techos, juegos de luces para árboles de navidad;  candelabros eléctricos., la fabricación de leña (tipo chimenea) eléctrica; de linternas (por ejemplo de carburo, eléctricas, de gas, de gasolina, de queroseno entre otras); equipo de iluminación para equipos de transporte (ej.: para vehículos a motor, aviones, botes) como: faros (excepto faros reflectores sellados), lámparas o luces de estacionamiento, de aviso, direccionales o de iluminación interior; de faroles.</t>
  </si>
  <si>
    <t>Fabricación de equipos  eléctricos de iluminación, incluye la fabricación de bombillas y tubos eléctricos de luz y partes y componentes (excepto bulbos vacíos en vidrio para bombillas eléctricas de luz); accesorios de iluminaciones eléctricas y bombillas; proyectores de teatro; reflectores para la iluminación de edificios, monumentos o parques y demás equipos de iluminación exterior; lámparas de descarga, incandescentes, fluorescentes, ultravioletas, infrarrojas, de destellos, etc.; accesorios y bombillas; de lámparas de mesa con accesorios de iluminación; de lámparas eléctricas mata insectos.</t>
  </si>
  <si>
    <t>Fabricación de equipos de comunicación, incluye la fabricación de aparatos transmisores de radiotelefonía, radiotelegrafía, radiodifusión o televisión que incorporen o no aparatos receptores o aparatos para la grabación o reproducción del sonido; equipos y elementos para televisión por cable.</t>
  </si>
  <si>
    <t>Fabricación de equipos de comunicación, incluye la fabricación de equipos de emisión de radio y televisión, equipo de telecomunicación para satélites.</t>
  </si>
  <si>
    <t>Fabricación de equipos de comunicación, incluye la fabricación de equipos equipo de transmisión de datos: puentes, enrutadores (routers), puertas de acceso, y bocas de conexión de paneles de control; antenas de recepción y transmisión; cámaras de televisión de todo tipo; módems, diferentes a los utilizados en computadores.</t>
  </si>
  <si>
    <t>Fabricación de equipos de comunicación, incluye la fabricación de sistemas de alarma contra incendio y robo, que envían señales a una estación de control; aparatos infrarrojos (ej. control remoto).</t>
  </si>
  <si>
    <t xml:space="preserve">Fabricación de equipos de comunicación, incluye la fabricación de teléfonos inalámbricos; equipos para centrales telefónicas; citófonos, teléfonos y equipo de fax incluyendo máquinas contestadoras; PBX; tableros, paneles, consolas y elementos similares para telefonía y telegrafía; buscadores de personas, teléfonos celulares y otros equipos de comunicación móviles. </t>
  </si>
  <si>
    <t>Fabricación de equipos de elevación y manipulación, incluye la fabricación de máquinas para mover físicamente materiales, mercancías y personas distintas de los vehículos de circulación por carretera; maquinaria sencilla o compleja, para acción continua o intermitente, estacionaria o móvil, y máquinas montadas permanentemente en bastidores con ruedas; polipastos y elevadores, cabrias y cabrestantes, gatos; grúas de brazo móvil, grúas corrientes, incluso grúas de cable, bastidores, elevadores móviles, camiones de pórtico alto, estén provistos o no de una grúa u otro equipo de elevación o manipulación, y sean autopropulsadas o no, como las que se utilizan en fábricas, almacenes, muelles, andenes de ferrocarril y otros lugares, incluso tractores para uso en los andenes de las estaciones ferroviarias; otra maquinaria para elevación, manipulación, carga o descarga (por ejemplo, montacargas, ascensores, elevadores de líquidos, bandas transportadoras); carretillas de faena, estén provistas o no de equipo de elevación o manipulación, y sean autopropulsadas o no, como las que se utilizan en fábricas (incluidas carretillas y carros de mano).</t>
  </si>
  <si>
    <t>Fabricación de equipos de elevación y manipulación, incluye la fabricación de teleféricos, transportadores por cable y funiculares; escaleras mecánicas y pasarelas móviles; manipuladores mecánicos y robots industriales diseñados específicamente para elevación, especiales de equipo de elevación y manipulación carga y descarga; partes especiales de equipo de elevación y manipulación, incluso como cangilones, cucharas y pinzas, excepto palas para topadoras, angulares o no.</t>
  </si>
  <si>
    <t>Fabricación de equipos de potencia hidráulica y neumática incluye la fabricación de componentes para equipos de potencia hidráulica y neumática (incluyendo bombas y motores hidráulicos, cilindros hidráulicos y neumáticos, válvulas, mangueras, empalmes y accesorios hidráulicos y neumáticos); de dispositivos de preparación de aire para uso en sistemas neumáticos; por ejemplo, los filtros desunificadores para sistemas neumáticos e hidráulicos y dispositivos de limpieza de aire; de sistemas de propulsión hidráulica o neumática; de equipo de transmisión hidráulica.</t>
  </si>
  <si>
    <t>Fabricación de equipos eléctricos de iluminación, incluye la fabricación e instalación de avisos y carteles iluminados, placas de matrícula iluminadas y otros anuncios similares y de equipos de iluminación para carretera (excepto semáforos).</t>
  </si>
  <si>
    <t>Fabricación de fibras sintéticas y artificiales, incluye la  fabricación de fibras sintéticas elaboradas a partir de polímeros sintéticos que provienen de etileno, propileno, acrilonitrilo como los poliésteres, poliamidas, poliuretano, obteniéndose básicamente fibras  como orlón, dacrón, poliésteres, nailon, teflón, polipropileno, desechos de fibras sintéticas, etcétera; la fabricación de placas y tiras no filamentosas de fibras artificiales o sintéticas;  La fabricación de estopas de filamento artificial o sintético.</t>
  </si>
  <si>
    <t>Fabricación de fibras sintéticas y artificiales, incluye la fabricación de hilados a partir de fibras continuas, discontinuas o filamentos sintéticos o artificiales, texturizados o no, retorcidos o cableados incluidos los hilados de gran resistencia, siempre y cuando este proceso esté integrado a la producción de las fibras., la fabricación de monofilamentos o hebras sintéticas o artificiales.</t>
  </si>
  <si>
    <t>Fabricación de fibras sintéticas y artificiales, incluye las fibras proteicas o proteínicas, de origen animal o vegetal, fibras algínicas, obtenidas por transformación de ciertas algas.</t>
  </si>
  <si>
    <t>Fabricación de formas básicas de caucho y otros productos de caucho n.c.p., incluye la fabricación de formas básicas tales como planchas, láminas, varillas, tiras, barras, mangueras de caucho, bandas transportadoras, correas, cintas de transmisión, perfiles y tubos, la fabricación de partes para calzado de caucho (tacones, suelas y otras partes de caucho para botas y zapatos) que son materia prima para la producción de diferentes artículos de caucho.</t>
  </si>
  <si>
    <t>Fabricación de formas básicas de caucho y otros productos de caucho, n.c.p., incluye fabricación de hule, de tejidos textiles impregnados, revestidos, recubiertos o laminados con caucho, el encauchado de hilados y tejidos en los que este material es el componente principal.</t>
  </si>
  <si>
    <t>Fabricación de formas básicas de caucho y otros productos de caucho, n.c.p., incluye la fabricación de artículos higiénicos y de farmacia, hilos, cuerdas de caucho, guantes, prendas de vestir, trajes isotérmicos y de buceo, cubiertas para rodillos, empaquetadura, globos inflables, colchones de caucho inflables y para camas de aguas.</t>
  </si>
  <si>
    <t>Fabricación de formas básicas de caucho y otros productos de caucho, n.c.p., incluye la fabricación de grifos, llaves de paso, válvulas y artefactos similares de caucho vulcanizado no endurecido; partes, piezas y accesorios de caucho para motores eléctricos y para todo tipo de aparatos eléctricos, electromecánicos o electrónicos; la fabricación de materiales para la reparación de productos de caucho (parches, etc.).</t>
  </si>
  <si>
    <t>Fabricación de formas básicas de caucho y otros productos de caucho, n.c.p., incluye la fabricación de peines de caucho duro, rulos y cepillos de caucho, artículos sexuales, preservativos, chupos para biberón, bolsas de agua caliente, gorros de baño y delantales de caucho.</t>
  </si>
  <si>
    <t>Fabricación de formas básicas de caucho y otros productos de caucho, n.c.p., incluye la fabricación de productos de caucho acabados o semiacabados; productos de caucho natural o sintético vulcanizado, sin vulcanizar o endurecido, caucho mezclado, espumado o celular para procesos de transformación más complejos; productos fabricados total o parcialmente en caucho natural o sintético o en gomas parecidas al caucho, productos a base de caucho regenerado.</t>
  </si>
  <si>
    <t>Fabricación de formas básicas de caucho y otros productos de caucho, n.c.p., incluye la manufactura de arandelas, conectores y sellos de caucho.</t>
  </si>
  <si>
    <t>Fabricación de formas básicas de plástico, incluye la elaboración del plástico en formas básicas tales como: monofilamentos (de dimensión transversal mayor a 1 mm), planchas, láminas, barras, varillas, perfiles,  películas, hojas, tiras, tubos, mangueras, formas planas, sean autoadhesivas o no;  plástico celular (espumado), cintas de señalización y detención de seguridad de material plástico; bloques de forma geométrica regular incluso impresos, sin cortar o simplemente cortados de forma rectangular; La fabricación de etiquetas de material plástico sin impresión, sean autoadhesivas o no.</t>
  </si>
  <si>
    <t>Fabricación de generadores de vapor, excepto calderas de agua caliente para calefacción central, incluye la fabricación de calderas generadoras de vapor de agua y de otros vapores de mediana y alta potencia que permiten aumento de las presiones del orden de 2000 libras.</t>
  </si>
  <si>
    <t>Fabricación de generadores de vapor, excepto calderas de agua caliente para calefacción central, incluye la fabricación de piezas para calderas marinas y de potencia, equipos auxiliares para calderas tales como condensadores, economizadores de agua para su calentamiento previo; recalentadores, cilindros recolectores que recogen el vapor de un grupo de calderas; acumuladores de vapor, es decir, grandes depósitos cilíndricos de acero en los que se acumula una reserva de vapor. Asimismo, se incluyen los deshollinadores, recuperadores de gases y dispositivos sacabarros; todos estos accesorios se fabrican con las mismas técnicas y materiales que los de la caldera.</t>
  </si>
  <si>
    <t>Fabricación de generadores de vapor, excepto calderas de agua caliente para calefacción central, incluye la fabricación de reactores nucleares para todos los fines, menos para la separación de isótopos.</t>
  </si>
  <si>
    <t>Fabricación de herramientas manuales con motor, incluye la fabricación de herramienta manual, con motor eléctrico como: taladros, pulidoras, afiladoras, sierras circulares.</t>
  </si>
  <si>
    <t>Fabricación de herramientas manuales con motor, incluye la fabricación de herramienta manual, de percusión, por combustión o de aire comprimido (neumático) como: martillos mecánicos y neumáticos, remachadoras, engrapadoras y llaves de impacto, etcétera.</t>
  </si>
  <si>
    <t>Fabricación de hilos y cables eléctricos y de fibra óptica, incluye la fabricación de hilos y cables (incluidos los cables coaxiales) recubiertos con material aislante, cables de fibra óptica recubiertos individualmente de material aislado, para la transmisión de datos codificados (telecomunicaciones, video control de datos, entre otros) o la transmisión de imágenes en directo.</t>
  </si>
  <si>
    <t>Fabricación de hojas de madera para enchapado; fabricación de tableros contrachapados, tableros laminados, tableros de partículas y otros tableros, paneles, incluye fabricación de madera laminada para enchapado y de madera compactada.</t>
  </si>
  <si>
    <t>Fabricación de hojas de madera para enchapado; fabricación de tableros contrachapados, tableros laminados, tableros de partículas y otros tableros, paneles, incluye producción de madera aglomerada, de hojas de madera para enchapado, tableros contrachapados.</t>
  </si>
  <si>
    <t>Fabricación de hornos, hogares y quemadores industriales incluye la fabricación de hornos, hogares (cámaras de combustión) y quemadores industriales y de laboratorio (muflas); La fabricación de equipo industrial y de laboratorio para calentamiento por inducción y dieléctrico;  La fabricación de quemadores e incineradores de combustible líquido, combustible sólido, pulverizado y gas; La fabricación de cargadores mecánicos, parrillas mecánicas, descargadores mecánicos de cenizas y aparatos similares; La fabricación de equipo de calefacción eléctrica, de montaje permanente, para ambientes y piscinas; La fabricación de equipos de calefacción no eléctrica, de montaje permanente, para uso doméstico, tales como calefacción solar, calefacción por vapor, calefacción por petróleo y equipo de hogares y de calefacción similares; La fabricación de hogares eléctricos de tipo doméstico (hogares eléctricos de aire a presión o bombas de calor, etc.), hogares no eléctricos de aire a presión domésticos.</t>
  </si>
  <si>
    <t>Fabricación de instrumentos musicales, incluye la fabricación artesanal de instrumentos de cuerda, teclado, viento, sonido, percusión y otros, incluidas la fabricación de partes, piezas y accesorios de instrumentos.</t>
  </si>
  <si>
    <t xml:space="preserve">Fabricación de instrumentos musicales, incluye la fabricación de cajas de música, organillos, órganos de vapor, acordeones e instrumentos similares, incluso armónicas, campanas, pájaros cantores mecánicos, sierras musicales, órganos de tubo (mecánicos, de cañones, de lengüeta, manuales, callejeros y organillos electrónicos) y de teclado, incluso armonios e instrumentos de teclado similares con lengüetas metálicas libres y otros accesorios de instrumentos musicales como lo son las boquillas, atriles, palillos para tocar batería, entre otros y otros instrumentos no clasificados en otra parte. </t>
  </si>
  <si>
    <t>Fabricación de instrumentos musicales, incluye la fabricación de instrumentos de cuerda incluso los eléctricos y electrónicos, instrumentos de cuerda provistos o no de teclado incluso pianos automáticos (pianolas), teclado, percusión tales como tambores, xilófonos, castañuelas, entre otros; viento elaborados en metal, madera, caña, entre otros; sonido; silbatos, cornetas y otros instrumentos sonoros de boca para llamado o señalización;  y otros, incluidas la fabricación de partes, piezas y accesorios de instrumentos, incluidos los metrónomos, los diapasones de percusión y de boca, las tarjetas, los discos y los rollos para instrumentos mecánicos automáticos, entre otros.</t>
  </si>
  <si>
    <t xml:space="preserve">Fabricación de instrumentos musicales, incluye la fabricación de instrumentos musicales cuyo sonido se produce, se amplifica y/o sintetiza electrónicamente. </t>
  </si>
  <si>
    <t>Fabricación de instrumentos musicales, incluye solamente estuches, bolsas o cajas para guardar instrumentos musicales.</t>
  </si>
  <si>
    <t>Fabricación de instrumentos ópticos y equipo fotográfico, incluye la fabricación de cámaras fotográficas (de rollo y digitales) o cinematográficas, esencialmente compuestas por una cámara oscura, un objetivo, un obturador, un diafragma, un soporte para la placa o la bobina y un visor; incluidas las cámaras utilizadas para preparar planchas de fotograbado, para fotografía subacuática (aparatos de caja estanca), fotografía aérea, diseñados para registrar imágenes sucesivas a intervalos determinados, de modo que cubran cierta extensión de territorio por medio de fotografías solapadas; aparatos para producir microfilmes o microfichas y cámaras de filmación con banda sonora; de proyectores de imagen fija,  (diapositiva); ampliadores y reductores de imagen, incluidas las máquinas de microfilmes y de microfichas y otros aparatos lectores de microformatos; proyectores cinematográficos, aparatos fijos o portátiles para la proyección diascópica de una serie de imágenes en movimiento con o sin banda sonora en la misma película; aparatos con lámparas de descarga (flashes electrónicos)  y otros aparatos para la producción de luz de destello, excepto las lámparas de destello; aparatos para montajes láser.</t>
  </si>
  <si>
    <t>Fabricación de instrumentos ópticos y equipo fotográfico, incluye la fabricación de elementos ópticos de vidrio, cuarzo, excepto el fundido, de espatoflúor, de plástico, de cristales cultivados, prismas y lentes, espejos con configuración de elementos ópticos, filtros selectivos de colores para aparatos fotográficos principalmente, elementos polarizadores, entre otros; fibras ópticas las cuales están formadas por capas concéntricas (figuras geométricas) de vidrio o de plástico con diversos índices de refracción.</t>
  </si>
  <si>
    <t xml:space="preserve">Fabricación de instrumentos ópticos y equipo fotográfico, incluye la fabricación de herramientas ópticas de precisión para operarios de máquinas; comparadores ópticos, microscopios ópticos compuestos, incluidos los microscopios para microfotografía y microproyección. </t>
  </si>
  <si>
    <t>Fabricación de instrumentos ópticos y equipo fotográfico, incluye la fabricación de lentes ópticos, telescopios y binoculares, equipo de posicionamiento óptico; elementos ópticos de metal, óxido de magnesio o de halogenuros, de los metales alcalinos o alcalinotérreos; aparatos y equipo para laboratorios fotográficos o cinematográficos: cubas especiales para revelado de filmes, para lavado de las pruebas; secadoras, abrillantadoras, máquinas y aparatos para cortar los filmes o las películas, entre otros; fabricación de equipo de miras telescópicas para armas; instrumentos de aumento óptico</t>
  </si>
  <si>
    <t>Fabricación de instrumentos, aparatos y materiales médicos y odontológicos (incluido mobiliario), incluye la fabricación de aparatos de laboratorio, instrumentos quirúrgicos, médicos, aparatos y suministros quirúrgicos, equipo, material e instrumental odontológico, instrumentos médicos y dentales eléctricos de uso manual.</t>
  </si>
  <si>
    <t>Fabricación de instrumentos, aparatos y materiales médicos y odontológicos (incluido mobiliario), incluye la fabricación de aparatos ortésicos y protésicos, incluso bastones y muletas, fajas y bragueros quirúrgicos (para hernias inguinales, y umbilicales), corsés y fajas medicoquirúrgicas, cuyo diseño responde a una función ortésica determinada; zapatos ortopédicos; férulas y otros artículos y materiales para fracturas; aparatos respiratorios que son utilizados principalmente por los aviadores, los buceadores, los alpinistas o los bomberos. Pueden ser autónomos, es decir, estar alimentados por una botella de oxígeno o de aire comprimido portátil, o estar alimentados por un tubo unido a una fuente de aire comprimido exterior, compresor, depósito, etc., o incluso simplemente unidos a la atmósfera, en determinados aparatos diseñados para alimentarlos a corta distancia.</t>
  </si>
  <si>
    <t>Fabricación de instrumentos, aparatos y materiales médicos y odontológicos (incluido mobiliario), incluye la fabricación de aparatos para masajes que trabajan generalmente por fricción, vibración, entre otros, incluyendo aquellos de uso doméstico o personal, aparatos de mecanoterapia para el tratamiento de enfermedades de las articulaciones o de los músculos, excepto los que se usan principalmente en gimnasios; aparatos para pruebas psicotécnicas; aparatos de ozonoterapia utilizados para el tratamiento de afecciones de las vías respiratorias; aparatos de oxigenoterapia y respiración artificial: aparatos mecánicos que actúan por compresión torácica; por inhalación de oxígeno o de una mezcla de oxígeno y anhídrido carbónico mediante máscaras; los aparatos llamados pulmón de acero.</t>
  </si>
  <si>
    <t xml:space="preserve">Fabricación de instrumentos, aparatos y materiales médicos y odontológicos (incluido mobiliario), incluye la fabricación de empastes y cementos dentales (excepto pegamento para dentaduras postizas), ceras dentales y otras preparaciones de uso odontológico; instrumentos de odontología; hornos para laboratorio dental; cementos para la reconstrucción de huesos y la fabricación de dientes postizos, puentes, entre otros, hechos por encargo en laboratorios dentales, incluso las amalgamas y las resinas de uso dental; también las articulaciones artificiales y otras partes artificiales del cuerpo humano. Se incluyen las actividades de laboratorios de mecánica dental. </t>
  </si>
  <si>
    <t>Fabricación de instrumentos, aparatos y materiales médicos y odontológicos (incluido mobiliario), incluye la fabricación de mantas, almohadillas con esponjas y paños de algodón quirúrgicos, sabanilla e hilos y gasas estériles de uso quirúrgico, maquinaria de limpieza por ultrasonidos para laboratorio y de esterilizadores medicoquirúrgicos y de laboratorio; también la fabricación de aparatos de destilación y centrifugadoras para laboratorio.</t>
  </si>
  <si>
    <t>Fabricación de instrumentos, aparatos y materiales médicos y odontológicos (incluido mobiliario), incluye la fabricación de muebles para medicina, cirugía, odontología y veterinaria tales como, mesas de operaciones (mesas de reconocimiento para usos clínicos), camillas para examen médico y con mecanismos para el transporte de los enfermos, camas de hospital con dispositivos mecánicos y sillas de odontología con funciones hidráulicas incorporadas.</t>
  </si>
  <si>
    <t xml:space="preserve">Fabricación de instrumentos, aparatos y materiales médicos y odontológicos (incluido mobiliario), incluye la fabricación de placas y tornillos para fijar huesos, jeringas, agujas, catéteres, cánulas, entre otros; ojos de cristal o vidrio, termómetros de uso médico. </t>
  </si>
  <si>
    <t>Fabricación de instrumentos, aparatos y materiales médicos y odontológicos (incluido mobiliario), incluye la fabricación de productos oftalmológicos, anteojos, lentes de sol, lentes graduados a prescripción, lentes de contacto y gafas de seguridad o protección.</t>
  </si>
  <si>
    <t>Fabricación de jabones y detergentes, preparados para limpiar y pulir; perfumes y preparados de tocador incluye la fabricación de jabones en barra, pastillas, piezas moldeadas, líquidos, pastas o en otras formas. Estos jabones se elaboran mediante procesamiento de grasas y aceites, de origen vegetal o animal con algún álcali (soda o potasa cáustica, etc.).</t>
  </si>
  <si>
    <t>Fabricación de jabones y detergentes, preparados para limpiar y pulir; perfumes y preparados de tocador incluye la fabricación de productos orgánicos tensoactivos en formas similares, dispersantes, emulsificantes o antiespumantes, para fregar platos y suavizantes textiles, blanqueadores, desmanchadores y desengrasantes; La fabricación de productos orgánicos tensoactivos en formas similares, por ejemplo, derivados de ácidos sulfónicos como sulfonatos. Jabones metálicos de magnesio, cobre, etc., obtenidos a partir de grasas, aceites y mezclas de ácidos grasos; La fabricación de papel, fieltro o guata, impregnados, revestidos o recubiertos con jabones o detergentes.</t>
  </si>
  <si>
    <t>Fabricación de jabones y detergentes, preparados para limpiar y pulir; perfumes y preparados de tocador, incluye la elaboración de betunes y cremas para el cuero, cremas para pisos y la fabricación y envase de cosméticos, bruñidores para carrocerías, vidrios y metales; pastas y polvos abrasivos. La elaboración de betunes y cremas para la madera; destapadores; bruñidores para vidrios y metales; productos similares en forma de papel, fieltro, guata, telas no tejidas, plásticos celulares o caucho celular, impregnados, revestidos o recubiertos de estas preparaciones.</t>
  </si>
  <si>
    <t xml:space="preserve">Fabricación de jabones y detergentes, preparados para limpiar y pulir; perfumes y preparados de tocador, incluye la fabricación de otros preparados de perfumería, cosméticos y aromáticos de tocador; productos de tocador, obtención de glicerina cruda.  </t>
  </si>
  <si>
    <t xml:space="preserve">Fabricación de jabones y detergentes, preparados para limpiar y pulir; perfumes y preparados de tocador, incluye la fabricación de preparados para perfumar o desodorizar ambientes. </t>
  </si>
  <si>
    <t>Fabricación de jabones y detergentes, preparados para limpiar y pulir; perfumes y preparados de tocador, incluye las preparaciones capilares como los champúes, lacas para fijar el cabello, preparados para alisar u ondular el cabello; preparados para afeitarse, y para antes o después de afeitarse, y preparados depilatorios; la fabricación de preparados aromáticos de uso personal como perfumes, aguas de colonia o aguas de tocador.  La fabricación de preparados de belleza y maquillaje, incluso los preparados para manicure y pedicure tales como removedores; cremas solares y preparados bronceadores; La fabricación de preparados para la higiene bucal y dental, incluso pastas y polvos para la fijación de dentaduras postizas; La fabricación de otros preparados de perfumería, cosméticos y de tocador no clasificados en otra parte, tales como los desodorantes, las sales de baño y otros preparados de uso personal.</t>
  </si>
  <si>
    <t>Fabricación de joyas, bisutería y artículos conexos, incluye fabricación de artículos de uso técnico y de laboratorio elaborados con metales preciosos.</t>
  </si>
  <si>
    <t>Fabricación de joyas, bisutería y artículos conexos, incluye fabricación de pulseras, objetos personales de metales preciosos y no preciosos, artículos de bisutería.</t>
  </si>
  <si>
    <t>Fabricación de joyas, bisutería y artículos conexos, incluye la fabricación y acuñado de monedas (incluso monedas de curso legal), medallas y medallones, sean o no de metales preciosos, grabado de objetos personales de metales preciosos y no preciosos.</t>
  </si>
  <si>
    <t>Fabricación de joyas, bisutería y artículos conexos, incluye la producción de piedras preciosas y semi preciosas cortadas y talladas (pulidas), la fabricación de artículos de joyería y orfebrería.</t>
  </si>
  <si>
    <t>Fabricación de juegos, juguetes y rompecabezas, incluye la fabricación de juegos electrónicos, juegos accionados por monedas, instrumentos musicales de juguete, juegos de tablero, mesas de billar, mesas especiales para juegos de casino, fabricación de juegos electrónicos con software.</t>
  </si>
  <si>
    <t>Fabricación de juegos, juguetes y rompecabezas, incluye la fabricación de modelos a escala reducida y modelos recreativos similares, rompecabezas, pasatiempos.</t>
  </si>
  <si>
    <t>Fabricación de juegos, juguetes y rompecabezas, incluye la fabricación de muñecas, juegos y juguetes, modelos a escala y vehículos para niños (excepto bicicletas y triciclos de metal). Fabricación de calzado de muñecos, fabricación de juguetes tales como canicas, cometas, manualidades incluso juegos de imitación científica. Fabricación de instrumentos musicales de juguete, fabricación de muñecos de peluche y trapo.</t>
  </si>
  <si>
    <t>Fabricación de llantas y neumáticos de caucho, incluye la fabricación de llantas y neumáticos de caucho para todo tipo de vehículos, equipo o maquinaria móvil, las llantas neumáticas y las llantas sólidas o mullidas; la fabricación de llantas para aeronaves, máquinas excavadoras, juguetes, muebles y para otros usos.</t>
  </si>
  <si>
    <t>Fabricación de llantas y neumáticos de caucho, incluye la fabricación de partes de llantas tales como bandas de rodamiento intercambiables y fajas de protección del neumático; La fabricación de tiras (perfiles sin vulcanizar) para el reencauche de llantas; La fabricación de neumáticos (cámara de aire) para llantas.</t>
  </si>
  <si>
    <t>Fabricación de locomotoras y de material rodante para ferrocarriles, incluye la fabricación de partes y piezas especiales de locomotoras o tranvías o de su material rodante, fabricación de equipo mecánico de señalización, seguridad, control o regulación del tráfico para ferrovías, carreteras, vías de navegación interiores, playas de estacionamiento, instalaciones portuarias o aeropuertos.</t>
  </si>
  <si>
    <t>Fabricación de locomotoras y de material rodante para ferrocarriles, incluye la fabricación de vagones de pasajeros, furgones y vagones de plataforma, cisternas, grúas y similares, autopropulsados de tranvía o de ferrocarril,</t>
  </si>
  <si>
    <t>Fabricación de locomotoras y de material rodante para ferrocarriles, incluye locomotoras propulsadas por una fuente de energía, diésel, eléctricas, turbinas de gas y maquinas vapor. Ténderes de locomotora.</t>
  </si>
  <si>
    <t>Fabricación de locomotoras y de material rodante para ferrocarriles, incluye reconstrucción o conversión de locomotoras y vagones de ferrocarril.</t>
  </si>
  <si>
    <t>Fabricación de maquinaria agropecuaria y forestal, incluye la fabricación de otra maquinaria utilizada en la agricultura, la cría de animales, avicultura, apicultura, equipo para la preparación de alimentos para animales, etcétera., máquinas para limpiar, seleccionar y clasificar huevos, frutas y otros productos agropecuarios, máquinas para ordeñar, aspersores de uso agrícola, enfardadoras, dicha maquinaria puede ser autopropulsada, de arrastre por tractor o de tracción animal.</t>
  </si>
  <si>
    <t>Fabricación de maquinaria para explotación de minas y canteras y para obras de  construcción, incluye la fabricación de maquinaria de elevación y manipulación, equipo para perforar e hincar destinados o no, a usos subterráneos, ascensores de acción continua o equipo de cintas o bandas transportadoras; La fabricación de máquinas para hincar y arrancar pilotes, y máquinas compactadoras; mezcladoras de hormigón y mortero, máquinas de moldeamiento, extrusoras, tractores de oruga utilizados en la construcción, máquinas para movimiento de tierra. La fabricación de máquinas utilizadas en la construcción no clasificadas ni incluidas en otra parte: esparcidoras de hormigón, equipo de construcción de carreteras (por ejemplo, esparcidoras de asfalto), maquinaria y equipo para pavimentar con hormigón (estriadoras, alisadoras, escaqueadoras), etc.-, la fabricación de palas para topadoras corrientes y de pala angular y otras partes especiales de las máquinas mencionadas anteriormente.</t>
  </si>
  <si>
    <t>Fabricación de maquinaria para explotación de minas y canteras y para obras de construcción, incluye la fabricación de maquinaria para el tratamiento de minerales mediante: cribado, clasificación, separación, lavado, trituración, pulverización, mezcla, amasado y procesos similares, incluso mezcladoras de hormigón y mortero, máquinas de moldeamiento, extrusoras, etc.; La fabricación de tractores de oruga y tractores utilizados en la construcción o en la explotación de minas. La fabricación de topadoras corrientes y de pala angular y otras máquinas para movimiento de tierra, autopropulsadas o no; explanadoras, niveladoras, traíllas, palas mecánicas, excavadoras, cargadoras de cucharón, apisonadoras y aplanadoras.</t>
  </si>
  <si>
    <t>Fabricación de maquinaria para la elaboración de alimentos, bebidas y tabaco incluye la fabricación de maquinaria utilizada principalmente en la industria lechera: descremadoras, homogeneizadoras, maquinaria para transformación de la leche (mantequeras, malaxadoras y moldeadoras); maquinaria para hacer quesos (máquinas de homogeneizar, moldear y prensar); maquinaria utilizada principalmente en la industria de la molienda de granos: máquinas para limpiar, seleccionar o clasificar semillas, granos o leguminosas secas (aventadoras, bandas o cintas, cribadoras, separadores ciclónicos, separadores aspiradores, cepilladoras y máquinas similares); máquinas para la trilla; maquinaria para producir harinas, sémolas u otros productos molidos (trituradoras, agramadoras, alimentadoras, cribadoras, depuradoras de afrecho, mezcladoras, descascarilladoras de arroz, partidoras de guisantes, etc.); prensas, trituradoras y máquinas similares utilizadas en la elaboración de vino, sidra, jugos de frutas o bebidas similares, maquinaria y equipo especial para uso en panadería y para preparar macarrones, espaguetis y productos similares: mezcladoras, fraccionadoras y moldeadoras de masa, cortadoras, máquinas para depositar tortas, incluidos los hornos de panadería, entre otros.</t>
  </si>
  <si>
    <t>Fabricación de maquinaria para la elaboración de alimentos, bebidas y tabaco, incluye la  fabricación de  máquinas y equipos para la elaboración y procesamiento de alimentos no clasificados en otra parte: maquinaria para el procesamiento de cacao, chocolate y productos de confitería; para la fabricación de azúcar; para cervecería; para procesar carne vacuna y aves de corral (máquinas para depilar y desplumar, cortar y aserrar, picar, cortar en cubitos, y machacar carne, etc.); para preparar frutas, nueces, hortalizas y legumbres; para preparar pescado, crustáceos y otros productos de mar comestibles. La fabricación de otra maquinaria para la preparación y la elaboración de alimentos y bebidas.</t>
  </si>
  <si>
    <t>Fabricación de maquinaria para la elaboración de alimentos, bebidas y tabaco, incluye la fabricación de maquinaria para la extracción y la preparación de grasas o aceites fijos de origen animal o vegetal.</t>
  </si>
  <si>
    <t>Fabricación de maquinaria para la elaboración de alimentos, bebidas y tabaco, incluye la fabricación de maquinaria y equipo para la preparación de tabaco y la elaboración de cigarrillos o cigarros o de tabaco para pipa, tabaco de mascar y rapé.</t>
  </si>
  <si>
    <t>Fabricación de maquinaria para la elaboración de alimentos, bebidas y tabaco, incluye la fabricación de secadores para productos agrícolas y la fabricación de maquinaria para filtrar y depurar alimentos; maquinaria para la preparación de comidas en hoteles y restaurantes (cocinas comerciales).</t>
  </si>
  <si>
    <t>Fabricación de maquinaria para la elaboración de productos textiles, prendas de vestir y cueros, incluye la fabricación de máquinas de coser , incluidas aquellas para uso doméstico: máquinas para coser materias textiles, cuero, pieles, etc.; para confeccionar prendas de vestir, calzado, bordados, maletas, cubrecabezas, sacos, etc.; carretes y bobinas que forman parte de maquinaria textil; máquinas de planchar, incluso planchas de fusión;  maquinaria para fabricar y reparar calzado y otros artículos de cuero o piel; agujas para máquinas de coser.</t>
  </si>
  <si>
    <t>Fabricación de maquinaria para la elaboración de productos textiles, prendas de vestir y cueros, incluye la fabricación de máquinas de preparación de fibras textiles, hilados, tundidoras y máquinas de acabar, tales como máquinas de cepillar, glasear o granear el cuero; para transformar las mechas en hilos incluso las manuales, de retorcer dos o más hilos para obtener hilos retorcidos y cableados; fabricación de telares manuales. Telares para tejidos de punto (rectilíneos y circulares); máquinas para la manufactura y el acabado del fieltro y de textiles no tejidos en piezas o en cortes con formas determinadas, incluso máquinas para la fabricación de sombreros de fieltro.</t>
  </si>
  <si>
    <t>Fabricación de maquinaria para la elaboración de productos textiles, prendas de vestir y cueros, incluye la fabricación de máquinas para extrudir, estirar o cortar fibras, hilados u otros materiales textiles de origen artificial o sintético; para aplicar pasta al tejido, u otro material de base utilizadas en la fabricación de linóleo u otros materiales similares para revestimiento de pisos; de enrollar, desenrollar, plegar, cortar y calar telas; para la serigrafía y el estampado de hilados textiles y prendas de vestir; de máquinas para preparar, curtir y trabajar cueros y pieles incluso depiladoras, descarnadoras; batanes de mazo y de tambor, tundidoras y máquinas de acabar, tales como máquinas de cepillar, glasear o granear el cuero.</t>
  </si>
  <si>
    <t>Fabricación de maquinaria para la elaboración de productos textiles, prendas de vestir y cueros, incluye la fabricación de máquinas para lavar y secar del tipo utilizado en lavandería; máquinas de limpiar en seco; para lavar, blanquear, teñir, aprestar, acabar, revestir e impregnar hilados textiles, telas y artículos confeccionados de materiales textiles.</t>
  </si>
  <si>
    <t>Fabricación de maquinaria y equipo de oficina (excepto computadoras y equipo periférico), incluye la fabricación de calculadoras electrónicas, portátiles y de oficina, otras calculadoras; máquinas de contabilidad, cajas registradoras, máquinas de escribir,  taquigrafía o dictado, manuales y eléctricas; máquinas de escribir automáticas, es decir, máquinas de escribir por las que se pasa una cinta previamente perforada para transcribir un mensaje determinado; dictáfonos, máquinas de memoria limitada que pueden corregir y retranscribir textos automáticamente; y máquinas provistas de un dispositivo para transmitir las cifras escritas en ellas a máquinas calculadoras; máquinas fotocopiadoras, por sistema óptico, o por contacto, y máquinas termocopiadoras, impresoras, offset de carga manual para oficinas, hectógrafos o máquinas multicopistas de matriz estarcida y máquinas de imprimir direcciones; cartuchos de tinta y tóner para fotocopiadoras e impresoras.</t>
  </si>
  <si>
    <t>Fabricación de maquinaria y equipo de oficina (excepto computadoras y equipo periférico), incluye la fabricación de otro tipo de maquinaria o equipo de oficina: máquinas que clasifican, empaquetan o cuentan monedas; expendedoras automáticas de billetes de banco, máquinas para poner bajo sobre o clasificar la correspondencia; máquinas de sufragio (voto); máquinas sacapuntas, dispensadores de cinta, perforadoras, equipo de encuadernado tipo oficina y engrapadoras, etc.</t>
  </si>
  <si>
    <t>Fabricación de máquinas formadoras de metal y de máquinas herramienta, incluye la fabricación de bancos de trefilar, cizallas mecánicas, cortadoras, machacadoras, martinetes, máquinas de forjar, estampar, prensar, forjar, laminado a presión, máquinas de aterrajar por laminado a presión y máquinas para trabajar alambre. La fabricación de máquinas herramienta de diseño sencillo (por ejemplo, prensas a pedal), de diseño tradicional (por ejemplo, accionadas a mano o por motor) o de diseño moderno (por ejemplo, de mando numérico y para hacer pasar el producto por varias estaciones de trabajo).</t>
  </si>
  <si>
    <t>Fabricación de máquinas formadoras de metal y de máquinas herramienta, incluye la fabricación de máquinas herramienta para trabajar metales y otros materiales tales como madera, piedra, corcho, hueso, ebonita, caucho endurecido, plásticos duros, vidrio en frío para tornear, perforar, fresar, taladrar, cepillar, rectificar o realizar otras operaciones.</t>
  </si>
  <si>
    <t>Fabricación de máquinas formadoras de metal y de máquinas herramienta, incluye la fabricación de máquinas herramienta que usan como medio de trabajo rayo láser, ondas ultrasónicas, chorro de plasma, pulso magnético,  laminado a presión, taladradoras rotatorias y de percusión, prensas hidráulicas, la fabricación de prensas para la fabricación de tableros de partículas y fibras de contrachapados u otros materiales leñosos para la construcción, y otra maquinaria y equipo para trabajar la madera o el corcho.</t>
  </si>
  <si>
    <t>Fabricación de máquinas formadoras de metal y de máquinas herramienta, incluye la fabricación de máquinas para producir mallas o telas metálicas,  máquinas para la galvanoplastia, máquinas para clavar, engrapar, encolar o montar de otra manera madera, corcho, hueso, ebonita, plásticos duros y otras materias duras similares, la fabricación de partes y accesorios de las máquinas herramienta incluidas en esta clase, tales como dispositivos para sujetar los materiales que son objeto de trabajo (mandriles, platos de mandril), cabezales divisorios y otros accesorios especiales para máquinas herramienta.</t>
  </si>
  <si>
    <t>Fabricación de materiales de arcilla para la construcción,  incluye la fabricación industrial o artesanal de materiales de cerámica no refractaria para la construcción, tales como: ladrillos, bloques para pisos, tejas, tubos de chimeneas etc.; baldosas y losas para pavimentos, losetas, azulejos para la pared o para cañones de chimeneas, cubos de mosaico y productos de cerámica esmaltados o no; artefactos sanitarios de cerámica por ejemplo: lavabos, bañeras, bidés, inodoros y demás artículos de cerámica para uso en construcción;  tubos, conductos, canalones y accesorios para tuberías de cerámica; bloques para pisos de arcilla cocida.</t>
  </si>
  <si>
    <t>Fabricación de medios magnéticos y ópticos para el almacenamiento de datos, incluye la fabricación de medios magnéticos y ópticos para el almacenamiento de datos tales como cintas magnéticas, de audio y video en blanco (casetes), disquetes en blanco, discos ópticos en blanco, discos duros, tarjetas con banda magnética incorporada, entre otros soportes.</t>
  </si>
  <si>
    <t xml:space="preserve">Fabricación de motocicletas, incluye la fabricación de motocicletas, velocípedos con motor auxiliar. </t>
  </si>
  <si>
    <t xml:space="preserve">Fabricación de motocicletas, incluye la fabricación de motores para motocicletas y la reconstrucción de los mismos.  La fabricación de sidecares, partes, piezas y accesorios de motocicletas. </t>
  </si>
  <si>
    <t>Fabricación de motores, generadores y transformadores eléctricos, incluye la fabricación de conjuntos generador-máquina motriz; bobinas de reactancias; generadores de alta tensión; el rebobinado de armaduras.</t>
  </si>
  <si>
    <t>Fabricación de motores, generadores y transformadores eléctricos, incluye la fabricación de transformadores de energía eléctrica de distribución (convencional de poste) y especializados (subestación); reactancias (balastos); motores eléctricos, bobinas de inducción; fabricación de generadores de energía, de fuerza y de   alta tensión.</t>
  </si>
  <si>
    <t>Fabricación de motores, generadores y transformadores eléctricos, incluye la fabricación de transformadores para equipos de soldadura de arco eléctrico; transformadores de subestación para la distribución de energía eléctrica; transformadores de estaciones de interconexión de redes.</t>
  </si>
  <si>
    <t>Fabricación de motores, turbinas y partes para motores de combustión interna, incluye la fabricación de motores de combustión interna y partes para todo tipo de motores de combustión interna.</t>
  </si>
  <si>
    <t>Fabricación de motores, turbinas y partes para motores de combustión interna, incluye la fabricación de turbinas de vapor de agua, hidráulicas, eólicas, a gas, turbo calderas y máquinas de vapor estáticas con caldera integral, reconstrucción y mantenimiento de turbinas, turbocalderas y máquinas de vapor estáticas con caldera integral, excepto los turbopropulsores de reacción o de hélice, para la propulsión de aeronaves.</t>
  </si>
  <si>
    <t>Fabricación de motores, turbinas y partes para motores de combustión interna, incluye la reconstrucción de los motores de combustión interna; la fabricación de motores de combustión interna con émbolos de movimiento rectilíneo o rotativo, y de encendido por chispa eléctrica o por compresión, para usos móviles o estacionarios distintos del de propulsión de vehículos automotores o aeronaves tales como: motores marinos, motores fuera de borda, motores para locomotoras, motores para tractores y motores para maquinaria agropecuaria, industrial y forestal.</t>
  </si>
  <si>
    <t>Fabricación de muebles, incluye la fabricación artesanal o manual de muebles y gabinetes utilizados en el hogar y oficina.</t>
  </si>
  <si>
    <t>Fabricación de muebles, incluye la fabricación mecanizada de muebles y gabinetes utilizados en el hogar, oficinas, restaurantes, locales comerciales, teatros, colegios y centros de enseñanza, iglesias, hoteles, entre otros destinos diferentes a los medios de transporte y mobiliario especializado para equipos médicos, odontológicos y de laboratorio; además, que estén elaborados en cualquier material (madera, mimbre, bambú, metal, plástico, cuero, vidrio, etc., o combinación de estos, excepto piedra, hormigón y cerámica).</t>
  </si>
  <si>
    <t>Fabricación de otras bombas, compresores, grifos y válvulas incluye la fabricación de bombas de aire y vacío, compresores de aire u otros gases, La fabricación de bombas para líquidos, diferentes de las bombas hidráulicas, que tengan o no dispositivos de medición, incluso bombas de mano y bombas para motores de combustión interna de émbolo (bombas de aceite, agua y combustible para vehículos automotores), bombas para impeler hormigón y otras bombas, La fabricación de grifos, llaves de paso, válvulas y accesorios similares metálicos o de plástico para tubos, calderas, tanques, cubas y artefactos similares, incluso válvulas reductoras de presión y válvulas reguladas termostáticamente,  La fabricación de bombas manuales;  La fabricación de grifos y válvulas sanitarios, la fabricación de grifos y válvulas de calefacción.</t>
  </si>
  <si>
    <t>Fabricación de otros artículos de papel y cartón, incluye la  fabricación de otros artículos moldeados de papel, cartón o pasta de papel como cajas para empacar huevos, canillas de bobinas, carretes, tubos, conos (para el enrollamiento de hilados, textiles o alambres), tapas, papel y cartón de filtro,  formas continuas para aparatos de grabación automática; papel en rollos o en hojas cuadrangulares o circulares; papel de carta u otros papeles utilizados para escribir o para gráficos, cortados en distintos tamaños o formas, estampados o perforados para varios usos tales como los utilizados en los telares con mecanismos de Jacquard; papel engomado o adhesivo  en hojas, cintas o rollos (cinta de enmascarar); etiquetas en blanco e impresas.</t>
  </si>
  <si>
    <t xml:space="preserve">Fabricación de otros artículos de papel y cartón, incluye la  fabricación de papel de regalo y artículos de fantasía de papel y cartón (confetis, serpentinas, artículos decorativos para tarjetas, sobres y regalos y artículos similares);  la fabricación de papeles y cartones con presentación acondicionada para la venta al por menor y la fabricación de artículos de papel y cartón: fabricación de papel para imprimir y escribir listo para su uso, fabricación de papel para impresoras de computadores listo para su uso, fabricación de papel de autocopiado listo para su uso, fabricación de papel esténcil o para plantillas y papel carbón listos para su uso, etc. </t>
  </si>
  <si>
    <t>Fabricación de otros artículos de papel y cartón, incluye la fabricación de papel de colgadura y papeles similares, incluyendo papel de colgadura de material textil y recubierto de vinilo y papeles diáfanos para vidrieras.</t>
  </si>
  <si>
    <t>Fabricación de otros artículos de papel y cartón, incluye la fabricación de papel higiénico fraccionado, pañuelos, pañitos faciales, toallas, servilletas; fabricación de guata de materiales textiles y los artículos de guata de materiales textiles como los tampones y toallas higiénicas, pañales desechables y otros artículos similares y otros artículos similares de papel, cartón o pasta moldeada para uso doméstico, como por ejemplo, bandejas, platos y vasos.</t>
  </si>
  <si>
    <t xml:space="preserve">Fabricación de otros artículos de papel y cartón, incluye la manufactura de cuadernos, agendas para listas de teléfonos, álbumes, carpetas, libros  de registros, libros de contabilidad; cubiertas para libros y libretas en blanco,  sobres  para correspondencia (sobres-carta), aerogramas, esquelas o postales no ilustradas; talonarios, para facturas, recibos y similares, y demás artículos de papelería de uso educativo o comercial;  fabricación de cajas de sobres, carpetas y otros productos análogos (de papel y cartón) que contienen un surtido de artículos para correspondencia </t>
  </si>
  <si>
    <t>Fabricación de otros artículos textiles n.c.p., incluye fabricación de tejidos de hilados de gran resistencia, otros tejidos tratados o bañados: papel tela; lienzos  preparados para pintores, bocací y tejidos endurecidos similares, tejidos bañados con goma o sustancias amiláceas.</t>
  </si>
  <si>
    <t>Fabricación de otros artículos textiles n.c.p., incluye la fabricación de artículos textiles diversos: mechas de materiales textiles, camisas para mecheros de gas incandescentes y tejidos tubulares para su fabricación, mangueras, correas transportadoras y de transmisión (estén o no reforzados con metal u otros materiales), y otros productos y artículos textiles para uso técnico, tales como la tela para tamices, tela de filtración, tejidos y fieltros utilizados en la fabricación de papel, y otros tejidos especiales. .</t>
  </si>
  <si>
    <t>Fabricación de otros artículos textiles n.c.p., incluye la fabricación de fieltro, incluso fieltros impregnados, bañados, recubiertos o laminados y otros textiles no tejidos, incluso aquellos en que el plástico o el caucho son las sustancias adhesivas pero no la principal materia prima constitutiva; .</t>
  </si>
  <si>
    <t>Fabricación de otros artículos textiles n.c.p., incluye la fabricación de hilados metalizados e hilados entorchados; hilos y cuerdas de caucho revestidos de materias textiles; hilados y bandas textiles recubiertos; impregnados, bañados o forrados con caucho o materias plásticas; fabricación de tejidos impregnados, bañados, recubiertos o laminados con plástico; fabricación de tejidos de hilados manufacturados de gran resistencia para cuerdas o lonas para llantas</t>
  </si>
  <si>
    <t>Fabricación de otros artículos textiles n.c.p., incluye La fabricación de tejidos de red y del tipo que se utiliza para la confección de visillos de encaje tricotado en máquinas.</t>
  </si>
  <si>
    <t>Fabricación de otros artículos textiles n.c.p., incluye manufactura de artículos tejidos y accesorios textiles para sombreros. Fabricación de tules y otros tejidos de mallas anudadas, de encajes y bordados, en piezas, tiras y motivos decorativos; fabricación de guata utilizada en acolchados y prendas de vestir.</t>
  </si>
  <si>
    <t>Fabricación de otros artículos textiles n.c.p., incluye tejidos estrechos y especiales, incluso los de urdimbre sin trama, de hilos o de sujetos por una sustancia adhesiva como: accesorios textiles para automotores, cordones para el calzado con los extremos rematados, artículos de pasamanería: trencillas, borlas, guantes, madroños y artículos similares, aplicadores para cosméticos de material textil, cinta tejido sensible a la presión (velcro). .</t>
  </si>
  <si>
    <t>Fabricación de otros productos de cerámica y porcelana, incluye a fabricación de aparatos y utensilios de cerámica para laboratorio e industria química, industria general y agricultura, imanes cerámicos y de ferrita.</t>
  </si>
  <si>
    <t>Fabricación de otros productos de cerámica y porcelana, incluye artículos de porcelana, loza, piedra o arcilla o de alfarería común: vasijas, tarros de cerámica y artículos similares.</t>
  </si>
  <si>
    <t>Fabricación de otros productos de cerámica y porcelana, incluye la fabricación de aisladores eléctricos de cerámica, grifos, llaves de paso, válvulas y artículos similares de materiales de cerámica.</t>
  </si>
  <si>
    <t>Fabricación de otros productos de cerámica y porcelana, incluye la fabricación de productos de cerámica n.c.p.</t>
  </si>
  <si>
    <t>Fabricación de otros productos de cerámica y porcelana, incluye la fabricación de productos de cerámica no refractaria diferentes a aquellos que se utilizan para uso estructural.</t>
  </si>
  <si>
    <t>Fabricación de otros productos de cerámica y porcelana, incluye la fabricación de vajillas y otros artículos utilizados con fines domésticos o de aseo, estatuillas, muebles de cerámica y otros artículos ornamentales de cerámica.</t>
  </si>
  <si>
    <t>Fabricación de otros productos de madera; fabricación de artículos de corcho, cestería y espartería, incluye empresas manufactureras de baúles, estuches, utensilios de cocina y para uso doméstico, artículos de marquetería (ej.: marcos de madera para espejos y fotos), esterillas o persianas de materiales trenzables, artículos de mimbre, palma y otros artículos de materiales trenzables o con cintas, ramales o trenzas.</t>
  </si>
  <si>
    <t>Fabricación de otros productos de madera; fabricación de artículos de corcho, cestería y espartería, incluye la elaboración de corcho natural para obtener productos tales como corcho descortezado, toscamente escuadrado o en forma de bloques hojas, planchas o tiras, corcho aglomerado; fabricación de artículos de corcho natural o aglomerado tales como cubrimiento de pisos.</t>
  </si>
  <si>
    <t>Fabricación de otros productos de madera; fabricación de artículos de corcho, cestería y espartería, incluye la fabricación de bloques para la elaboración de pipas, troncos de chimenea hechos de madera prensada o de otros materiales prensados, como moleduras de café o de habas de soja, tapas, canillas, bobinas, carretes y artículos similares de madera torneada utilizados para el enrollado de hilos y alambres.</t>
  </si>
  <si>
    <t xml:space="preserve">Fabricación de otros productos de madera; fabricación de artículos de corcho, cestería y espartería, incluye la fabricación de productos de madera n.c.p., herramientas mecánicas simples de medición elaboradas en madera, objetos ornamentales, artículos de marquetería, bastidores para lienzos de artistas, persianas, tacones, hormas y tensores de madera para calzado, artículos de corcho, palillos, baja lenguas y similares; </t>
  </si>
  <si>
    <t>Fabricación de otros productos elaborados de metal n.c.p. incluye la elaboración de vajillas de mesa de metales comunes, incluidas las enchapadas con metales preciosos, sartenes, cacerolas y otros utensilios de cocina. La fabricación de pequeños aparatos de cocina accionados a mano para preparar, aderezar, acondicionar o servir alimentos. La fabricación de utensilios de mesa y cocina no eléctricos, por ejemplo: sartenes y cacerolas. La fabricación de baterías de cocina (ej.: recipientes para hervir el agua), esponjillas metálicas, fabricación de artículos sanitarios de metal como por ejemplo, bañeras, pilas, platones, lavabos y otros artículos sanitarios y de aseo, esmaltados o no.</t>
  </si>
  <si>
    <t>Fabricación de otros productos elaborados de metal n.c.p. incluye la fabricación de herramientas mecánicas simples de medición elaboradas en metal, pesas de metal usadas para el levantamiento de pesas, imanes metálicos permanentes, fabricación de material fijo, piezas ensambladas y de aparatos de señalización de vías férreas, fabricación de vallas, avisos y similares de metal, excepto las iluminadas.</t>
  </si>
  <si>
    <t xml:space="preserve">Fabricación de otros productos elaborados de metal n.c.p. incluye la fabricación de recipientes utilizados para el envase y transporte de mercancías, latas para productos alimenticios, barriles, tambores, bidones, tarros, cajas, entre otros, incluidos los de capacidad superior a 300 L., bolsas o envoltorios metálicos, talleres de ornamentación en hierro, de herrerías, cobrerías, termos de metal, jarros y botellas de metal, fabricación mecanizada de recipientes de lata. </t>
  </si>
  <si>
    <t>Fabricación de otros productos elaborados de metal n.c.p. incluye la fabricación de sujetadores hechos de metal: clavos, remaches, tachuelas, alfileres, grapas, arandelas y productos similares sin rosca. La fabricación de productos de tornillería: tuercas, pernos, tornillos y productos roscados y no roscados. La fabricación de cables de metal, trenzas y artículos similares de hierro, acero, aluminio o cobre, aislados o no, pero no aptos para conducir electricidad. La fabricación de productos metálicos hechos con alta precisión en tornos revólver o automáticos.  La fabricación de muelles, incluso muelles semiacabados de uso general, excepto muelles para relojes (muelles de ballesta, muelles helicoidales, barras de torsión, hojas para muelles, entre otros).</t>
  </si>
  <si>
    <t>Fabricación de otros productos elaborados de metal n.c.p., incluye la fabricación de cajas de caudales, cajas fuertes, pórticos y puertas de cámaras blindadas, acorazadas o reforzadas, entre otros. La fabricación de piezas y accesorios para vías de ferrocarril y de tranvía ensambladas y fijadas (por ejemplo, carriles ensamblados, plataformas giratorias, potros de contención, entre otros).</t>
  </si>
  <si>
    <t>Fabricación de otros productos elaborados de metal n.c.p., incluye la fabricación de pequeños artículos de metal para oficina, avisos, relieves, placas y similares de metal, chapas de metal e insignias militares de metal.</t>
  </si>
  <si>
    <t xml:space="preserve">Fabricación de otros productos minerales no metálicos n.c.p., incluye la fabricación de artículos de asfalto o de materiales similares como, por ejemplo, losas, losetas, ladrillos, adhesivos a base de asfalto, brea de alquitrán de hulla, etc.; productos de fibras de grafito y carbón  (excepto electrodos y productos para aplicaciones eléctricas); artículos elaborados con otras sustancias minerales no clasificadas en otra parte, incluso mica labrada y artículos de mica, de turba o de grafito (que no sean artículos eléctricos) o de otras sustancias minerales. </t>
  </si>
  <si>
    <t>Fabricación de otros productos minerales no metálicos n.c.p., incluye la fabricación de productos de lana de vidrio; materiales aislantes de origen mineral: lana de escorias, lana de roca y otras lanas minerales similares, vermiculita dilatada, arcillas dilatadas, materiales similares para aislamiento térmico o sonoro y para absorber el sonido.</t>
  </si>
  <si>
    <t>Fabricación de otros productos minerales no metálicos n.c.p., incluye la producción de piedras de molino, de piedras de afilar o de pulir, de abrasivos naturales y artificiales, en polvo o en grano aplicados sobre una base de material textil, de papel, de cartón y de otro material (por ejemplo papel de lija).</t>
  </si>
  <si>
    <t xml:space="preserve">Fabricación de otros productos minerales no metálicos n.c.p., incluye, la fabricación de hilas, hilados y telas de asbesto, materiales de fricción sobre una base de asbesto; cordones y cordeles; elaborados con telas de asbesto como prendas de vestir, cubrecabezas, calzado, papel, fieltro, etc.;  de otras sustancias minerales y de celulosa, combinados o no con otros materiales como por ejemplo, placas, bandas, etc. </t>
  </si>
  <si>
    <t>Fabricación de otros productos químicos n.c.p, incluye la fabricación de fuegos artificiales, productos pirotécnicos, explosivos y pólvoras, preparaciones anticongelantes y de antidetonantes.</t>
  </si>
  <si>
    <t>Fabricación de otros productos químicos n.c.p., incluye fabricación de preparados y cargas para extintores.</t>
  </si>
  <si>
    <t>Fabricación de otros productos químicos n.c.p., incluye la extracción y refinación de aceites esenciales y resinoides, la fabricación de aceites y grasas modificadas químicamente.</t>
  </si>
  <si>
    <t>Fabricación de otros productos químicos n.c.p., incluye la fabricación de aditivos para aceites lubricantes: antidesgaste, antioxidantes, antiespumantes, anticorrosivos, antiherrumbre, estabilizantes, adherentes, preparaciones plastificantes, etcétera., la fabricación de líquidos para frenos hidráulicos.</t>
  </si>
  <si>
    <t>Fabricación de otros productos químicos n.c.p., incluye la fabricación de aditivos para cementos, de polvos y pastas para soldadura blanda, dura y autógena, fabricación de productos para el pulimento de metales, generalmente para el decapado o eliminación de los óxidos, herrumbre, etc., constituidos por sustancias abrasivas, ácidos, álcalis diluidos.</t>
  </si>
  <si>
    <t xml:space="preserve">Fabricación de otros productos químicos n.c.p., incluye la fabricación de aguas destiladas aromáticas (agua floral), mezclas de productos odoríferos. </t>
  </si>
  <si>
    <t>Fabricación de otros productos químicos n.c.p., incluye la fabricación de carbón activado, grafito artificial, preparaciones para la concentración de minerales y demás minerales activados químicamente, como la alúmina activada, níquel randy (aleación níquel-aluminio), etc.</t>
  </si>
  <si>
    <t>Fabricación de otros productos químicos n.c.p., incluye la fabricación de catalizadores, intercambiadores iónicos, productos para el acabado del cuero como ligantes, aditivos para concreto, impermeabilizantes, estabilizantes, adherente, antiincrustantes para calderas, lubricantes, constituidos por ceras emulsionantes resinosas.</t>
  </si>
  <si>
    <t>Fabricación de otros productos químicos n.c.p., incluye la fabricación de esencias y extractos de productos aromáticos naturales.</t>
  </si>
  <si>
    <t>Fabricación de otros productos químicos n.c.p., incluye la fabricación de fósforos y cerillas, bengalas de señales, dispositivos para señalización y demás artículos similares como cohetes, de productos para tratamiento de aguas, de sustancias para el acabado de productos textiles, de preparaciones para mejorar las propiedades del papel, de reactivos compuestos para análisis de laboratorio, de preparados químicos de usos fotográficos y preparaciones para destapar cañerías.</t>
  </si>
  <si>
    <t>Fabricación de otros productos químicos n.c.p., incluye la fabricación de pasta para moldear.</t>
  </si>
  <si>
    <t>Fabricación de otros productos químicos n.c.p., Incluye la fabricación de placas, películas, papeles y cartones sensibilizados para usos fotográficos y heliográficos.</t>
  </si>
  <si>
    <t>Fabricación de otros productos químicos n.c.p., incluye la fabricación de preparados para acelerar la vulcanización del caucho.</t>
  </si>
  <si>
    <t>Fabricación de otros productos químicos n.c.p., incluye la fabricación de productos para el acabado del cuero, preparaciones mordientes, para el teñido, preparaciones ignífugas, fijadores del color.</t>
  </si>
  <si>
    <t>Fabricación de otros productos químicos n.c.p., incluye la fabricación de reactivos compuestos para análisis químico, diagnóstico y análisis de laboratorio, para tratamiento de aguas y otros productos químicos de uso industrial, usos fotográficos.</t>
  </si>
  <si>
    <t>Fabricación de otros productos químicos n.c.p., incluye la fabricación de tintas para escribir y dibujar, tintas para sellos, tintas para sellos de seguridad, y tintas para sellos de impresión digital.</t>
  </si>
  <si>
    <t>Fabricación de otros productos químicos n.c.p., incluye la fabricación gelatina y sus derivados como los tanatos, el agar-agar y sus derivados, colas de origen animal, colas, polímeros acrílicos, gomas, adhesivos preparados a base de caucho y plástico, combustibles para encendedores, teas y similares, la producción de sal mineralizada, la fabricación de peptonas y derivados extraídos de la carne, de la sangre, etc., y otras sustancias proteínicas n.c.p., como las albúminas y los caseinatos.</t>
  </si>
  <si>
    <t>Fabricación de otros productos químicos n.c.p., incluye la fabricación, depósito y venta de los explosivos y pólvoras preparados a partir de azufre, nitratos, nitrocelulosa, trinitrotolueno (TNT), nitroglicerina, pólvora sin humo, pólvoras propulsoras, incluso propergoles (combustibles para cohetes), productos pirotécnicos como antorchas, encendedores, teas, etc., otros preparados explosivos como mechas detonadoras, de seguridad y mechas lentas (o de minería), cápsulas y cebos fulminantes, etc.</t>
  </si>
  <si>
    <t xml:space="preserve">Fabricación de otros productos químicos n.c.p., incluye la producción de biodiesel a partir del aceite refinado de palma africana o a partir de cualquier otra fuente vegetal. </t>
  </si>
  <si>
    <t>Fabricación de otros tipos de calzado, excepto calzado de cuero y piel, incluye la fabricación, reparación con maquinaria de calzado para todo uso (excepto ortopédico), de cualquier material excepto de cuero y piel, de asbesto y de otro material textil sin aplicación de suelas y la fabricación de calzado deportivo o casual elaborado en otros materiales textiles.</t>
  </si>
  <si>
    <t>Fabricación de otros tipos de calzado, excepto calzado de cuero y piel, incluye la fabricación, reparación de calzado para todo uso (excepto ortopédico), de cualquier material, excepto de cuero y piel, de asbesto y de otro material textil sin aplicación de suelas y la fabricación de calzado deportivo o casual y el especializado para la práctica de deportes, elaborado en otros materiales textiles.</t>
  </si>
  <si>
    <t>Fabricación de otros tipos de equipo de transporte n.c.p., incluye, la fabricación de vehículos no clasificados en otra parte, a saber: vehículos de propulsión manual: carritos para equipaje, trineos, carritos para supermercados, vehículos de tracción animal: calesas, calesines, carrozas fúnebres y similares.</t>
  </si>
  <si>
    <t>Fabricación de otros tipos de equipo eléctrico n.c.p., incluye equipo eléctrico de soldadura autógena y de soldadura blanda, incluidos soldadores manuales; aparatos y dispositivos eléctricos de encendido o de arranque para motores de combustión interna, de encendido por chispa o por compresión; marcadores electrónicos.</t>
  </si>
  <si>
    <t>Fabricación de otros tipos de equipo eléctrico n.c.p., incluye fabricación de cables de extensión de alambre aislado; juegos de cable (a excepción de los juegos de cable de encendido para motores de vehículos automotores) de alambre aislado; electroimanes, incluso portaherramientas. Elementos de sujeción eléctrica, embragues, frenos, acoplamientos, abrazaderas o cabezales alzadores electromagnéticos o de imán permanente; aislantes eléctricos (excepto vidrio o porcelana), tubos y juntas de metal común, forrados de material aislante para la conducción de electricidad; dispositivos eléctricos de apertura y cierre de puertas</t>
  </si>
  <si>
    <t>Fabricación de otros tipos de equipo eléctrico n.c.p., incluye fabricación de máquinas y aparatos eléctricos no clasificados en otra parte: aceleradores de partículas (utilizan campos electromagnéticos para acelerar las partículas cargadas eléctricamente hasta alcanzar energías muy altas, pudiendo ser cercanas a la de la luz), generadores de señales, detonadores eléctricos de minas y desempañadores con resistencias eléctricas para aeronaves, embarcaciones, trenes y otras máquinas y aparatos eléctricos.</t>
  </si>
  <si>
    <t>Fabricación de otros tipos de equipo eléctrico n.c.p., incluye la fabricación de cámaras bronceadoras, inversores de estado sólido, rectificadores, convertidores, células energéticas, fuentes de poder reguladas y no reguladas y convertidores estáticos; de sistemas de potencia interrumpidos UPS, limitadores de sobretensión (excepto para voltajes de distribución). Estos son dispositivos utilizados para proteger equipos que utilizan energía eléctrica (computadores) de tensiones o voltajes elevados a través de la reducción de dicha sobretensión; capacitancias, resistencias, transformadores, condensadores y componentes similares, dispositivos de señalización acústica o visual, dispositivos de señalización acústico.</t>
  </si>
  <si>
    <t>Fabricación de otros tipos de equipo eléctrico n.c.p., incluye la fabricación de electrodos de grafito y carbón, contactos y otros productos eléctricos de grafito y carbón; cargadores de baterías de estado sólido; contactos, timbres y otros productos eléctricos; de dispositivos de iluminación y eléctricos, dispositivos de señalización eléctrica tales como semáforos; de dispositivos de señalización, acústica tales como bocinas, sirenas y otros artefactos eléctricos similares. Otros aparatos de señalización visual o acústica accionados por electricidad (ej.: paneles indicadores, entre otros), excepto alarmas contra robos y alarmas contra incendio.</t>
  </si>
  <si>
    <t>Fabricación de otros tipos de equipo eléctrico n.c.p., incluye máquinas de limpieza ultrasónica (excepto de laboratorio y de uso odontológico); tableros de marcación (como los usados en los estadios y escenarios deportivos); equipo y componentes eléctricos para motores de combustión interna; aparatos y sus partes eléctricas para motocicletas</t>
  </si>
  <si>
    <t>Fabricación de otros tipos de maquinaria de uso especial n.c.p., incluye la fabricación de artefactos de lanzamiento de aeronaves, catapultas transportadoras de aeronaves y equipo relacionado.</t>
  </si>
  <si>
    <t xml:space="preserve">Fabricación de otros tipos de maquinaria de uso especial n.c.p., incluye la fabricación de cajas de moldear para talleres de fundición de metal, fondos de moldes, patrones para moldear, moldes para metal (excepto lingoteras), carburos metálicos, vidrio, materias minerales, caucho o plástico; maquinaria y equipo para la fundición de caracteres de imprenta, (por ejemplo, fundidoras manuales o automáticas de caracteres); de maquinaria y equipo de composición tipográfica (por ejemplo, monotipia y otras máquinas de fundición y composición provistas de teclado); maquinaria y aparatos para imprimir (por ejemplo, prensas corrientes, de platina, de cilindros y rotativas, incluso impresoras especiales como máquinas para marcar corcho, u otros artículos no usuales), excepto la utilizada para impresión sobre textiles;  máquinas auxiliares de la impresión (por ejemplo, cargadoras, alimentadoras, plegadoras, encoladoras, engrapadoras, etc.); máquinas para la elaboración de matrices y planchas de estereotipia, de elaboración de planchas y grabado al agua fuerte y de fototipia y composición tipográfica. </t>
  </si>
  <si>
    <t>Fabricación de otros tipos de maquinaria de uso especial n.c.p., incluye la fabricación de máquinas y equipos para elaboración de caucho o de plásticos y de productos de esos materiales: extrusoras y moldeadoras, máquinas para la fabricación o el recauchutado de llantas y otras máquinas para la elaboración de determinados productos de caucho o de plásticos como por ejemplo, los discos gramofónicos; para producir baldosas, ladrillos, pastas de cerámica, moldeadas, tubos, electrodos de grafito, tiza de pizarrón, moldes de fundición, etc.;  para ensamblar lámparas, tubos (válvulas) o bombillas eléctricas o electrónicas, en ampollas de vidrio, máquinas para la producción o el trabajo en caliente de vidrio o productos de cristalería, fibras o hilados de vidrio como, por ejemplo, laminadoras de vidrio; máquinas o aparatos para la separación de isótopos; para fabricar papel, cartón corriente o cartón ondulado. Maquinaria para el acabado del papel o el cartón (máquinas de revestir, rayar o estampar); para balanceo y alineación de llantas, equipos de balanceo; de cámaras de bronceado; y de robots industriales de uso múltiple.</t>
  </si>
  <si>
    <t>Fabricación de otros tipos de maquinaria de uso especial n.c.p., incluye la fabricación de secadores para madera, la pasta de madera, papel o cartón; maquinaria y equipo para la industria de la pasta o pulpa de papel, el papel y el cartón: máquinas diseñadas especialmente para el trabajo en caliente de la pasta de papel, el papel y el cartón (por ejemplo, digestores); cortadoras, pulverizadoras o trituradoras destinadas especialmente a preparar la madera, el bambú, el esparto, la paja, los trapos, los desechos de papel, etc., para la fabricación de pasta de papel, papel o cartón; máquinas que transforman materias celulósicas en pasta de papel (batidoras, refinadoras, coladoras, etc.); para la producción de papel de tamaños o formas determinados o para la producción de artículos tales como sobres, bolsas de papel, cajas o cajones de cartón (por ejemplo, máquinas de cortar en tiras y de rayar, perforar, troquelar, plegar, alimentar, enrollar, fabricar vasos de papel, moldear pasta de papel, etc.); maquinaria para encuadernación, incluso cosedoras de libros, encuadernadoras para el montaje de lomos de espiral plástica o metálica y foliadoras.</t>
  </si>
  <si>
    <t>Fabricación de otros tipos de maquinaria de uso especial n.c.p., incluye sistemas de engrasado central, máquinas para atracciones de ferias, tiovivos, columpios, barracas de tiro al blanco, equipo automático para juegos de bolos, instaladores de pinos, etc..</t>
  </si>
  <si>
    <t>Fabricación de otros tipos de maquinaria y equipo de uso general n.c.p., incluye fabricación de máquinas de limpieza mediante aspersión de arena a presión, de limpieza a vapor y otras máquinas similares de proyección a chorro,</t>
  </si>
  <si>
    <t>Fabricación de otros tipos de maquinaria y equipo de uso general n.c.p., incluye la fabricación de equipo de refrigeración o congelación de uso comercial tales como: vitrinas refrigeradas. Equipo de refrigeración o congelación para otros usos distintos al doméstico. Ensambladuras de componentes principales de los refrigeradores y congeladores incluidos en esta clase, por ejemplo, compresores y condensadores montados en un bastidor común, aunque estén desprovistos de motor, evaporador o mueble. Muebles destinados a contener equipos de refrigeración; máquinas y aparatos de filtración y depuración para líquidos y de gases, estufas a gas, calentadores para agua, cintas métricas e instrumentos de precisión, básculas y balanzas de uso doméstico y comercial, balanzas de plataforma portátiles o móviles, balanzas para el pesaje continuo de sólidos y de líquidos. Balanzas equipadas con calculadoras o capaces de convertir unidades de peso en unidades de cuenta y de realizar otras operaciones basadas en unidades de peso, pesas, etc.</t>
  </si>
  <si>
    <t>Fabricación de otros tipos de maquinaria y equipo de uso general n.c.p., incluye la fabricación de maquinaria para licuar aire y gas, equipo de soldadura no eléctrico, ventiladores de uso industrial, campanas de ventilación.</t>
  </si>
  <si>
    <t>Fabricación de otros tipos de maquinaria y equipo de uso general n.c.p., incluye la fabricación de plantas destiladoras y rectificadoras para las refinerías de petróleo, la industria química, la industria de elaboración de bebidas, etc. Gasógenos de gas pobre y gas de agua, y gasógenos de acetileno.</t>
  </si>
  <si>
    <t>Fabricación de otros tipos de maquinaria y equipo de uso general n.c.p., incluye la fabricación de tanques, cisternas y contenedores provistos de dispositivos mecánicos o térmicos, balanzas para vehículos.</t>
  </si>
  <si>
    <t>Fabricación de papel y cartón ondulado (corrugado); fabricación de envases, empaques y de embalajes de papel y cartón, incluye la fabricación de envases y embalajes de papel o cartón ondulado (corrugado), envases plegables de cartón, cajas, bolsas y sacos de papel, sobres para discos gramofónicos y artículos similares sin impresión, archivadores, incluso carpetas para archivo y artículos similares para oficina.</t>
  </si>
  <si>
    <t>Fabricación de papel y cartón ondulado (corrugado); fabricación de envases, empaques y de embalajes de papel y cartón, incluye la fabricación de papel o cartón ondulado, corrugado o acanalado.</t>
  </si>
  <si>
    <t xml:space="preserve">Fabricación de papel y cartón ondulado (corrugado); incluye fabricación de cajones, cajas y estuches armados o plegados, de papel o cartón no ondulado; sacos y bolsas de papel para empaque. </t>
  </si>
  <si>
    <t>Fabricación de partes del calzado incluye la fabricación de partes del calzado tales como capelladas, punteras, contrafuertes, plantillas, suelas, tacones, tapas, etcétera., de cuero, metal y material textil.</t>
  </si>
  <si>
    <t>Fabricación de partes y piezas de madera, de carpintería y ebanistería para la construcción, incluye fabricación, montaje, instalación de productos de madera utilizados principalmente en la industria de la construcción, como tableros, armarios empotrados y artículos que formen parte de la estructura, instalación de partes o piezas de carpintería.</t>
  </si>
  <si>
    <t>Fabricación de partes y piezas de madera, de carpintería y ebanistería para la construcción, incluye la fabricación de casas y/o edificios prefabricados o de elementos similares constitutivos principalmente de madera.</t>
  </si>
  <si>
    <t xml:space="preserve">Fabricación de partes y piezas de madera, de carpintería y ebanistería para la construcción, incluye la fabricación de doseles y molduras de madera, tabletas, tejas, ripias, tableros. </t>
  </si>
  <si>
    <t>Fabricación de partes y piezas de madera, de carpintería y ebanistería para la construcción, incluye la fabricación de productos de madera utilizados principalmente en la industria de la construcción tales como: maderaje, vigas, vanos, puertas, ventanas, armarios, listones, escaleras, marquesinas, barandales, armazones, divisiones, las partes y piezas de carpintería: puertas, ventanas, contraventanas y sus marcos, con o sin herrajes como bisagras, cerraduras, entre otros; escaleras, marquesinas, barandales, entre otros; bloques, listones, entre otros, ensamblados en tableros o paneles para pisos de madera, incluso los de parqué.</t>
  </si>
  <si>
    <t>Fabricación de partes y piezas de madera, de carpintería y ebanistería para la construcción, incluye, la fabricación e instalación de armazones de madera laminadas, encoladas y armazones de madera prefabricados con uniones de metal, prefabricados y divisiones de madera de carácter fijo.</t>
  </si>
  <si>
    <t>Fabricación de partes, piezas (autopartes) y accesorios (lujos) para vehículos automotores, incluye la fabricación de parabrisas y lunas de seguridad enmarcadas; partes, piezas y accesorios para carrocerías de vehículos automotores: cinturones de seguridad, dispositivos inflables de seguridad (airbags o bolsas de aire), puertas y parachoques; asientos para vehículos automotores, tapizados o sin tapizar; tapizado de vehículos automotores.</t>
  </si>
  <si>
    <t xml:space="preserve">Fabricación de partes, piezas (autopartes) y accesorios (lujos) para vehículos automotores, incluye la fabricación de partes, piezas y accesorios en todo tipo de material madera, corcho, plástico, caucho, metal y/o combinaciones de estos y otros materiales para vehículos automotores, incluso para sus carrocerías tales como: frenos, cajas de velocidades, aros de ruedas, amortiguadores, radiadores, silenciadores, tubos de escape (exhostos), convertidores catalíticos o catalizadores, embragues, volantes, columnas y cajas de dirección, ejes y árboles de transmisión, y otras partes, piezas y accesorios no clasificados en otra parte; partes y piezas blindadas para vehículos automotores; sistemas kits de conversión de gas natural comprimido destinados únicamente para vehículos automotores; y lunetas con dispositivos de conexión eléctrica a la red desempañante para vehículos automotores; equipo eléctrico y sus partes para automotores tales como: generadores, alternadores, motores de arranque, bujías, los cables preformados, juegos o mazos de cables para encendido de motores; sistemas de puertas y ventanas eléctricas, ensamblaje de medidores en el panel de instrumentos, reguladores de voltaje, limpiaparabrisas, eliminadores de escarcha y desempañadores eléctricos para automóviles, entre otros. </t>
  </si>
  <si>
    <t>Fabricación de pilas, baterías y acumuladores eléctricos, incluye la fabricación de acumuladores eléctricos, incluso partes de acumuladores tales como separadores, contenedores, tapas, placas y rejillas de plomo; acumuladores de plomo-ácido, níquel-hierro, níquel-cadmio o de otro tipo como, por ejemplo, baterías para automotores y reconstrucción de baterías para automotores.</t>
  </si>
  <si>
    <t xml:space="preserve">Fabricación de pilas, baterías y acumuladores eléctricos, incluye la fabricación de pilas recargables (acumuladores) y no recargables (pila eléctrica), la fabricación de pilas y baterías eléctricas: pilas de dióxido de manganeso, óxido de mercurio, óxido de plata u otro material; reconstrucción de baterías para automotores; baterías de ácido de plomo, níquel-hierro, níquel-cadmio, níquel e hidruro metálico, litio, pilas secas y pilas húmedas.   </t>
  </si>
  <si>
    <t>Fabricación de pinturas, barnices y revestimientos similares, tintas para impresión y masillas, incluye la fabricación de pinturas, barnices, esmaltes o lacas; compuestos para calafatear (rellenar o sellar), o preparados similares no refractarios para relleno como las masillas para pegar vidrios, para obturar grietas o fisuras diversas (excepto los pegantes y adhesivos generalmente a base de oxicloruros de zinc y magnesio, a base de azufre, de yeso o de materiales plásticos y de caucho).</t>
  </si>
  <si>
    <t>Fabricación de pinturas, barnices y revestimientos similares, tintas para impresión, masillas, incluye la fabricación de pigmentos y tintes, opacificantes y colores preparados; La fabricación de tintas para impresión: tintas litográficas, flexográficas, web offset, para fotograbado, tixotrópicas, tipográficas y demás tintas de imprenta a base de agua u otros solventes orgánicos como acetatos.</t>
  </si>
  <si>
    <t>Fabricación de pinturas, barnices, esmaltes o lacas y revestimientos similares, tintas para impresión y masillas, incluye la fabricación de masillas, disolventes y diluyentes orgánicos n.c.p. que se utilizan para mejorar la viscosidad y facilitar la homogeneización de las pinturas y removedores de pinturas; La fabricación de esmaltes vitrificables, barnices para vidriar, enlucidos cerámicos o preparados similares utilizados en la industria de la cerámica, los esmaltes y el vidrio. Los esmaltes y barnices se refieren a mezclas utilizadas para vitrificación de elementos cerámicos ya preparados, sin ningún tipo de pigmento.</t>
  </si>
  <si>
    <t>Fabricación de plaguicidas y otros productos químicos de uso agropecuario, incluye la preparación de insecticidas, raticidas, fungicidas, herbicidas, productos antigerminación de plantas y reguladores del crecimiento y demás productos agroquímicos n.c.p.</t>
  </si>
  <si>
    <t>Fabricación de plaguicidas y otros productos químicos de uso agropecuario, incluye la producción de insecticidas biológicos o bioinsecticidas, cultivos artificiales de microorganismos para mejoramiento de cultivos agrícolas;</t>
  </si>
  <si>
    <t>Fabricación de plásticos en formas primarias, incluye la fabricación de celulosa y sus derivados químicos como nitrocelulosa, acetato de celulosa, carboximetilcelulosa, etc.</t>
  </si>
  <si>
    <t>Fabricación de plásticos en formas primarias, incluye la fabricación de polímeros de etileno, propileno, estireno; policloruro de vinilo (PVC), teflón (politetrafluoruro de etileno); poliacetatos de vinilo, resinas acrílicas, poliolefinas, poliuretanos, resinas epóxicas, alquídicas, fenólicas y similares. La fabricación de poliacetales, resinas alquídicas, resina de poliésteres y poliéteres, resinas epóxicas, policarbonatos, poliamidas, amino-resinas, resinas fenólicas (baquelita), resinas urea-formol, poliuretanos, politerpenos sintéticos y siliconas.</t>
  </si>
  <si>
    <t>Fabricación de productos de hornos de coque, incluye la producción de coque y semicoque a partir de la hulla y el lignito ya sea en grandes baterías de coquización o pequeños hornos de colmena, La producción de gas de coquería, aunque generalmente el funcionamiento de hornos de coque sea utilizado parcial o totalmente para el abastecimiento de los mismos hornos; La producción de alquitrán de hulla y de lignito crudo, brea y coque de brea, aglomeración de coque.</t>
  </si>
  <si>
    <t>Fabricación de productos de la refinación del petróleo, incluye el procesamiento de derivados del petróleo tales como las bases lubricantes, combustibles, disolventes, etcétera., mediante la adición de antioxidantes, anticorrosivos.</t>
  </si>
  <si>
    <t>Fabricación de productos de la refinación del petróleo, incluye el procesamiento y la mezcla de disolventes derivados del petróleo para la obtención de otros con propiedades y aplicaciones particulares como por ejemplo, thinner.</t>
  </si>
  <si>
    <t xml:space="preserve">Fabricación de productos de la refinación del petróleo, incluye la fabricación de briquetas de petróleo; la fabricación de briquetas de hulla (carbón de piedra) y lignito. </t>
  </si>
  <si>
    <t xml:space="preserve">Fabricación de productos de la refinación del petróleo, incluye la fabricación y obtención de derivados de la refinación y purificación de las bases lubricantes como la vaselina, cera parafínica, parafina y ceras, la producción de aceite de alumbrado, grasas lubricantes y otros productos, a partir del petróleo crudo y de minerales bituminosos (excepto el carbón o hulla), o que resultan de su procesamiento por destilación fraccionada, o extracción con solventes como el asfalto, ácidos nafténicos, etc. </t>
  </si>
  <si>
    <t>Fabricación de productos de la refinación del petróleo, incluye la producción de combustibles gaseosos como etano, propano y butano. Esta mezcla al comprimirla pasa al estado líquido y se conoce como gas licuado de petróleo (GLP). y combustibles líquidos como gasolinas, queroseno, diésel, bencina, etc.</t>
  </si>
  <si>
    <t xml:space="preserve">Fabricación de productos de la refinación del petróleo, incluye la producción de productos petroquímicos e industriales, tales como: disolventes alifáticos, benceno, tolueno y xilenos mezclados, propileno, ciclohexano, bases lubricantes, azufre petroquímico y arotar (alquitrán), entre otros. </t>
  </si>
  <si>
    <t xml:space="preserve">Fabricación de productos de la refinación del petróleo, incluye plantas de asfalto. </t>
  </si>
  <si>
    <t>Fabricación de productos farmacéuticos, sustancias químicas medicinales y productos botánicos de uso farmacéutico, incluye fabricación de sustancias químicas utilizadas en la preparación de productos químicos farmacéuticos; La fabricación de medicamentos que actúan en la sangre: inhibidores de la coagulación; preparaciones antianémicas, sueros, antisueros, plasmas y otras fracciones de la sangre. La fabricación de antiinfecciosos en general: antibióticos sistémicos; agentes sistémicos para infecciones por hongos; antimicobacterianos; antivirales y vacunas; La fabricación de productos químicos anticonceptivos de uso externo y de medicamentos anticonceptivos hormonales; Las sulfas, sulfamidas y derivados, utilizados generalmente como antibióticos; La elaboración de productos endocrinos y fabricación de extractos endocrinos, etc.</t>
  </si>
  <si>
    <t>Fabricación de productos farmacéuticos, sustancias químicas medicinales y productos botánicos de uso farmacéutico, incluye la fabricación de ampollas, tabletas, cápsulas, ampolletas, ungüentos, polvos o soluciones de medicamentos,  apósitos médicos, guatas medicinales, vendajes para fracturas y otros productos para suturas; La fabricación de sustancias de diagnóstico: pruebas de diagnóstico (test de embarazo y ovulación);  La fabricación de sustancias radiactivas para realizar diagnósticos in vitro; La fabricación de productos de biotecnología.</t>
  </si>
  <si>
    <t>Fabricación de productos farmacéuticos, sustancias químicas medicinales y productos botánicos de uso farmacéutico, incluye la fabricación de azúcares químicamente puros como glucosa, dextrosa, galactosa y glucósidos.</t>
  </si>
  <si>
    <t>Fabricación de productos farmacéuticos, sustancias químicas medicinales y productos botánicos de uso farmacéutico, incluye las vitaminas básicas, incluso proteínas, aminoácidos esenciales; el ácido ascórbico (vitamina C) y sus sales, complementos vitamínicos, etcétera.</t>
  </si>
  <si>
    <t>Fabricación de productos farmacéuticos, sustancias químicas medicinales y productos botánicos de uso farmacéutico, incluye los productos botánicos pulverizados, graduados, molidos o preparados, productos homeopáticos sólidos, líquidos o glóbulos, para uso farmacéutico; Los derivados del opio, como la morfina, la cocaína y sus derivados para uso terapéutico; Los demás alcaloides vegetales y glucósidos extraídos de plantas o semillas, como la quinina y la atropina para uso terapéutico.</t>
  </si>
  <si>
    <t>Fabricación de productos metálicos para uso estructural, incluye la fabricación, erección o montaje de estructuras metálicas y construcciones prefabricadas de metal a partir de piezas de fabricación propia; la fabricación de edificaciones y componentes prefabricados en metal (ej.: casetas de obra, oficinas, bodegas, hangares, elementos modulares para exposiciones, entre otros); estructuras metálicas o armazones, partes de estructuras metálicas, elaboradas de acero y productos similares tales como puentes y secciones de puentes, torres, por ejemplo, para la extracción en pozos de minas, torres eléctricas, entre otros; columnas, vigas, andamiajes tubulares, armaduras, arcos, cabios, es decir, listones atravesados a las vigas para formar suelos y techos; castilletes para bocas de pozos, soportes telescópicos, compuertas de esclusas, muelles, espigones.</t>
  </si>
  <si>
    <t>Fabricación de productos metálicos para uso estructural, incluye, la fabricación de puertas y ventanas metálicas y de sus marcos, postigos, cortinas metálicas, escaleras de incendio, rejas y carpintería metálica similar a la utilizada en la construcción; divisiones metálicas fijas al piso y estanterías de grandes dimensiones para montar y fijar permanentemente en tiendas, talleres, depósitos y otros lugares de almacenado de mercancías.</t>
  </si>
  <si>
    <t>Fabricación de productos refractarios, incluye la fabricación de morteros, hormigones y cementos refractarios constituidos por preparaciones de materiales específicos como dolomita, tierras especiales, etc., en proporciones definidas, mezclados con un aglomerante; utilizados posteriormente en el revestimiento interno de hornos y demás equipos sometidos a altas temperaturas; de ladrillos, bloques, losetas y otros artículos similares de cerámica refractaria.</t>
  </si>
  <si>
    <t>Fabricación de pulpas (pastas) celulósicas; papel y cartón, incluye fabricación de rollos continuos para papel higiénico, papel facial, servilletas, pañuelos y papeles similares para aseo personal, papel y cartón en rollos, sin revestir.</t>
  </si>
  <si>
    <t>Fabricación de pulpas (pastas) celulósicas; papel y cartón, incluye la eliminación de tinta y fabricación de pasta a partir de desechos de papel o cartón, trapos, bagazo, reelaboración de pasta, papel y cartón.</t>
  </si>
  <si>
    <t>Fabricación de pulpas (pastas) celulósicas; papel y cartón, incluye la fabricación de laminados y láminas metálicas (aluminio), en el caso de los laminados sobre una base de papel o cartón.</t>
  </si>
  <si>
    <t xml:space="preserve">Fabricación de pulpas (pastas) celulósicas; papel y cartón, incluye la fabricación de papel y cartón revestidos, cuché, recubiertos o impregnados, papel crepé rizado o plegado; papeles y cartones compuestos, papel carbón o papel esténcil.  Incluye papeles y cartones formados hoja por hoja.  </t>
  </si>
  <si>
    <t>Fabricación de pulpas (pastas) celulósicas; papel y cartón, incluye la fabricación de papel y cartón, papel y cartón sin revestir, papel periódico y de otros papeles para imprimir o escribir, papel kraft, rizado o plegado y semiquímico.</t>
  </si>
  <si>
    <t>Fabricación de pulpas (pastas) celulósicas; papel y cartón, incluye la fabricación de papeles y cartones sulfurizados (pergamino vegetal), impermeables, para calcar o glaseados, transparentes o translúcidos; de papel y cartón multilaminar.</t>
  </si>
  <si>
    <t>Fabricación de pulpas (pastas) celulósicas; papel y cartón, incluye la fabricación de pulpa (pasta) de madera, pasta a partir de borra (pelusa) de algodón y de otras materias celulósicas fibrosas mediante procesos mecánicos, químicos o semiquímicos, guata de celulosa y materiales de fibras de celulosa.</t>
  </si>
  <si>
    <t>Fabricación de recipientes de madera, incluye la fabricación de cajas, cajones, jaulas, toneles, barriles, bandejas, carretes de madera, paletas-caja y otras bandejas de madera para operaciones de carga; fabricación de toneles, barricas, cubas, tinas y otros productos de tonelería de madera incluidas las partes de esos productos, duelas, carretes, piezas y recipientes similares de madera.</t>
  </si>
  <si>
    <t xml:space="preserve">Fabricación de relojes, incluye la fabricación de relojes de toda clase (de pulsera, de pared, de mueble, y similares), incluso relojes para paneles de instrumentos; cajas para relojes de pulsera, incluidas las cajas de metales preciosos; piezas de relojes, incluidos los mecanismos de relojería; aparatos de control del tiempo y equipos de medición, registro y otras formas de visualización de intervalos de tiempo mediante un mecanismo de relojería o un motor sincrónico (por ejemplo: parquímetros, relojes de control de asistencia, sellos con fecha y hora, temporizador de procesos); conmutadores horarios y otros aparatos que se activan con movimiento de relojería o con un motor sincrónico, como las cerraduras con temporizador; piezas para relojes de todo tipo como muelles, rubíes, esferas, chapas, manecillas, puentes y otras piezas. </t>
  </si>
  <si>
    <t>Fabricación de sustancias y productos químicos básicos, incluye el enriquecimiento de minerales de uranio y torio y producción de elementos combustibles para reactores nucleares, fabricación y preparación de radiofármacos terapéuticos utilizados en medicina nuclear, instituciones o centros de ciencias nucleares o energías alternativas que manejen radioisótopos y manejo de residuos nucleares.</t>
  </si>
  <si>
    <t>Fabricación de sustancias y productos químicos básicos, incluye la fabricación de alcohol carburante a partir de caña de azúcar, cereales, hortalizas, raíces, tubérculos o a partir de otra fuente vegetal, de alcohol etílico no desnaturalizado (potable), fabricación de alcohol etílico desnaturalizado (impotable) de cualquier concentración.</t>
  </si>
  <si>
    <t>Fabricación de sustancias y productos químicos básicos, incluye la fabricación de colorantes y pigmentos de cualquier fuente, en forma básica o como concentrados, glicerina sintética, trementina y sus derivados, aguas destiladas, la producción de carbón vegetal.</t>
  </si>
  <si>
    <t>Fabricación de sustancias y productos químicos básicos, incluye la fabricación de gases industriales, gases inorgánicos comprimidos, gases licuados y gases medicinales como oxígeno, nitrógeno y gases halógenos como el cloro y el flúor; gases refrigerantes producidos a partir de hidrocarburos como los freones; gas carbónico (hielo seco), aire líquido o comprimido, mezclas de estos gases con aplicaciones específicas y gases aislantes.</t>
  </si>
  <si>
    <t>Fabricación de sustancias y productos químicos básicos, incluye la fabricación de hidrocarburos saturados aislados y sus isótopos, insaturados, compuestos aromáticos (cíclicos insaturados como: benceno, tolueno, estireno), compuestos aromáticos (cíclicos insaturados como: benceno, tolueno, estireno); sus derivados halogenados (cloruro de vinilo, cloroformo), derivados sulfonados, nitrados o nitrosados, etcétera, sustancias o productos químicos que pueden ser cancerígenos, teratogénicos y/o mutagénicos.</t>
  </si>
  <si>
    <t>Fabricación de sustancias y productos químicos básicos, incluye la fabricación de otros compuestos orgánicos, incluidos la extracción de productos volátiles como la trementina y sus derivados, terpenos, mentol, alcanfor y colofonia.</t>
  </si>
  <si>
    <t xml:space="preserve">Fabricación de sustancias y productos químicos básicos, incluye la fabricación sustancias orgánicas e inorgánicas (excepto ácido nítrico), alcohol etílico, agentes sintéticos, disolventes o diluyentes, agentes avivadores, fluorescentes o como luminóforos, aminas, amidas, nitrilos, ácidos, sales orgánicas, metales alcalinos y alcalinotérreos, excepto los mutagénicos y teratogénicos. </t>
  </si>
  <si>
    <t>Fabricación de sustancias y productos químicos básicos, incluye la fabricación y el enriquecimiento de minerales de uranio y torio y la producción de elementos combustibles para reactores nucleares, hidróxidos: soda cáustica, radiofármacos, sales orgánicas, fabricación de productos tóxicos y/o cáusticos.</t>
  </si>
  <si>
    <t>Fabricación de sustancias y productos químicos básicos, incluye la producción de sustancias y productos químicos mediante procesos biotecnológicos y la fabricación de desinfectantes para el hogar, la industria y uso agropecuario.</t>
  </si>
  <si>
    <t>Fabricación de tanques, depósitos y recipientes de metal, excepto los utilizados para el envase o transporte de mercancías, incluye la fabricación de recipientes de metal generalmente cilíndricas (tubos o botellas), para gas comprimido o licuado (oxígeno líquido, nitrógeno líquido), de cualquier capacidad; calderas y radiadores para calefacción central, las que se utilizan, por ejemplo, para calefacción de las viviendas, fábricas, invernaderos, entre otros; tanques, cisternas o recipientes similares de metal utilizados habitualmente como equipo fijo para el almacenamiento o la producción de los establecimientos industriales. Fabricación de cubas y tanques sin accesorios térmicos y metálicos.</t>
  </si>
  <si>
    <t xml:space="preserve">Fabricación de tapetes y alfombras para pisos, incluye la fabricación de productos textiles,  para el cubrimiento de pisos, producidos mediante el tejido, afelpado, trenzado, tundido, punzado, entre otros,  utilizando materiales textiles tales como hilados de lana, de algodón, de fibras artificiales o sintéticas, de yute, de fique, de fibras de coco (bonote), de sisal y de fibras similares: tales como: tapices, alfombras, esteras, tapetes y recuadros de moqueta con la utilización de equipos o maquinaria. </t>
  </si>
  <si>
    <t>Fabricación de tapetes y alfombras para pisos, incluye la fabricación de tapices, esteras, tapetes a mano o con equipo no motorizado.</t>
  </si>
  <si>
    <t>Fabricación de tejidos de punto y ganchillo, incluye la fabricación de tejidos de punto de urdimbre y de trama, circulares y otros, con o sin hilados elásticos, así como los tejidos aterciopelados, afelpados y de rizo; de tejidos de red y del tipo que se utiliza para la confección de visillos tricotados en máquinas, la fabricación de pieles de imitación mediante tejido de punto y ganchillo; fabricación de otros tejidos de punto o ganchillo.</t>
  </si>
  <si>
    <t>Fabricación de tejidos de punto y ganchillo, incluye la fabricación y/o elaboración a mano o mediante máquinas, incluyendo la transformación de material textil de tejidos de punto y ganchillo, y los procesos de acabado integrados.</t>
  </si>
  <si>
    <t>Fabricación de vehículos automotores y sus motores, incluye la fabricación de cuatrimotos, carts, vehículos de carreras y similares; camiones hormigonera para el transporte de concreto premezclado; vehículos automotores no incluidos en otra parte, y que tengan incorporado el sistema de propulsión con motores de cualquier tipo (motor de combustión interna por chispa eléctrica o por compresión, motor eléctrico, motor de nitrógeno líquido, etc.).</t>
  </si>
  <si>
    <t>Fabricación de vehículos automotores y sus motores, incluye la fabricación de vehículos automotores, para el transporte de mercancías: camiones y camionetas, comunes (de platón descubierto, con capota, cerrados, entre otros), camiones con dispositivos de descarga automática, camiones cisterna, volquetes, camiones recolectores de basura, camiones y camionetas de uso especial (grúas para auxilio en carretera, carros blindados para el transporte de valores, camiones de bomberos, camiones barredores, unidades médicas y odontológicas móviles, bibliotecas móviles, entre otros); cabezotes, (tractores) para semirremolques de circulación por carretera; automóviles de turismo y otros vehículos automotores, diseñados principalmente para el transporte de personas: automóviles particulares, vehículos automotores de transporte de pasajeros, diseñados para transitar por todo terreno (trineos motorizados, carritos autopropulsados para campos de golf, vehículos para todo terreno, vehículos deportivos, vehículos anfibios), y vehículos automotores para el transporte público de pasajeros, a saber, autobuses, buses articulados (Transmilenio), entre otros; fabricación de chasis con motor para los vehículos descritos anteriormente; motores de combustión interna; igualmente la reconstrucción y/o rectificado.</t>
  </si>
  <si>
    <t>Fabricación de vehículos militares de combate, incluye la fabricación de tanques para combate, vehículos militares anfibios blindados y otros vehículos militares para combate y abastecimiento.</t>
  </si>
  <si>
    <t>Fabricación de vidrio y productos de vidrio, incluye fabricación de vidrio, productos de vidrio en masa y bajo otras formas, trabajado o no, incluidos las láminas, las planchas y los tubos o las varillas; botellas, frascos y otros envases de vidrio o cristal; vidrio plano de distintas características físicas incluso vidrio con armado de alambre y vidrio coloreado o teñido; cristalería de laboratorio como cajas para el cultivo de microorganismos (caja de Petri), buretas, campanas especiales y cuentagotas generalmente trabajados en vidrio especial, cristalería higiénica y farmacéutica como irrigadores, lavaojos, inhaladores, etc.</t>
  </si>
  <si>
    <t>Fabricación de vidrio y productos de vidrio, incluye la fabricación de aislantes de vidrio y accesorios aislantes de vidrio, fabricación de fibras de vidrio (incluso lana de vidrio) e hilados de fibras de vidrio. Productos no tejidos de fibra de vidrio como esteras, colchones de aislamiento termoacústico, tapetes, paneles, tableros y artículos similares.</t>
  </si>
  <si>
    <t xml:space="preserve">Fabricación de vidrio y productos de vidrio, incluye la fabricación de bulbos en vidrio para bombillas, espejos de vidrio y lunas o lunetas de seguridad sin enmarcar para vehículos. </t>
  </si>
  <si>
    <t>Fabricación de vidrio y productos de vidrio, incluye la fabricación de vidrio de seguridad constituido por vidrio templado o laminado; incluidos los conformados para parabrisas, ventanas, etcétera; o formado por hojas encoladas; grabados en vidrios,  restauración de vitrales; emplomados,  bloques de vidrio para pavimentar y de unidades aislantes de vidrio de capa múltiple y la fabricación de artículos de vidrio obtenidos por prensado o moldeado utilizados en la construcción, por ejemplo, baldosas de vidrio; recipientes de vidrio, incluso tapas, tapones y artículos de cierre; las bombas de vidrio para recipientes aislantes; artículos de vidrio para la cocina y para la mesa, por ejemplo, vasos y otros artículos domésticos de vidrio o cristal.</t>
  </si>
  <si>
    <t xml:space="preserve">Fabricación de vidrio y productos de vidrio, incluye la fabricación de vidrios para relojes y análogos; vidrio óptico y piezas de vidrio óptico sin trabajar ópticamente; piezas de vidrio utilizadas en bisutería entre ellas joyas de fantasía como imitaciones de perlas finas y de coral; figuras y adornos de vidrio, grifos, llaves de paso, válvulas y artefactos similares de vidrio. </t>
  </si>
  <si>
    <t>Fideicomisos, fondos y entidades financieras similares, incluye los fideicomisos, legados o cuentas de agencia, administrados en nombre de los beneficiarios en virtud de un contrato de fiducia, un testamento o un contrato de representación, actividades de personas jurídicas organizadas para la mancomunión de valores u otros activos financieros, sin gestión, en nombre de accionistas o beneficiarios; actividades de carteras colectivas.</t>
  </si>
  <si>
    <t xml:space="preserve">Fondos de cesantías, incluye los fondos constituidos con patrimonio autónomo, conformados por los aportes de cesantías de los trabajadores que se encuentren afiliados al mismo. </t>
  </si>
  <si>
    <t xml:space="preserve">Forja, prensado, estampado y laminado de metal; pulvimetalurgia, incluye la fabricación de artefactos para tapas y similares para embotelladoras, los trabajos de hojalatería no mecanizada. </t>
  </si>
  <si>
    <t>Forja, prensado, estampado y laminado de metal; pulvimetalurgia, incluye la fabricación de artículos metálicos, acabados o semiacabados, mediante forja, prensado, estampado o laminado por medio de procesos en que se utilizan rodillos de compresión o procesos de pulvimetalurgia, sinterización o a compresión.</t>
  </si>
  <si>
    <t>Formación académica no formal, incluye la educación que se ofrece con el objeto de complementar, actualizar, suplir conocimientos y formar académicamente a través de cursos con programas que tienen un carácter organizado y continuo, aunque no estén sujetos al sistema de niveles y grados establecidos en la educación formal.</t>
  </si>
  <si>
    <t>Fotocopiado, preparación de documentos y otras actividades, servicios de apoyo de secretaría, incluye la preparación y transcripción de documentos, edición y corrección de pruebas de documentos, mecanografía, procesamiento de texto, La escritura de cartas o de historiales profesionales (currículos), alquiler de apartados de correos y otras actividades relacionadas con el correo (excepto la publicidad directa por correo), diseño de procesos (blueprinting), Otros servicios de copia de documentos no acompañados de servicios de impresión, como los de impresión en offset, impresión rápida, impresión digital o servicios de preparación para la prensa.</t>
  </si>
  <si>
    <t>Fundición de hierro y de acero, incluye la fabricación de tubos, caños y perfiles huecos y las conexiones de tubos o caños en hierro fundido, hierro gris, hierro dúctil, hierro maleable o acero de fundición; fabricación de tubos y caños de acero sin costura por fundición centrífuga, y accesorios para tubería en acero fundido; fabricación de piezas de acero con geometrías complejas por medio de la técnica de microfundición.</t>
  </si>
  <si>
    <t>Fundición de hierro y de acero, incluye las actividades de talleres de fundición de hierro y de acero tales como: modelación, moldeado, fundición y colada, limpieza y acabados, tratamiento térmico del hierro o acero, entre otras actividades; la fabricación de productos semiacabados y acabados a partir de la fundición de: hierro blanco, hierro gris, hierro de grafito, hierro nodular o hierro dúctil, hierro maleable, acero.</t>
  </si>
  <si>
    <t>Fundición de metales no ferrosos,  incluye las actividades de talleres de fundición de metales no ferrosos,  tales como: modelación, moldeado, fundición y colada, limpieza y acabados, tratamiento térmico del metal, entre otras actividades; fabricación de productos semi acabados y acabados a partir de la fundición de aluminio, magnesio, titanio, cinc, entre otros metales no ferrosos y de la aleación de estos metales; la fabricación de piezas a partir de la fundición de metal de alta y baja densidad, y de piezas con geometrías complejas por medio de la técnica de microfundición.</t>
  </si>
  <si>
    <t>Gestión de instalaciones deportivas, incluye gestión de instalaciones para eventos deportivos, bajo techo o al aire libre (abierto, cerrado o cubierto, con o sin asientos para espectadores): canchas o estadios de fútbol, hockey, crícket, béisbol, softball y canchas de frontón,  entre otros; pistas de carreras para carros, perros, caballos de carreras, piscinas y estadios,  estadios de atletismo,  escenarios para deportes de invierno; cuadriláteros de boxeo, campos de golf, boleras, gimnasios, la organización y gestión de competencias deportivas al aire libre o bajo techo, con participación de deportistas profesionales o aficionados, por parte de organizaciones con instalaciones propias; la gestión de esas instalaciones y la dotación del personal necesario para su funcionamiento.</t>
  </si>
  <si>
    <t>Industrias básicas de hierro y de acero,  incluye el funcionamiento de los altos hornos, hornos eléctricos, convertidores de acero, coladas continuas,  talleres y/o trenes de laminado y de acabado, bancos de trefilación; las operaciones de conversión por reducción del mineral de hierro en altos hornos y convertidores de oxígeno; o de escoria o chatarra ferrosa en hornos eléctricos; o por directa reducción del mineral de hierro sin fusión para obtener acero en bruto; la refundición de lingotes de chatarra, de hierro o acero.</t>
  </si>
  <si>
    <t xml:space="preserve">Industrias básicas de hierro y de acero, incluye la fabricación de productos de hierro, acero y acero de aleación, laminados, estirados, trefilados, extrudidos, entre otros procesos de manufactura. </t>
  </si>
  <si>
    <t>Industrias básicas de hierro y de acero, incluye la producción de acero mediante procesos neumáticos o de cocción; lingotes de acero o de acero de aleación y de otras formas primarias de acero.</t>
  </si>
  <si>
    <t>Industrias básicas de hierro y de acero, incluye la producción de coque, cuando constituye una actividad integrada a los procesos metalúrgicos (alto horno) para la obtención de acero.</t>
  </si>
  <si>
    <t>Industrias básicas de hierro y de acero, incluye la producción de ferroaleaciones, la fabricación de hierro granular (granalla) y polvo de hierro; producción de arrabio y hierro en lingotes, bloques y en otras formas primarias, incluso hierro especular; producción de palanquillas, tochos, barras, palastros u otras formas de hierro, acero o acero de aleación en estado semiacabado.</t>
  </si>
  <si>
    <t>Industrias básicas de hierro y de acero, incluye la producción de productos ferrosos mediante reducción directa de hierro y de otros productos de hierro esponjoso. La producción de hierro de pureza excepcional mediante electrólisis u otros procesos químicos.</t>
  </si>
  <si>
    <t>Industrias básicas de metales preciosos, incluye la fabricación de productos primarios de metales preciosos (oro, plata y metales del grupo del platino); labrados (trabajados) o no, tales como: grumos, granos, lingotes, barras fundidas, gránulos, entre otros o en barras laminadas, varillas, secciones, alambres, lanchas, hojas y tiras, o en tubos, tuberías, barras huecas, hojuelas, polvo, entre otros.</t>
  </si>
  <si>
    <t>Industrias básicas de metales preciosos, incluye la producción de metales comunes enchapados de oro, plata, platino y de metales del grupo platino; fabricación de láminas de metales preciosos; producción de aleaciones de metales preciosos.</t>
  </si>
  <si>
    <t>Industrias básicas de metales preciosos, incluye la producción de oro, plata y metales del grupo del platino (platino, paladio, rodio, iridio, osmio, rutenio, entre otros); semiproductos de metales preciosos.</t>
  </si>
  <si>
    <t xml:space="preserve">Industrias básicas de metales preciosos, incluye la refinación de metales preciosos mediante procesos químicos a fin de eliminar impurezas intrínsecas. </t>
  </si>
  <si>
    <t>Industrias básicas de otros metales no ferrosos, incluye la fabricación de papel aluminio a partir de láminas de aluminio como componente primario; contrachapados de hojas delgadas en donde predomine el aluminio; producción de alambre o láminas para fusibles.</t>
  </si>
  <si>
    <t>Industrias básicas de otros metales no ferrosos, incluye la fabricación de productos de metales comunes no ferrosos mediante laminado, trefilado, estirado o extrusión, tales como: hojas, planchas, tiras, barras, varillas, perfiles, alambres, tubos, tuberías y accesorios para tubos o tuberías,  la obtención de polvos, gránulos y escamas de metales no ferrosos a partir de estos procesos; producción de aleaciones de metales comunes como: aluminio, plomo, cinc, estaño, cobre, cromo, manganeso, níquel etc.; semiproductos de metales comunes.</t>
  </si>
  <si>
    <t>Industrias básicas de otros metales no ferrosos, incluye la fundición y la refinación de uranio, la producción de uranio metálico a partir de la pechblenda (dióxido de uranio) o de otros minerales.</t>
  </si>
  <si>
    <t>Industrias básicas de otros metales no ferrosos, incluye la producción de metales comunes no ferrosos (aluminio, plomo, cinc, estaño, cromo, manganeso, níquel, entre otros) utilizando mineral en bruto, mineral en mata, otras materias primas intermedias entre el mineral en bruto y el metal (por ejemplo, alúmina), o desechos y chatarra de este tipo de metales; alúmina, matas de cobre, y matas de níquel.</t>
  </si>
  <si>
    <t>Industrias básicas de otros metales no ferrosos, incluye las operaciones de fundición, de refinación electrolítica o de otra índole para producir metales comunes no ferrosos sin labrar o trabajar; la fundición y la refinación de níquel, cobre, plomo, cromo, manganeso, cinc, aluminio, estaño u otros metales comunes no ferrosos y aleaciones de esos metales.</t>
  </si>
  <si>
    <t xml:space="preserve">Instalación especializada de maquinaria y equipo industrial, incluye instalación de equipos, bombas para máquinas de tipo industrial, equipo de control de procesos industriales, equipo de comunicaciones, mainframes (computadoras centrales) y similares, máquinas de aparejos, motores para uso industrial, </t>
  </si>
  <si>
    <t>Instalación especializada de maquinaria y equipo industrial, incluye instalación de equipos, maquinaria de oficina y contabilidad (diferente de los computadores y equipo periférico); maquinaría de uso general, equipos de bolos</t>
  </si>
  <si>
    <t>Instalación especializada de maquinaria y equipo industrial, incluye instalación especializada realizada cambio de una retribución o por contrata de  maquinaría  agropecuaria y forestal; maquinaría  para la minería y la construcción, maquinas formadoras de metal y de máquinas herramienta; maquinaria y equipo para elaboración de alimentos, bebidas y tabaco,  maquinaria y equipo para elaboración de productos textiles, prendas de vestir y cueros, equipo de irradiación y electro médico,  motores para  buques  o locomotoras y turbinas para la generación de energía y calor, equipos de potencia hidráulica y neumática, hornos, hogares y quemadores industriales, equipo de elevación y manipulación de uso industrial, desmantelado o desguace a gran escala de maquinaria y equipo industrial, las actividades de mecánicos  instaladores, montaje de máquinas.</t>
  </si>
  <si>
    <t>Instalaciones de fontanería, calefacción y aire acondicionado, incluye fontanería y sanitario, Instalaciones de gas, instalación de conductos, colectores de energía solar no eléctricos.</t>
  </si>
  <si>
    <t>Instalaciones de fontanería, calefacción y aire acondicionado, incluye la instalación de equipos y conductos de ventilación, refrigeración o aire acondicionado, su mantenimiento y reparación. Sistemas de riego por aspersión para el césped.</t>
  </si>
  <si>
    <t>Instalaciones de fontanería, calefacción y aire acondicionado, incluye la instalación en edificios y otros proyectos de construcción de sistemas de calefacción (eléctricos, de gas y de gasóleo), calderas, torres de refrigeración, tuberías de vapor, sistemas de aspersores contra incendios.</t>
  </si>
  <si>
    <t>Instituciones especiales oficiales, incluye servicio financiero realizado por instituciones que no practican la intermediación monetaria y cuya función principal es ofrecer créditos, préstamos, hipotecas, transacciones con tarjetas de crédito, entre otros.</t>
  </si>
  <si>
    <t xml:space="preserve">Investigaciones y desarrollo experimental en el campo de las ciencias naturales y la ingeniería, incluye investigación en ciencias médicas, biotecnología, ciencias agropecuarias, investigaciones para obtener nuevas variedades de semillas o modificar las existentes y desarrollo de productos farmacéuticos (incluidos los de biotecnología). </t>
  </si>
  <si>
    <t xml:space="preserve">Investigaciones y desarrollo experimental en el campo de las ciencias naturales y la ingeniería, incluye investigación en la ingeniería en ciencias naturales, ingeniería y tecnología y aquellas de carácter interdisciplinario, </t>
  </si>
  <si>
    <t xml:space="preserve">Investigaciones y desarrollo experimental en el campo de las ciencias naturales y la ingeniería, incluye laboratorio de hidrología y meteorología. </t>
  </si>
  <si>
    <t>Investigaciones y desarrollo experimental en el campo de las ciencias sociales y las humanidades, incluye en ciencias sociales: en derecho, trabajo social, economía, psicología y sociología, entre otras; en humanidades (lingüística, idiomas, arte, antropología, geografía e historia, entre otras), así como la investigación y el desarrollo interdisciplinario.</t>
  </si>
  <si>
    <t>La actividad de personas naturales o jurídicas que producen energía eléctrica y tienen por lo menos una planta y/o unidad de generación conectada al Sistema Interconectado Nacional, bien sea que desarrollen esa actividad en forma exclusiva o en forma combinada con otra u otras actividades del sector eléctrico, cualquiera de ellas sea la actividad principal.</t>
  </si>
  <si>
    <t>La cogeneración que consiste en el proceso de producción combinada de energía eléctrica y energía térmica, que hace parte integrante de una actividad productiva, destinadas ambas al consumo propio o de terceros y destinadas a procesos industriales o comerciales.</t>
  </si>
  <si>
    <t>La construcción de embarcaciones de recreo equipadas con motor dentro o fuera de borda, o impulsadas por el viento, por canaletes o por remos como yates, pequeñas motonaves, barcos para pesca deportiva, botes de remo, canoas, botes y balsas inflables de recreo o deporte; de aerodeslizadores de recreo; de chalanas, esquifes, botes salvavidas a remo, cúteres, kayacs, canoas, botes de carrera, botes de pedal, entre otros.</t>
  </si>
  <si>
    <t>La fabricación de máquinas y equipo para la manipulación de metales en caliente: convertidores, lingoteras, calderos de colada y máquinas de fundir del tipo utilizado en la metalurgia o en talleres de fundición de metales. La fabricación de máquinas laminadoras de metal y sus rodillos.</t>
  </si>
  <si>
    <t>La fabricación de otros artículos de metal no clasificados en otra parte, como por ejemplo, cadenas (excepto cadenas de transmisión de potencia), hélices para barcos y palas para hélices, anclas, campanas, marcos para fotos o cuadros, tubos y cajas colapsibles, cierres, hebillas, corchetes, almohadillas metálicas para fregar, señales de tránsito y artículos similares, cualquiera que sea el metal utilizado, excepto metales preciosos, artículos de metal para órganos y pianos, trofeos y estatuillas utilizadas en metales comunes para decoración interior, mangos y estructuras de metal para paraguas, peines y rulos de metal u otros similares.</t>
  </si>
  <si>
    <t>La gestión de las instalaciones de generación de energía eléctrica, ya sean térmicas, hidroeléctricas, de turbina de gas, de diésel y de energías renovables (obtenidas de fuentes naturales virtualmente inagotables, unas por la inmensa cantidad de energía que contienen, y otras porque son capaces de regenerarse por medios naturales, ejemplo: la energía eólica, solar, etc.).</t>
  </si>
  <si>
    <t>La modalidad de apartahoteles (establecimiento en que se presta el servicio de alojamiento en apartamentos independientes, de un edificio, que integren una unidad de administración y explotación, pudiendo ofrecer otros servicios complementarios.) es operada con un sistema de reservas de igual manera que un hotel. Es un sistema similar a rentar un apartamento, pero no posee un contrato fijo, y los huéspedes pueden hacer su «check-out» cuando lo deseen.</t>
  </si>
  <si>
    <t>La reconstrucción o conversión de embarcaciones de recreo y deporte, realizada en fábrica.</t>
  </si>
  <si>
    <t xml:space="preserve">Las actividades de consorcios y de agencias de noticias o de distribución periodística, incluye agencias que tienen que ver con el suministro de artículos de noticias y de periódicos que recopilan, redactan y proporcionan material noticiario, fotográfico y periodístico a los medios de comunicación, al igual que servicios de noticias a periódicos, revistas y estaciones de radio y televisión. </t>
  </si>
  <si>
    <t>Las actividades de embarcaciones que se dedican a la pesca y a la elaboración y conservación de pescado (buques factoría).</t>
  </si>
  <si>
    <t>Lavado y limpieza, incluso la limpieza en seco, de productos textiles y de piel, incluye el lavado y la limpieza, incluso la limpieza en seco de todo tipo de prendas de vestir y  (incluidas las pieles), de productos textiles,  que se realizan con equipo mecánico, a mano o por autoservicio que funciona con máquinas accionadas con monedas, para el público en general o para clientes industriales y comerciales;  La recogida y entrega de lavandería; El lavado de alfombras y tapetes y la limpieza de cortinas y telones, se realicen en el local o en la residencia del cliente; El suministro de ropa de cama, uniformes de trabajo y artículos similares de lavandería;  Las reparaciones menores de alteración de prendas de vestir y otros artículos textiles cuando se efectúan en conexión con la limpieza.</t>
  </si>
  <si>
    <t>Leasing financiero (arrendamiento financiero), incluye actividades de financiación y arrendamiento, en las que el término del contrato cubre aproximadamente la duración de la vida útil prevista de un activo.</t>
  </si>
  <si>
    <t>Manipulación de carga, incluye el cargue y/o el descargue de embarcaciones, aéreas, marítimas y/o fluviales, actividades de estiba y desestiba</t>
  </si>
  <si>
    <t>Manipulación de carga, incluye la carga y descarga de mercancías y equipaje por estibadores, coteros, paletizadores, excepto cargue y descargue de embarcaciones aéreas, marítimas y/o fluviales.</t>
  </si>
  <si>
    <t>Mantenimiento y reparación de aparatos electrónicos de consumo, incluye mantenimiento y reparación de aparatos electrónicos de consumo: receptores de radio y televisión; reproductores de CD, DVD, cámaras de video de tipo casero, grabadoras de video (VCR, DVD, etc.).</t>
  </si>
  <si>
    <t>Mantenimiento y reparación de aparatos y equipos domésticos y de jardinería, incluye mantenimiento y reparación de los electrodomésticos como: planchas eléctricas, robots de cocina, licuadoras, refrigeradores, estufas, lavadoras, secadoras de ropa, aparatos de aire acondicionado, cortadoras de césped, bordeadores, sopladores de hojas, podadoras, entre otros.</t>
  </si>
  <si>
    <t>Mantenimiento y reparación de computadores y de equipo periférico, incluye el mantenimiento y reparación de equipos electrónicos, como computadores, accesorios informáticos y equipos periféricos, Unidades de discos magnéticos, unidades de memoria USB y otros dispositivos de almacenamiento, unidades de disco óptico (CD-RW, CD-ROM, DVD-ROM, DVD-RW), impresoras, monitores, teclados, mouse, palancas de mando y accesorios,  módems de computadores internos y externos, terminales informáticas especializadas, servidores informáticos, escáneres, incluidos lectores de código de barras, lectores de tarjetas inteligentes, cascos de realidad virtual y proyectores de computador.</t>
  </si>
  <si>
    <t>Mantenimiento y reparación de equipos de comunicación, incluye el mantenimiento de teléfonos inalámbricos, teléfonos celulares, equipo de transmisión de datos/módems, máquinas de fax, equipos de transmisión de comunicaciones (por ejemplo, enrutadores, puentes, módems), emisores–receptores de radio, cámaras de televisión y video de uso comercial.</t>
  </si>
  <si>
    <t>Mantenimiento y reparación de motocicletas y de sus partes y piezas, incluye las actividades de mantenimiento y reparación de motocicletas y trineos motorizados, así como de todo tipo de partes y piezas de los mismos.</t>
  </si>
  <si>
    <t>Mantenimiento y reparación de otros efectos personales y enseres domésticos, incluye el mantenimiento y reparación de bicicletas y otros velocípedos sin motor y sus partes, piezas y accesorios., sillones de ruedas para personas con discapacidad, la reparación y arreglo de joyas y relojes de pulsera y relojes de pared y sus partes, como carcazas y bastidores de todos los materiales, mecanismos, cronómetros, etc., artículos deportivos (excepto las armas deportivas)., instrumentos musicales.</t>
  </si>
  <si>
    <t>Mantenimiento y reparación de otros efectos personales y enseres domésticos, incluye la reparación de otros efectos personales (estilógrafos, lapiceros) y de otros efectos personales y enseres domésticos, el arreglo de prendas de vestir de todo tipo (tela, cuero, gamuza, etc.), accesorios y calzado., afinación de pianos, prestación de servicios de duplicado de llaves, reparación de libros.</t>
  </si>
  <si>
    <t xml:space="preserve">Mantenimiento y reparación de vehículos automotores, incluye centros de diagnóstico, mantenimiento y reparación de vehículos automotores como automóviles, camiones, lanchas y similares como reparaciones mecánicas, eléctricas, sistemas de inyección electrónica, carrocería y tapicería. </t>
  </si>
  <si>
    <t>Mantenimiento y reparación de vehículos automotores, incluye servicios de emergencia para vehículos automotores, grúas, remolques y asistencia de carreteras, reemplazo de llantas y neumáticos, montaje y despinchado de llantas y  conversión a gas vehicular.</t>
  </si>
  <si>
    <t xml:space="preserve">Mantenimiento y reparación especializada de equipo de transporte, excepto los vehículos automotores, motocicletas y bicicletas; incluye el mantenimiento y reparación especializada de: buques, embarcaciones de recreo, aeronaves, locomotoras y vagones ferroviarios, motores de naves y aeronaves </t>
  </si>
  <si>
    <t>Mantenimiento y reparación especializada de equipo eléctrico, incluye equipos de iluminación, máquinas eléctricas para soldadura, máquinas de limpieza ultrasónica, cables de fibra óptica para la transmisión de imágenes y aparatos de conmutación.</t>
  </si>
  <si>
    <t>Mantenimiento y reparación especializada de equipo electrónico y óptico, incluye el mantenimiento y reparación a cambio de una retribución o por contrata de equipos de irradiación electromédico y electroterapéutico; equipo de resonancia magnética de imágenes; equipo médico de ultrasonido; marcapasos y equipos de electrocardiografía; audífonos para personas con alteración auditiva; equipos electro médicos de endoscopia; aparatos de irradiación.</t>
  </si>
  <si>
    <t xml:space="preserve">Mantenimiento y reparación especializada de equipos eléctricos, incluye equipos de distribución, transmisión y control de energía, almacenamiento eléctrico, transformadores eléctricos. </t>
  </si>
  <si>
    <t>Mantenimiento y reparación especializada de maquinaria y equipo, incluye el mantenimiento y reparación de calculadoras, máquinas de escribir, fotocopiadoras, cajas registradoras, máquinas de confección.</t>
  </si>
  <si>
    <t>Mantenimiento y reparación especializada de productos elaborados en metal, incluye mantenimiento y reparación de herramientas mecánicas simples de medición elaboradas en metal.</t>
  </si>
  <si>
    <t>Mantenimiento y reparación especializada de productos elaborados en metal, incluye reparación y mantenimiento de armas de fuego (incluso de armas deportivas y recreacionales).</t>
  </si>
  <si>
    <t>Mantenimiento y reparación especializado de equipo electrónico y óptico, incluye el mantenimiento y reparación a cambio de una retribución o por contrata de instrumentos y equipos ópticos, tales como: binoculares, microscopios (excepto de electrones o protones), telescopios, prismas y lentes (excepto oftalmológicos) y equipo fotográfico.</t>
  </si>
  <si>
    <t>Mantenimiento y reparación especializado de equipo electrónico y óptico, incluye el mantenimiento, reparación y calibración especializado a cambio de una retribución o por contrata de: equipos de medición, ensayo y control; aparatos de control del tiempo y contadores de tiempo, instrumentos de aeronaves; equipo de prueba de emisiones de automotores; instrumentos meteorológicos; equipos de inspección y ensayo de propiedades físicas, eléctricas y químicas; equipos de investigación; instrumentos de monitoreo y detección de radiación; instrumentos de prospección.</t>
  </si>
  <si>
    <t>Mantenimiento y reparación especializado de maquinaria y equipo, incluye el mantenimiento y reparación de equipo de elevación y manipulación de materiales de uso industrial</t>
  </si>
  <si>
    <t>Mantenimiento y reparación especializado de maquinaria y equipo, incluye el mantenimiento y reparación de turbinas para la generación de energía y calor, bombas y equipo hidráulico o conexo de propulsión de fluidos, maquinaria agrícola, silvícola y para la explotación y tratamiento de la madera; maquinaria para la metalurgia; maquinaria para la minería, la construcción y para los campos petrolíferos y de gas.</t>
  </si>
  <si>
    <t>Mantenimiento y reparación especializado de productos elaborados en metal, incluye el mantenimiento y reparación especializado (incluso soldadura) realizado a cambio de una retribución o por contrata, de: tanques, tambores de acero, tubos y tuberías, recipientes especiales para transporte de líquidos y gases; contenedores para transporte multimodal; calderas de agua caliente y de otros generadores de vapor; partes de calderas de potencia de embarcaciones;  equipos auxiliares que funcionan con conjuntos de aparatos para generar vapor (generadores de vapor); condensadores, ahorradores, recalentadores, colectores y acumuladores de vapor; reactores nucleares, excepto separadores de isótopos; placas (platework) de calderas de calefacción central y radiadores.</t>
  </si>
  <si>
    <t>Mantenimiento y reparación realizado a cambio de una retribución o por contrato, de maquinaria y equipo no cubierto en los otros grupos que conforman la división 33, tales como: reparación de mallas de pescar; cuerdas, aparejos náuticos, eslingas, tiendas, carpas y lonas; bolsas de almacenamiento de fertilizantes y químicos (bolsas de polietileno plegado de tres capas que cuentan con estabilización ultravioleta, tienen un diámetro de 5 a 6 pies y una longitud de 60 a 75 metros); reparación o reacondicionamiento de estibas de madera, barriles de transporte y artículos similares; reparación de máquinas operadas con monedas (dispensadores, juegos electrónicos, tragamonedas y similares), restauración de instrumentos musicales antiguos (órganos, clavicordios, etc.), reparación de esterilizadores y de equipos de destilación del tipo usado en laboratorios, entre otros.</t>
  </si>
  <si>
    <t>Orden público y actividades de seguridad, incluye administración y funcionamiento de servicios regulares y auxiliares de la administración penitenciaria y la prestación de los servicios penitenciarios, incluidos los servicios de rehabilitación, independientemente de que su administración y operación sean realizadas por unidades de las administraciones públicas o por particulares; la presentación de los fallos y de la interpretación de la ley;</t>
  </si>
  <si>
    <t>Orden público y actividades de seguridad, incluye administración y funcionamiento de servicios regulares y auxiliares de la administración y el funcionamiento administrativo de derecho civil y penal de los tribunales y el sistema judicial militar, incluida la representación legal y el asesoramiento en nombre del Gobierno (defensa); el arbitraje de las acciones civiles.</t>
  </si>
  <si>
    <t>Orden público y actividades de seguridad, incluye administración y funcionamiento de servicios regulares y auxiliares de las fuerzas de policía en los puertos, fronteras, guardacostas, incluyendo la regulación del tráfico, el registro de extranjeros y el mantenimiento de los registros de detención apoyados por los poderes públicos y otras fuerzas especiales de policía.</t>
  </si>
  <si>
    <t>Orden público y actividades de seguridad, incluye administración y funcionamiento de servicios regulares y auxiliares de los cuerpos de bomberos en la prevención y la extinción de incendios, salvamento de personas y animales, asistencia en catástrofes civiles, inundaciones, accidentes de tráfico, suministro de víveres para utilizar en caso de desastres y emergencias nacionales, entre otros;</t>
  </si>
  <si>
    <t>Organización de convenciones y eventos comerciales, incluye organización, promoción y/o gestión acontecimientos tales como exposiciones empresariales o comerciales, convenciones, conferencias y reuniones, estén incluidas o no la gestión de esas instalaciones y la dotación de personal necesario para su funcionamiento.</t>
  </si>
  <si>
    <t>Otras actividades auxiliares de las actividades de servicios financieros n.c.p., incluye las actividades de servicios financieros no clasificadas en otra parte, incluso las actividades de tramitación y liquidación de transacciones financieras, asesoramiento financiero en inversiones, actividades de asesores y corredores hipotecarios; mesas de dinero, evaluadores de riesgo financiero, entre otros.</t>
  </si>
  <si>
    <t xml:space="preserve">Otras actividades complementarias al transporte, incluye actividades logísticas como por ejemplo: operaciones de planeación, diseño y soporte de transporte, almacenamiento y distribución, contratación de espacio en buques y aeronaves. La emisión y trámite de documentos de transporte y conocimientos de embarque. La verificación de facturas y suministro de información sobre las tarifas de transporte; la manipulación de mercancías como por ejemplo, embalaje temporal, las actividades de transitarios de flete marítimo y flete aéreo, </t>
  </si>
  <si>
    <t>Otras actividades complementarias al transporte, incluye la organización y coordinación de operaciones de transporte por tierra, mar o aire, servicios de agentes de tránsito, agencia de aduana, empresas de mudanzas y trasteos. La organización de envíos de grupo e individuales</t>
  </si>
  <si>
    <t>Otras actividades de asistencia social sin alojamiento, incluye las actividades de bienestar social y de orientación para niños y adolescentes, adopción y actividades de prevención contra el maltrato infantil  y de otras personas, las actividades de asesoramiento sobre el manejo del presupuesto familiar, orientación matrimonial y familiar, y de asesoramiento en cuestiones crediticias y de deuda, las actividades comunitarias, actividades de guarderías infantiles sin servicio de asesoría con atención diurna para niños, incluidos niños con discapacidad, atención diurna para grupos sociales vulnerables, actividades de beneficencia como recaudación de fondos y de apoyo con fines de asistencia social, de atención a víctimas de desastres, refugiados, inmigrantes, etc., incluido el suministro de alojamiento a esas personas a título temporal o por períodos prolongados, Las actividades de rehabilitación y habilitación profesional para desempleados, siempre que el componente de educación sea limitado, asesoramiento sobre el manejo del presupuesto familiar, orientación matrimonial y  familiar, en cuestiones crediticias y de deuda, asesoramiento en establecer y hacer valer su derecho a recibir prestaciones de asistencia y seguros  sociales.</t>
  </si>
  <si>
    <t>Otras actividades de atención de la salud humana, incluye todas las actividades relacionadas con la salud humana que no están incluidas en ninguna de las demás clases de esta división, el transporte de pacientes en cualquier tipo de ambulancia, incluso el transporte aéreo,  servicios medicalizados profesionales a domicilio, complementados con alguna de las actividades siguientes: servicios de cuidados personales, ayuda domiciliaria y acompañamiento, las actividades de instituciones que prestan servicios de atención de la salud, con alojamiento, que carecen de una supervisión directa de médicos titulados, las actividades desarrolladas por profesionales que proporcionan «medicina tradicional» o «medicina alternativa».</t>
  </si>
  <si>
    <t>Otras actividades de atención en instituciones con alojamiento, incluye hogares temporales para rehabilitación de delincuentes</t>
  </si>
  <si>
    <t>Otras actividades de atención en instituciones con alojamiento, incluye las actividades destinadas a proporcionar asistencia social las 24 horas del día a niños y a determinadas categorías de personas que no pueden valerse plenamente por sí mismas, en las que el tratamiento médico o la enseñanza no son componentes importantes, orfanatos, hogares y albergues infantiles, albergues temporales para personas vulnerables, hogares de transición colectivos para personas con problemas sociales o personales, Instituciones que atienden a madres solteras y a sus hijos, esas actividades pueden ser realizadas por organizaciones públicas o privadas.</t>
  </si>
  <si>
    <t>Otras actividades de distribución de fondos, incluye compañías de convenios de liquidación por adelantado, inversión por cuenta propia, tales como empresas de capital de riesgo, clubes de inversión, suscripción de créditos recíprocos, opciones y otras operaciones financieras de cobertura.</t>
  </si>
  <si>
    <t>Otras actividades de espectáculos en vivo, incluye los espectáculos en vivo tales como: circos, títeres, pantomima, narración y declamación, entre otros.</t>
  </si>
  <si>
    <t>Otras actividades de las tecnologías de información y las actividades relacionadas con informática no clasificadas en otras partes, incluye la recuperación de la información de los ordenadores en casos de desastre informático, configuración, instalación de software o programas informáticos.</t>
  </si>
  <si>
    <t>Otras actividades de limpieza de edificios e instalaciones industriales, incluye actividades de desinfección y exterminación de plagas y roedores en edificios, fábricas, plantas industriales, trenes, buques, entre otros.</t>
  </si>
  <si>
    <t>Otras actividades de limpieza de edificios e instalaciones industriales, incluye la limpieza exterior de edificios de todo tipo, incluyendo oficinas, fábricas, almacenes, instituciones, otros negocios y establecimientos profesionales y edificios con múltiples unidades residenciales.</t>
  </si>
  <si>
    <t>Otras actividades de limpieza de edificios e instalaciones industriales, incluye la limpieza interior de camiones cisterna y buques petroleros, limpieza de ventanas, chimeneas, estufas, incineradores, calderas, hornos, ductos de ventilación y unidades de escape (extractores de aire).</t>
  </si>
  <si>
    <t>Otras actividades de limpieza de edificios e instalaciones industriales, incluye limpieza interior de buses, aviones, trenes, entre otros.</t>
  </si>
  <si>
    <t>Otras actividades de limpieza de edificios e instalaciones industriales, incluye limpieza y mantenimiento de piscinas, maquinaria industrial, edificios e instalaciones industriales n.c.p., barrido y lavado de calles, remoción de granizo.</t>
  </si>
  <si>
    <t>Otras actividades de servicio de apoyo a las empresas n.c.p., incluye grabaciones con estenotipio, recaudo en parquímetros, recaudación de fondos, codificación de códigos de barra, preclasificación de correo.</t>
  </si>
  <si>
    <t>Otras actividades de servicio de apoyo a las empresas n.c.p., incluye la presentación de informes textuales y  grabaciones con estenotipo en procedimientos legales y la trascripción posterior de los materiales grabados como reportes de corte (judiciales) o servicios de grabación de estenotipia y servicios públicos de estenografía, subtitulación en tiempo real (es decir, simultáneo) de reuniones y conferencias por televisión en vivo y actividades de subastadores independientes;  administración de programas de fidelidad.</t>
  </si>
  <si>
    <t>Otras actividades de servicio de información n.c.p., incluye otras actividades de servicio de información no clasificadas en otra parte, tales como: servicios de información telefónica; servicios de búsqueda de información, a cambio de una retribución o por contrata; servicios de selección de noticias, servicios de recorte de noticias, servicio de elaboración de hojas de vida, servicio de escritura de discursos, traducción y transcripción de textos.</t>
  </si>
  <si>
    <t xml:space="preserve">Otras actividades de servicio financiero, excepto las de seguros y pensiones n.c.p., incluye las actividades de giro postal y cajas de ahorro postal, entre otros.  </t>
  </si>
  <si>
    <t>Otras actividades de servicio financiero, excepto las de seguros y pensiones n.c.p., incluye las actividades de las casas de empeño, concesión de crédito a los consumidores, al igual que las actividades de los prestamistas.</t>
  </si>
  <si>
    <t>Otras actividades de servicio financiero, excepto las de seguros y pensiones n.c.p., incluye las actividades de las sociedades de cartera.</t>
  </si>
  <si>
    <t xml:space="preserve">Otras actividades de servicio n.c.p. incluye, las actividades de trabajadores y trabajadoras sexuales. </t>
  </si>
  <si>
    <t>Otras actividades de servicio n.c.p. incluye, servicios de cuidado de animales domésticos, como residencias y peluquerías para animales, el aseo, formación y adiestramiento de mascotas.</t>
  </si>
  <si>
    <t>Otras actividades de servicios personales n.c.p, incluye Las actividades de astrología y espiritismo</t>
  </si>
  <si>
    <t>Otras actividades de servicios personales n.c.p. Incluye agencias de contratación de acompañantes, servicios de citas, y los servicios de agencias matrimoniales.</t>
  </si>
  <si>
    <t>Otras actividades de servicios personales n.c.p., incluye baños turcos, sauna y baños de vapor.</t>
  </si>
  <si>
    <t>Otras actividades de servicios personales n.c.p., incluye empresas dedicadas a los trabajos y/o servicios de buceo.</t>
  </si>
  <si>
    <t xml:space="preserve">Otras actividades de servicios personales n.c.p., incluye la explotación de máquinas de servicio personal que funcionan con monedas (foto cabinas, máquinas para el control del peso y la presión arterial, taquillas que funcionan con monedas, etc.). </t>
  </si>
  <si>
    <t>Otras actividades de servicios personales n.c.p., incluye las actividades de asociaciones genealógicas</t>
  </si>
  <si>
    <t>Otras actividades de servicios personales n.c.p., incluye las actividades de limpiabotas, porteadores de maletas, aparcadores de automóviles, entre otras</t>
  </si>
  <si>
    <t>Otras actividades de servicios personales n.c.p., incluye, salones de reducción y adelgazamiento, salones de masaje.</t>
  </si>
  <si>
    <t>Otras actividades de suministro de recurso humano, incluye suministro de recursos humanos para las actividades de los clientes, la cual se realiza por lo general a largo plazo o en forma permanente,   y las unidades clasificadas en esta clase pueden desempeñar una amplia gama de funciones conexas de gestión de recursos humanos, Las unidades clasificadas en esta clase constituyen los empleadores oficiales de los empleados en lo que respecta a la nómina, los impuestos y otros aspectos fiscales y de recursos humanos, pero no se encargan de la dirección ni de la supervisión del trabajo de esos empleados.</t>
  </si>
  <si>
    <t xml:space="preserve">Otras actividades de telecomunicaciones, incluye el suministro de aplicaciones especializadas de telecomunicaciones tales como la localización por satélite, telemetría de comunicaciones u operación de sistemas de rastreo a cambio de una retribución o por contrata, y utilización de estaciones de radar; la explotación de las estaciones terminales de comunicaciones por satélite y las instalaciones asociadas operacionalmente conectadas con uno o más sistemas de comunicaciones terrestres y capaces de  transmitir o recibir telecomunicaciones desde los sistemas satelitales, El suministro de servicios de telecomunicaciones por las conexiones de las telecomunicaciones existentes: Reventa de servicios telecomunicaciones (es decir, la compra y reventa de la capacidad de la red, sin prestación de servicios adicionales) radio búsqueda, la transmisión de teleconferencias, Los servicios auxiliares de ayuda cuyo objetivo es la seguridad de la vida humana, la seguridad del Estado o razones de interés humanitario tales como el Servicio  móvil marítimo y Aeronáutico; servicios especiales de telecomunicaciones tales como el de Radioaficionados y de Banda Ciudadana; servicios de telecomunicaciones no incluidos en ninguna de las clases anteriores </t>
  </si>
  <si>
    <t>Otras actividades deportivas, incluye las actividades de apoyo para la caza y la pesca deportiva o recreativa y caza controlada, establos de caballos de monta, la explotación de establos de caballos de montar, incluidos los de carreras.</t>
  </si>
  <si>
    <t>Otras actividades deportivas, Las actividades de los productores o promotores de eventos deportivos, con o sin instalaciones; Incluye actividades de ligas deportivas y órganos reguladores; Las actividades relacionadas con la promoción de eventos deportivos.</t>
  </si>
  <si>
    <t>Otras actividades deportivas, las actividades por cuenta propia de deportistas y atletas, árbitros, jueces, cronometradores, guías de montaña e instructores, entre otros.</t>
  </si>
  <si>
    <t xml:space="preserve">Otras actividades especializadas para la construcción de edificios y obras de ingeniería civil, incluye actividades como cimentación, incluida la hincadura de pilotes, obras de aislamiento contra el agua y la humedad, deshumidifacación de edificios, profundización de pozos, levantamiento de elementos de acero no fabricados por la propia unidad constructora, curvado de acero, Colocación de mampuestos de ladrillo y de piedra, Construcción de techos para edificios residenciales, Instalación y desmonte de andamios y plataformas de trabajo, Construcción de chimeneas y hornos industriales, trabajos en lugares de difícil acceso que requieren la utilización de técnicas de escalada y del equipo correspondiente, como por ejemplo, los trabajos a gran altura en estructuras elevadas. </t>
  </si>
  <si>
    <t>Otras actividades especializadas para la construcción de edificios y obras de ingeniería civil, incluye el alquiler de maquinaria y equipo de construcción (con operadores)</t>
  </si>
  <si>
    <t>Otras actividades especializadas para la construcción de edificios y obras de ingeniería civil, incluye limpieza de exteriores de edificios con vapor, con chorro de arena y con otros medios.</t>
  </si>
  <si>
    <t>Otras actividades especializadas para la construcción de edificios y obras de ingeniería civil, incluye obras subterráneas, construcción de piscinas, erección o instalación de estructuras metálicas.</t>
  </si>
  <si>
    <t>Otras actividades profesionales, científicas y técnicas n.c.p., incluye actividades de  traducción e interpretación, intermediación en materia de patentes, consultoría y asesoramiento técnico sin presencia en áreas o instalaciones operativas; actividades de traducción e interpretación; actividades realizadas por agencias en nombre de particulares para obtener contratos de actuación en películas, obras de teatro y otros espectáculos culturales y deportivos, y para ofertar libros, guiones, obras de arte, fotografías, etc., a editores, productores, etcétera</t>
  </si>
  <si>
    <t>Otras actividades profesionales, científicas y técnicas n.c.p., incluye actividades de corretaje empresarial, la gestión de la compra o venta de pequeñas y medianas empresas, incluidas prácticas profesionales, pero sin incluir las actividades de agentes y valuadores de finca raíz. consultoría ambiental, agronomía y seguridad; valuaciones distintas de las relacionadas con bienes raíces y seguros (antigüedades, joyas, etcétera), auditoría de efectos e información sobre fletes; otros tipos de consultoría técnica, las actividades de consultoría distintas de las de arquitectura, ingeniería y gestión;</t>
  </si>
  <si>
    <t>Otras actividades recreativas y de esparcimiento n.c.p., funcionamiento de ferias y exposiciones de naturaleza recreativa, actividades de productores o empresarios de espectáculos en vivo distintos de los artísticos o deportivos; actividades de parques recreativos y playas, eventos culturales y/o recreativos masivos; el funcionamiento de centros de esquí y otras actividades recreativas y de entretenimiento (excepto los parques de atracciones y parques temáticos) no clasificadas en otra parte.</t>
  </si>
  <si>
    <t>Otras actividades recreativas y de esparcimiento n.c.p., las actividades de parques recreativos y playas, incluido el alquiler de casetas, taquillas, hamacas, entre otros, incluye el funcionamiento de discotecas y pistas de baile  en donde el expendio de bebidas alcohólicas no constituye el ingreso principal;  la operación (explotación) de juegos operados con monedas, alquiler de equipo de esparcimiento y recreo como parte integral de los servicios de entretenimiento;  las actividades de gestión de transporte recreativo; las operaciones de instalaciones recreativas de transporte; por ejemplo, puertos deportivos</t>
  </si>
  <si>
    <t>Otras actividades relacionadas con el mercado de valores, incluye actividades de las sociedades calificadoras de valores, depósitos centralizados de valores y actividades conexas.</t>
  </si>
  <si>
    <t>Otras industrias manufactureras n.c.p, incluye fabricación de artículos de celuloide.</t>
  </si>
  <si>
    <t xml:space="preserve">Otras industrias manufactureras n.c.p. incluye actividades de taxidermia (disecado de animales).   </t>
  </si>
  <si>
    <t>Otras industrias manufactureras n.c.p., incluye la fabricación  de escobas, y cepillos (aspiradoras y otras máquinas con dispositivos rotatorios), incluidos cepillos que forman parte de máquinas, escobillas, barredoras, limpiones, traperos, plumeros mecánicos y manuales, brochas, almohadillas, rodillos para pintar, escurridores, mopas, escobillas de goma, entre otros; flores artificiales; máscaras, artículos confeccionados con cabello (pelucas, extensiones) barbas, cejas postizas, entre otros)., fabricación de distintivos  de la Cruz Roja, bomberos, sindicatos e insignias militares metálicas, que no sean de metales preciosos ni de metales comunes revestidos con metales preciosos; fabricación de cepillos de dientes, cepillos para calzado y ropa, incluso kits de costura y arreglo de calcetería.</t>
  </si>
  <si>
    <t>Otras industrias manufactureras n.c.p., incluye la fabricación de árboles de navidad artificiales y sus adornos (excepto adornos de vidrio y eléctricos), artículos de fiestas y de carnavales como disfraces y accesorios, y otros artículos recreativos. .</t>
  </si>
  <si>
    <t xml:space="preserve">Otras industrias manufactureras n.c.p., incluye la fabricación de artículos de plumas o plumones; arreglos artificiales de ramos de flores, coronas y canastas florales, flores, frutas y plantas; juegos de chasco o broma y de fantasía; cedazos y cribas manuales; maniquíes de sastre, ataúdes metálicos o de madera y otros artículos no clasificados en otra parte; fabricación de globos terráqueos </t>
  </si>
  <si>
    <t>Otras industrias manufactureras n.c.p., incluye la fabricación de artículos de uso personal como pipas, vaporizadores de perfumes, termos y otros recipientes herméticos, sellos para fechar (sellos metálicos), aparatos manuales para imprimir y estampar, cintas con tinta para máquinas de escribir, impresoras de computadora, cajas registradoras, entre otras y almohadillas de tinta para sellos. La fabricación de máscaras antigás que permiten respirar en medios viciados por el polvo, emanaciones tóxicas, humo y vapores. Se incluyen las de uso profesional, como aquellas diseñadas para protección en caso de guerra, siempre y cuando el aire respirable proceda directamente del exterior y pase por un órgano filtrante que absorbe los gases nocivos y retiene el polvo.</t>
  </si>
  <si>
    <t xml:space="preserve">Otras industrias manufactureras n.c.p., incluye la fabricación de botones, broches y botones de presión y cremalleras; que no sean de metales preciosos ni de piedras preciosas y semipreciosas. de maniquíes, paraguas, sombrillas de jardín o playa; de bastones; de brochas, almohadillas, rodillos para pintar; de velas, cirios y artículos similares, fabricación de plumines (puntas de bolígrafos), estilógrafos, rapidógrafos, bolígrafos, estilógrafos, lápices, portaminas, marcadores,  crayones, tiza, marcadores con punta de fieltro y punta suave, sus partes y sus estuches, entre otros, sean o no mecánicos; incluso la fabricación de pinceles, rodillos y artículos similares; la fabricación de equipo de protección y de seguridad;  fabricación de ropa resistente al fuego (ignífuga) y otras prendas de protección que no sean de asbesto y fabricación de artículos de fiestas y de carnavales;  fabricación de cinturones de seguridad para instaladores y reparadores de líneas telefónicas y de electricidad y otros cinturones para uso industrial; fabricación de flotadores (salvavidas) de corcho;  fabricación de cascos de plástico endurecido y otro equipo de seguridad personal de plástico;  fabricación de trajes protectores para bomberos; fabricación de cascos de metal y otro equipo de seguridad personal de metal;  fabricación de tapones para los oídos y la nariz (Por ejemplo, para natación y para protección del ruido);  fabricación de máscaras antigás que permiten respirar en medios viciados por el polvo, emanaciones tóxicas, humo y vapores. </t>
  </si>
  <si>
    <t>Otras industrias manufactureras n.c.p., incluye la fabricación de encendedores y mecheros, caminadores y cunas portátiles o portabebés.</t>
  </si>
  <si>
    <t>Otras instalaciones especializadas, incluye la instalación de equipos en edificios y obras de construcción de ascensores, escaleras mecánicas, puertas automáticas y giratorias, pararrayos, sistemas de limpieza por aspiración, aislamiento térmico, acústico o contra las vibraciones y otros incluyendo su mantenimiento y reparación.</t>
  </si>
  <si>
    <t>Otros cultivos permanentes n.c.p., incluye el cultivo de árboles de caucho, árboles para la extracción de savia y materiales vegetales de las especies utilizadas principalmente en cestería.</t>
  </si>
  <si>
    <t xml:space="preserve">Otros cultivos permanentes n.c.p., incluye empresas dedicadas a la industria de la producción de caucho natural o sintético. </t>
  </si>
  <si>
    <t>Otros cultivos transitorios n.c.p., incluye cultivo transitorio de plantas aromáticas, medicinales y de especias, como: perejil, cilantro, mostaza, entre otras.</t>
  </si>
  <si>
    <t>Otros cultivos transitorios n.c.p., incluye el cultivo de remolacha forrajera, raíces forrajeras, trébol, alfalfa, alpiste, maíz forrajero, cultivo semillas de remolacha y cultivo de semillas de plantas forrajeras, de semillas de flores, otras plantas forrajeras.</t>
  </si>
  <si>
    <t>Otros derivados del café, incluye la elaboración de otros productos de café (descafeinado o no): extractos y concentrados de café, café soluble o instantáneo y café liofilizado.</t>
  </si>
  <si>
    <t>Otros servicios de reserva y actividades relacionadas, incluye prestación de servicios de intercambio en régimen de tiempo compartido o multipropiedad, actividades de venta de tiquetes para actividades de diversión y entretenimiento.</t>
  </si>
  <si>
    <t xml:space="preserve">Otros servicios de reserva y actividades relacionadas, incluye servicios de reservas relacionados con los viajes: reservas de transporte, hoteles, restaurantes, alquiler de automóviles, entretenimiento y deporte y otras reservas conexas de agencias de transporte y la prestación de servicios de asistencia a los visitantes: suministro a los clientes de información sobre los viajes, actividades de guías de turismo, actividades de promoción turística. </t>
  </si>
  <si>
    <t>Otros tipos de alojamiento n.c.p., incluye el alojamiento temporal o de largo plazo en cuartos individuales o compartidos o dormitorios para estudiantes, migrantes, comprende residencias estudiantiles, dormitorios escolares, campamentos de trabajadores.</t>
  </si>
  <si>
    <t>Otros tipos de alojamiento n.c.p., se incluyen los servicios de coche cama y/o comedores a bordo cuando son prestados por unidades separadas de las que suministran el servicio de transporte.</t>
  </si>
  <si>
    <t>Otros tipos de alojamientos para visitantes, incluye el alojamiento en unidades habitacionales, cuartos o apartamentos de alquiler ocasional o temporal; comprende servicios de los albergues de jóvenes, hostales con servicios mínimos, entre otros.</t>
  </si>
  <si>
    <t>Otros tipos de alojamientos para visitantes, incluye los servicios de alojamiento en refugios de montaña.</t>
  </si>
  <si>
    <t>Otros tipos de comercio al por menor no realizado en establecimientos, puestos de venta o mercados, incluye  comercio al por menor de productos de todo tipo como las ventas directas y ventas realizadas por vendedores a domicilio, venta mediante máquinas expendedoras y a cambio de una retribución o por contrata, agentes comisionistas (no en almacenes) , actividades de subastas diferentes de las realizadas por internet; venta directa de combustible (combustible para calefacción, leña) entregado directamente en los establecimientos de los clientes.</t>
  </si>
  <si>
    <t>Otros tipos de educación n.c.p., incluye  actividades de enseñanza e instrucción especializada como: la educación que no puede asignarse a un nivel determinado, los servicios de tutoría académica, preparación para el ingreso a la universidad, centros de enseñanza cursos de recuperación académica, repaso para exámenes profesionales, las enseñanzas de idiomas y clases de conversación, cursos de repasos para  exámenes profesionales,  métodos de lectura rápida, formación religiosa, autoescuelas, oratoria, la capacitación informática, las escuelas de vuelo, la capacitación de socorrismo, los cursos de supervivencia.</t>
  </si>
  <si>
    <t>Otros tipos de educación n.c.p., incluye actividades de enseñanza e instrucción especializada como: autoescuelas (enseñanza de conducción, no dirigida a conductores profesionales), las escuelas de vuelo</t>
  </si>
  <si>
    <t>Otros tipos de expendio de comidas preparadas n.c.p., incluyen la preparación y el expendio para consumo inmediato desde vehículos, puestos móviles, kioscos, fritanguerias; las actividades de las heladerías, establecimientos de coffee shop y fuentes de soda, entendidos como los establecimientos donde se sirven helados y bebidas de frutas naturales para el consumo inmediato.</t>
  </si>
  <si>
    <t xml:space="preserve">Otros trabajos de edición, incluye edición impresa o en formato electrónico   incluyendo la internet de catálogos para almacenes, de mercancía y de colecciones; fotografías, tarjetas postales, tarjetas de felicitación, horarios, formularios, carteles, afiches, calendarios, reproducción de obras de arte, catálogos de obras de arte, diseños de estampados para ropa, material publicitario, incluso libretas de cupones de descuento, otras obras impresas, edición en línea de estadísticas y otros tipos de información; La edición de diarios y agendas temáticas y cubiertas para globos terráqueos. </t>
  </si>
  <si>
    <t>Peluquería y otros tratamientos de belleza, incluye el lavado, despuntado y corte, peinado, tintura, colorante, ondulado, alisado de cabello y otras actividades similares para hombres y mujeres, La afeitada y recorte de la barba, la colocación de uñas y pestañas postizas, entre otros, masaje facial, manicura y pedicura, maquillaje, entre otros, maquillaje permanente (tatuado).</t>
  </si>
  <si>
    <t xml:space="preserve">Pesca de agua dulce, incluye la pesca comercial en aguas interiores, la extracción de crustáceos y moluscos y animales acuáticos de agua dulce.  </t>
  </si>
  <si>
    <t>Pesca de agua dulce, incluye La recolección de materiales de agua dulce.</t>
  </si>
  <si>
    <t>Pesca marítima, incluye la pesca comercial de altura y costera, la captura de ballenas, las actividades de buques dedicados a la vez a la pesca y a la elaboración y conservación de pescado.</t>
  </si>
  <si>
    <t>Pesca marítima, incluye la pesca comercial de altura y costera, la extracción de crustáceos y moluscos marinos, animales acuáticos marinos: tortugas, ascidias y otros tunicados, erizos de mar, etcétera; la recolección de otros organismos y materiales marinos: perlas naturales, esponjas, corales y algas.</t>
  </si>
  <si>
    <t>Pompas fúnebres y actividades relacionadas, se incluye la prestación de servicios de sepultura y cremación.</t>
  </si>
  <si>
    <t>Portales web, incluye la explotación de los sitios web para generar y mantener extensas bases de datos y de contenido en un formato de fácil búsqueda, portales de internet y que funcionan como portales de internet, tales como sitios de medios de difusión que proporcionan los contenidos que se actualizan de forma periódica.</t>
  </si>
  <si>
    <t xml:space="preserve">Preparación del terreno, incluye la preparación del terreno para posteriores actividades de construcción de obras civiles. El movimiento de tierras: excavación, nivelación y ordenación de terrenos de construcción, excavación de zanjas, remoción de piedras, voladura, etcétera. </t>
  </si>
  <si>
    <t>Preparación del terreno, incluye la preparación del terreno para posteriores actividades, explotación de minas y canteras, drenaje de terrenos de construcción y de tierras agrícolas o forestales.</t>
  </si>
  <si>
    <t>Preparación del terreno, incluye perforaciones de prueba, sondeos de exploración y recogida de muestras de sondeo para actividades de construcción y para fines geofísicos, geológicos o similares.</t>
  </si>
  <si>
    <t>Preparación e hilatura de fibras textiles, incluye la fabricación a partir de filamentos, estopas, fibras discontinuas o hilos, la hilatura y fabricación de hilados e hilos constituidos por distintos tipos de materiales textiles (incluso mezclas), para tejeduría y costura, para la venta al por menor o al por mayor, y para el procesamiento posterior (no integrada al proceso de obtención de fibras).</t>
  </si>
  <si>
    <t>Preparación e hilatura de fibras textiles, incluye la fabricación hilados de papel y de hilados a base de fibras discontinuas artificiales.</t>
  </si>
  <si>
    <t>Preparación e hilatura de fibras textiles, incluye preparación de las fibras textiles, fibras animales, vegetales como: yute, fique, sisal, lino, algodón, ramio, cáñamo de manila, coco, el texturizado, trenzado, retorcido, plegado, cableado y remojo de hilaturas de filamentos, entre otros y fibras artificiales y sintéticas.</t>
  </si>
  <si>
    <t>Procesamiento de datos, alojamiento (hosting) y actividades relacionadas, incluye el funcionamiento de oficinas de servicio de informática dedicadas al procesamiento de datos y alojamiento web, el suministro de servicio de registro, tabulación, digitación de datos, escaneo óptico de datos y de documentos.</t>
  </si>
  <si>
    <t>Procesamiento de datos, alojamiento (hosting) y actividades relacionadas, incluye suministro de infraestructura para servicios de hosting, servicios de procesamiento de datos y actividades conexas relacionadas, alojamiento de sitios web, servicios de transmisión de secuencias de video por internet (streaming), aplicaciones, suministro a los clientes de acceso en tiempo compartido a servicios centrales.</t>
  </si>
  <si>
    <t>Procesamiento y conservación de carne y productos cárnicos, incluye la extracción de manteca de cerdo y otras grasas comestibles de origen animal, derivadas de estas actividades.</t>
  </si>
  <si>
    <t>Procesamiento y conservación de carne y productos cárnicos, incluye la producción de carne fresca, refrigerada o congelada.</t>
  </si>
  <si>
    <t>Procesamiento y conservación de carne y productos cárnicos, incluye la producción de carne seca, salada o ahumada.</t>
  </si>
  <si>
    <t>Procesamiento y conservación de frutas, legumbres, hortalizas y tubérculos, incluye el procesamiento, pelado y conservación de papas: elaboración de papas congeladas preparadas, elaboración de puré de papas deshidratado, elaboración de harina y sémola de papa, elaboración de aperitivos a base de papa.</t>
  </si>
  <si>
    <t>Procesamiento y conservación de frutas, legumbres, hortalizas y tubérculos, incluye el tostado y preparación de nueces.</t>
  </si>
  <si>
    <t>Procesamiento y conservación de frutas, legumbres, hortalizas y tubérculos, incluye la elaboración de helados a base de frutas y jugos naturales de frutas u hortalizas.</t>
  </si>
  <si>
    <t>Procesamiento y conservación de frutas, legumbres, hortalizas y tubérculos, incluye la elaboración de productos perecederos de frutas, legumbres y hortalizas como: ensaladas, hortalizas peladas o cortadas, tofu (cuajada de soja), entre otros.</t>
  </si>
  <si>
    <t>Procesamiento y conservación de frutas, legumbres, hortalizas y tubérculos, incluye la elaboración y conservación de alimentos compuestos principalmente de frutas, legumbres u hortalizas, nueces, congelación, en forma artesanal.</t>
  </si>
  <si>
    <t>Procesamiento y conservación de frutas, legumbres, hortalizas y tubérculos, incluye la elaboración y conservación de pulpa de frutas, compotas, mermeladas y jaleas.</t>
  </si>
  <si>
    <t xml:space="preserve">Procesamiento y conservación de frutas, legumbres, hortalizas y tubérculos, incluye la fabricación y conservación de alimentos compuestos principalmente de frutas, legumbres u hortalizas, nueces, congelación, enlatado en forma mecanizada. </t>
  </si>
  <si>
    <t>Procesamiento y conservación de frutas, legumbres, hortalizas y tubérculos, incluye la producción de concentrados a partir de frutas y hortalizas frescas.</t>
  </si>
  <si>
    <t>Procesamiento y conservación de pescados, crustáceos y moluscos incluye empacadoras de pescado, crustáceos y moluscos.</t>
  </si>
  <si>
    <t>Procesamiento y conservación de pescados, crustáceos y moluscos incluye producción de crustáceos y moluscos: filetes de pescado, huevas, caviar, sucedáneos del caviar, etc.</t>
  </si>
  <si>
    <t>Procesamiento y conservación de pescados, crustáceos y moluscos, incluye el procesamiento de algas marinas.</t>
  </si>
  <si>
    <t>Procesamiento y conservación de pescados, crustáceos y moluscos, incluye preparación, conservación y empaque de pescado, crustáceos y moluscos.</t>
  </si>
  <si>
    <t>Procesamiento y conservación de pescados, crustáceos y moluscos, incluye producción de harina de pescado.</t>
  </si>
  <si>
    <t>Procesamiento y convservación de carne y productos cárnicos, incluye la producción de pieles y cueros en verde, procedentes de las plantas de beneficio animal, incluidas pieles depiladas.</t>
  </si>
  <si>
    <t>Producción de copias a partir de grabaciones originales, incluye la producción de copias de música y otros sonidos en discos gramofónicos, discos compactos y cintas magnetofónicas a partir de grabaciones originales, la producción de copias de discos flexibles, duros o compactos, de programas de informática, software, programas comerciales y películas cinematográficas a partir de originales.</t>
  </si>
  <si>
    <t>Producción de gas, distribución de combustibles gaseosos por tuberías, incluye la distribución de gas natural o sintético por tuberías o a través de sistemas de distribución, el envasado y/o distribución de gases para uso doméstico y/o industrial. Las actividades de bolsas de productos básicos y mercados de capacidad de transporte para combustibles gaseosos.</t>
  </si>
  <si>
    <t xml:space="preserve">Producción de gas, distribución de combustibles gaseosos por tuberías, incluye producción de gases no convencionales como las mezclas de gas de composición análoga a la del gas de hulla, gas de síntesis.  La producción de gas para su suministro mediante la destilación del carbón a partir de subproductos de la agricultura o a partir de desechos. </t>
  </si>
  <si>
    <t>Producción de malta, elaboración de cervezas y otras bebidas malteadas, incluye el embotellado y etiquetado de bebidas malteadas, siempre y cuando se realice en la misma unidad de producción.</t>
  </si>
  <si>
    <t>Producción de malta, elaboración de cervezas y otras bebidas malteadas, incluye la elaboración de maltas y cervezas de fermentación alta, negras y fuertes y de baja graduación o sin alcohol.</t>
  </si>
  <si>
    <t>Propagación de plantas (actividades de los viveros, excepto viveros forestales), incluye el cultivo de plantas para plantación, con fines ornamentales, plantas vivas para utilizar sus bulbos, tubérculos y raíces, esquejes e injertos, viveros, cultivo de semillas de hongos.</t>
  </si>
  <si>
    <t xml:space="preserve">Propagación de plantas (actividades de los viveros, excepto viveros forestales), incluye la explotación de viveros, excepto viveros forestales. </t>
  </si>
  <si>
    <t>Reaseguros, incluye el aseguramiento a compañías de seguros por parte de otra compañía aseguradora, mediante contratos entre el asegurador y un tercero para ceder parte del riesgo.</t>
  </si>
  <si>
    <t>Recolección de desechos peligrosos, incluye la recolección de desechos peligrosos sólidos y no sólidos, como por ejemplo: sustancias explosivas, oxidantes, inflamables, tóxicas, irritantes, cancerígenas, corrosivas, infecciosas y otras sustancias y preparados nocivos para la salud humana y el medio ambiente, la recolección de desechos peligrosos, los aceites usados de buques y estaciones de servicio, los desechos biológicos peligrosos las pilas y baterías usadas, la operación de estaciones de transferencia de combustible nuclear gastado o usado. Esta clase también puede abarcar la identificación, el tratamiento, el empaque y el etiquetado de desechos para propósitos de transporte.</t>
  </si>
  <si>
    <t>Recolección de productos forestales diferentes a la madera, incluye la recolección de materiales silvestres como: resinas y otras plantas silvestres</t>
  </si>
  <si>
    <t>Recolección de productos forestales diferentes a la madera, incluye recolección y cosecha de materiales silvestres como: setas (hongos), trufas, nueces, balata, savia, gomas, corcho, laca; bálsamos, ceras vegetales, crin vegetal, musgos y líquenes.</t>
  </si>
  <si>
    <t xml:space="preserve">Recuperación de materiales, incluye procesamiento de desechos metálicos, chatarra y otros artículos para convertirlos en materias primas secundarias.  Por lo general mediante procesos de transformación mecánicos o químicos. Incluye la recuperación, separación y clasificación en categorías distintas de materiales recuperables mezclados, como: productos metalúrgicos y metalmecánicos, de hierro, acero y de otros metales no ferrosos. </t>
  </si>
  <si>
    <t xml:space="preserve">Recuperación de materiales, incluye procesamiento de desechos no metálicos y otros artículos para convertirlos en materias primas secundarias. Incluye la recuperación, separación y clasificación en categorías distintas de materiales recuperables mezclados, como: papel y cartón, y de artículos de papel o cartón, plásticos. La separación y clasificación de materiales recuperables de corrientes de desechos no peligrosos (ej.: basura). </t>
  </si>
  <si>
    <t>Reencauche de llantas usadas, incluye el reencauche de llantas de caucho para todo tipo de vehículos, aeronaves, equipo y maquinaria móvil para uso agrícola, industrial y minero; y la sustitución de bandas de rodamiento para todo tipo de llantas usadas.</t>
  </si>
  <si>
    <t>Régimen de ahorro individual (RAI): se incluyen las actividades de los fondos de seguros sociales mediante el cual los afiliados o sus beneficiarios obtienen una pensión de vejez, de invalidez o de sobrevivientes, o una indemnización, previamente definida (RAI); Los ramos de seguros relacionados con este tipo de seguros sociales: Patrimonios autónomos, Ley 100 y conmutación pensional.</t>
  </si>
  <si>
    <t>Régimen de prima media con prestación definida (RPM): se incluyen las actividades de los fondos de seguros sociales, mediante las cuales los afiliados o sus beneficiarios obtienen una pensión de vejez, de invalidez o de sobrevivientes, o una indemnización, previamente definida; se incluyen además los ramos de seguros relacionados con este tipo de seguros sociales: patrimonios autónomos, Ley 100 y conmutación pensional.</t>
  </si>
  <si>
    <t xml:space="preserve">Regulación de las actividades de organismos que prestan servicios de salud, educativos, culturales y otros servicios sociales, excepto servicios de seguridad social, incluye la administración pública de programas destinados a aumentar el bienestar social de la comunidad en materia de: salud, educación, cultura, deporte, servicios recreativos, medio ambiente, vivienda y servicios sociales, administración de programas de vivienda, tales como Ministerios, Superintendencias y comisión de regulación entre otros. </t>
  </si>
  <si>
    <t>Relaciones exteriores, incluye la administración y el funcionamiento del Ministerio de Relaciones Exteriores y las misiones diplomáticas y consulares en el extranjero ante organizaciones  internacionales; La administración, la dirección y el respaldo de servicios informativos y culturales que se prestan en el extranjero; el suministro de ayuda a otros países, sea efectuado o no por conducto de organizaciones internacionales; la prestación de ayuda militar a otros países; la gestión de asuntos relacionados con el comercio exterior, la financiación internacional y cuestiones de carácter técnico; la asistencia internacional como programas de socorro a refugiados y de lucha contra el hambre. La entidad que se incluye en esta clase: Ministerio de Relaciones Exteriores.</t>
  </si>
  <si>
    <t>Reparación de calzado y artículos de cuero, incluye el mantenimiento y reparación de calzado: zapatos, botas, la colocación de tacones y artículos de cuero: maletas y artículos similares.</t>
  </si>
  <si>
    <t xml:space="preserve">Reparación de muebles y accesorios para el hogar, incluye retapizado, acabado, reparación y restauración de muebles y accesorios domésticos; de oficina y de cuero; montaje de muebles no empotrados. </t>
  </si>
  <si>
    <t>Seguros de vida, incluye seguros de vida individual, seguros colectivos de vida y seguros de exequias entre otros.</t>
  </si>
  <si>
    <t xml:space="preserve">Seguros generales, incluye  servicios de seguros distintos de los de seguro de vida; además incluye los planes de medicina prepagada, servicios de seguros    distintos de los de seguro de vida, como los seguros de accidentes personales,   de automóviles,  agrícolas, viaje, de aviación y navegación, cumplimiento, educativo, hogar, contra Incendio,  terremotos, de minas y petroleros; relacionados con montaje y rotura de maquinarias; de responsabilidad civil; de semovientes; contra sustracción; contra todo riesgo para contratistas; de transporte por carretera, marítimo y aéreo; de crédito; de manejo y cumplimiento; de desempleo entre otros. </t>
  </si>
  <si>
    <t>Servicio por horas, incluye moteles, residencias o amoblados, servicio de estancias por horas o periodos de tiempo inferiores a un día, suministrado en unidades constituidas por habitaciones mediante un pago por horas o periodos de tiempo inferiores a un día</t>
  </si>
  <si>
    <t>Servicios de apoyo a la silvicultura, incluye el suministro o alquiler de maquinaria o equipo silvícola con operadores y personal.</t>
  </si>
  <si>
    <t>Servicios de apoyo a la silvicultura, incluye las actividades de extinción y prevención de incendios forestales.</t>
  </si>
  <si>
    <t>Servicios de apoyo a la silvicultura, incluye las actividades de servicios forestales, Inventarios forestales, servicios de consultoría de gestión forestal, evaluación de existencias maderables, lucha contra las plagas forestales.</t>
  </si>
  <si>
    <t xml:space="preserve">Servicios de apoyo a la silvicultura, incluye las actividades de servicios para la extracción de madera como el transporte de troncos dentro del bosque. </t>
  </si>
  <si>
    <t>Servicios de seguros sociales de riesgos laborales, incluye las actividades de las entidades de carácter público o privado, destinadas a prevenir, proteger y atender a los trabajadores de los efectos de las enfermedades y los accidentes que puedan ocurrirles con ocasión o como consecuencia del trabajo que desarrollan; y Administradoras de Riesgos Laborales (ARL).</t>
  </si>
  <si>
    <t>Silvicultura y otras actividades forestales, incluye la explotación de viveros forestales.</t>
  </si>
  <si>
    <t xml:space="preserve">Suministro de vapor y aire acondicionado, incluye la producción, captación y distribución de vapor y agua caliente para calefacción, aire frío, agua fría, producción de hielo. </t>
  </si>
  <si>
    <t>Tejeduría de productos textiles, incluye la fabricación de artículos confeccionados de materiales textiles, a partir de tejidos de producción propia a mano o con equipo no motorizado.</t>
  </si>
  <si>
    <t>Tejeduría de productos textiles, incluye la fabricación de hilos y tejidos anchos de todo tipo de materiales textiles: algodón, lana, seda, lino, ramio, cáñamo, yute, fibras blandas e hilaturas especiales, incluidos los tejidos planos, fabricados a partir de mezclas o de hilaturas artificiales o sintéticas.</t>
  </si>
  <si>
    <t>Tejeduría de productos textiles, incluye la fabricación de tejidos aterciopelados y de felpilla, tejidos de rizo para toallas, gasa, esponja, entre otros.</t>
  </si>
  <si>
    <t>Tejeduría de productos textiles, incluye la fabricación de tejidos de hilados sintéticos de alta tenacidad de nailon o demás poliamidas o de poliéster, de tejidos e hilos que imitan pieles finas, tejidos de hilos de carbono y de aramid (fibra sintética).</t>
  </si>
  <si>
    <t>Tejeduría de productos textiles, incluye la fabricación de telas tejidas con hilados de fibras de vidrio.</t>
  </si>
  <si>
    <t>Tejeduría de productos textiles, incluye las operaciones de acabado de productos textiles, mediante procesos tales como blanqueo, teñido, calandrado, perchado y sanforizado, cuando estas se realizan en la misma unidad donde se realiza la tejeduría de dichos productos.</t>
  </si>
  <si>
    <t xml:space="preserve">Tejeduría de productos textiles, incluye producción de hilados, tejidos y similares a mano o con equipo no motorizado.  </t>
  </si>
  <si>
    <t>Terminación y acabado de edificios y obras de ingeniería civil, incluye acabado de interiores, de yeso y estuco para interiores y exteriores, como techos, revestimientos de madera para paredes,  tabiques movibles, etcétera, otras actividades de terminación de edificios n.c.p.</t>
  </si>
  <si>
    <t>Terminación y acabado de edificios y obras de ingeniería civil, incluye Instalación de mobiliario, vidrios, pintura de obras de ingeniería civil, la limpieza de edificios nuevos después de su construcción.</t>
  </si>
  <si>
    <t>Terminación y acabado de edificios y obras de ingeniería civil, incluye instalación de puertas, ventanas y marcos de puertas y ventanas de madera o de otros materiales.</t>
  </si>
  <si>
    <t>Terminación y acabado de edificios y obras de ingeniería civil, incluye la colocación en edificios y otros proyectos de construcción de baldosas y losas de cerámica, hormigón o piedra tallada, parqué y otros revestimientos de madera para pisos.</t>
  </si>
  <si>
    <t>Terminación y acabado de edificios y obras de ingeniería civil, incluye la pintura y/o encerado de interiores de techos, paredes, pisos, la instalación de muebles de cocina a la medida.</t>
  </si>
  <si>
    <t xml:space="preserve">Terminación y acabado de edificios y obras de ingeniería civil, incluye talleres de pintura al duco. </t>
  </si>
  <si>
    <t>Transmisión de energía eléctrica, incluye el transporte de energía por sistemas de transmisión y la operación, mantenimiento y expansión de sistemas de transmisión, por cables soportados por torres metálicas o postes con tensiones ≥ a 220 KV, desde las instalaciones de generación hasta el sistema de distribución.</t>
  </si>
  <si>
    <t>Transporte aéreo internacional de carga, incluye el alquiler de equipo de transporte aéreo con operario para el transporte de carga.</t>
  </si>
  <si>
    <t xml:space="preserve">Transporte aéreo internacional de carga, incluye el lanzamiento de satélites y naves espaciales. </t>
  </si>
  <si>
    <t>Transporte aéreo internacional de carga, incluye el transporte aéreo regular y no regular de carga a nivel internacional, es decir, con origen y destino en dos países diferentes.</t>
  </si>
  <si>
    <t xml:space="preserve">Transporte aéreo internacional de pasajeros, incluye el alquiler de equipo de transporte aéreo para el transporte internacional (con operador). </t>
  </si>
  <si>
    <t>Transporte aéreo internacional de pasajeros, incluye el transporte de pasajeros a nivel internacional sobre rutas regulares y en horarios definidos.</t>
  </si>
  <si>
    <t>Transporte aéreo internacional de pasajeros, incluye el transporte de pasajeros a nivel internacional, vuelos chárter, transporte espacial, trabajos aéreos especiales (ej.: vuelos panorámicos)</t>
  </si>
  <si>
    <t>Transporte aéreo nacional de pasajero, incluye el transporte aéreo de pasajeros a nivel nacional, vuelos chárter y no regulares, vuelos panorámicos y turísticos, transporte de pasajeros por clubes aéreos para instrucción con fines deportivos o recreativos, alquiler de equipo de transporte aéreo con operador.</t>
  </si>
  <si>
    <t>Transporte de carga marítima y de cabotaje, incluye el transporte marítimo y de cabotaje, de carga, transporte de barcazas, plataformas, petrolíferas, etcétera., remolcadas o empujadas por remolcadores, servicio de remolcadores.</t>
  </si>
  <si>
    <t>Transporte de pasajeros marítimo y de cabotaje, incluye el transporte marítimo de pasajeros en embarcaciones de excursión, de crucero o de turismo; transbordadores, taxis acuáticos, etcétera.; contempla las actividades de alquiler de embarcaciones.</t>
  </si>
  <si>
    <t>Transporte de pasajeros marítimo y de cabotaje, incluye las actividades de alquiler de embarcaciones de placer (con tripulación).</t>
  </si>
  <si>
    <t>Transporte férreo de carga, incluye el transporte de carga sobre líneas principales y por líneas férreas de corto recorrido.</t>
  </si>
  <si>
    <t>Transporte férreo de pasajeros, incluye el transporte de pasajeros por líneas férreas interurbanas, tranvía y metro; los servicios de coche cama y coche restaurante, cuando están integrados a los servicios de las empresas ferroviarias.</t>
  </si>
  <si>
    <t>Transporte fluvial de carga, incluye el transporte de carga en ríos, canales, lagos, lagunas, ciénagas, embalses y otras vías de navegación interiores, como radas y puertos.</t>
  </si>
  <si>
    <t>Transporte fluvial de pasajeros, incluye el transporte de pasajeros en ríos, canales, lagos, lagunas, ciénagas, embalses y otras vías de navegación interiores, como radas y puertos, así como el alquiler de embarcaciones de recreo con tripulación, para el transporte por vías de navegación interiores.</t>
  </si>
  <si>
    <t>Transporte por tuberías, incluye el transporte por tuberías de gases, líquidos, lechadas y algunos derivados del petróleo. La explotación de gasolineras.</t>
  </si>
  <si>
    <t>Tratamiento de semillas para propagación, incluye todas las actividades posteriores a la cosecha dirigidas a mejorar la calidad de las semillas para propagación, mediante la remoción de los materiales diferentes de las semillas y de las semillas demasiado pequeñas, inmaduras o dañadas mecánicamente o por los insectos, así como la eliminación de la humedad de las semillas hasta un nivel que permita su almacenamiento seguro. La actividad abarca el secado, la limpieza, la clasificación y el tratamiento de las semillas hasta su comercialización. Se incluye asimismo el tratamiento de las semillas genéticamente modificadas.</t>
  </si>
  <si>
    <t>Tratamiento y disposición de desechos no peligrosos, incluye el tratamiento previo a la disposición, otras formas de tratamiento de desechos no peligrosos sólidos o no sólidos, disposición de desechos, el tratamiento de desechos orgánicos para su disposición, producción de compost con desechos orgánicos.</t>
  </si>
  <si>
    <t>Tratamiento y disposición de desechos no peligrosos, incluye la operación de rellenos sanitarios, la disposición de desechos no peligrosos mediante combustión o incineración u otros métodos con o sin producción resultante de electricidad o vapor, combustibles sustitutos, biogás, cenizas u otros subproductos para su utilización posterior, etc.</t>
  </si>
  <si>
    <t>Tratamiento y disposición de desechos peligrosos, incluye la remoción y el tratamiento previos a la disposición de desechos peligrosos sólidos o no sólidos, desechos explosivos, oxidantes, inflamables, tóxicos, irritantes, cancerígenos, corrosivos o infecciosos y otras sustancias, y preparaciones perjudiciales para la salud humana y el medio ambiente, remoción y el almacenamiento de desechos nucleares radioactivos procedentes de hospitales, de animales vivos o muertos contaminados (tóxicos) y otros desechos contaminantes, la disposición de artículos usados tales como refrigeradores, con el objeto de eliminar los desechos peligrosos, la eliminación de desechos de la industria farmacéutica.</t>
  </si>
  <si>
    <t>Tratamiento y revestimiento de metales mecanizado, incluye el revestimiento no metálico de metales: pintura, plastificado, esmaltado, lacado, entre otros.</t>
  </si>
  <si>
    <t>Tratamiento y revestimiento de metales mecanizado, incluye los procesos de reducción de masa de metales, plantas pulidoras de metales, corte y grabado de metales; Se incluyen procedimientos tales como el bruñido, desbarbado, limpieza con chorro de arena, pulimento en tambor giratorio, limpieza, soldadura, afilado, esmerilado, lapidado, brochado y otros tratamientos especiales del metal y de artículos de metal que se realizan por contrata o a cambio de una retribución.</t>
  </si>
  <si>
    <t>Tratamiento y revestimiento de metales, mecanizado, incluye procedimientos de limpieza con chorro de arena; los procesos de reducción de masa de metales como taladrado, torneado, limado, cepillado, fresado, erosión, triturado, aserrado, entre otros procesos de arranque de viruta o de abrasión; El corte y grabado de metales mediante el uso de rayos láser.</t>
  </si>
  <si>
    <t>Tratamiento y revestimiento de metales; mecanizado, incluye las actividades de anodizado, enchapado, pulimiento, cromado, cincado, galvanizado (electroplateado), bicromatizado, sulfatado, pavonado, entre otros, son procesos en los que se deposita otro metal sobre una superficie metálica y mediante la aplicación de corriente eléctrica se le confieren propiedades específicas de acabado.</t>
  </si>
  <si>
    <t>Tratamiento y revestimiento de metales; mecanizado, incluye los tratamientos térmicos de metales (temple, recocido, revenido, entre otros) excepto cuando hacen parte de las actividades desarrolladas para la obtención de productos metálicos de fundición.</t>
  </si>
  <si>
    <t>Trilla de café, incluye la trilla del café.</t>
  </si>
  <si>
    <t>59902</t>
  </si>
  <si>
    <t>Abogados </t>
  </si>
  <si>
    <t>ABEJORRAL</t>
  </si>
  <si>
    <t>Armas de fuego</t>
  </si>
  <si>
    <t>EL ENCANTO</t>
  </si>
  <si>
    <t>BARANOA</t>
  </si>
  <si>
    <t>ACHÍ</t>
  </si>
  <si>
    <t>ALMEIDA</t>
  </si>
  <si>
    <t>AGUADAS</t>
  </si>
  <si>
    <t>ALBANIA</t>
  </si>
  <si>
    <t>AGUAZUL</t>
  </si>
  <si>
    <t>ALMAGUER</t>
  </si>
  <si>
    <t>ACANDÍ</t>
  </si>
  <si>
    <t>AYAPEL</t>
  </si>
  <si>
    <t>AGUA DE DIOS</t>
  </si>
  <si>
    <t>BARRANCO MINAS</t>
  </si>
  <si>
    <t>CALAMAR</t>
  </si>
  <si>
    <t>ACEVEDO</t>
  </si>
  <si>
    <t>ALGARROBO</t>
  </si>
  <si>
    <t>ACACÍAS</t>
  </si>
  <si>
    <t>ALBÁN</t>
  </si>
  <si>
    <t>ÁBREGO</t>
  </si>
  <si>
    <t>COLÓN</t>
  </si>
  <si>
    <t>ARMENIA</t>
  </si>
  <si>
    <t>APÍA</t>
  </si>
  <si>
    <t>PROVIDENCIA</t>
  </si>
  <si>
    <t>AGUADA</t>
  </si>
  <si>
    <t>BUENAVISTA</t>
  </si>
  <si>
    <t>ALPUJARRA</t>
  </si>
  <si>
    <t>ALCALÁ</t>
  </si>
  <si>
    <t>CARURÚ</t>
  </si>
  <si>
    <t>CUMARIBO</t>
  </si>
  <si>
    <t>313132</t>
  </si>
  <si>
    <t>213131</t>
  </si>
  <si>
    <t>313131</t>
  </si>
  <si>
    <t>413131</t>
  </si>
  <si>
    <t>319221</t>
  </si>
  <si>
    <t>281101</t>
  </si>
  <si>
    <t>282111</t>
  </si>
  <si>
    <t>166301</t>
  </si>
  <si>
    <t>170101</t>
  </si>
  <si>
    <t>552231</t>
  </si>
  <si>
    <t>182911</t>
  </si>
  <si>
    <t>282911</t>
  </si>
  <si>
    <t>378201</t>
  </si>
  <si>
    <t>178102</t>
  </si>
  <si>
    <t>178101</t>
  </si>
  <si>
    <t>266211</t>
  </si>
  <si>
    <t>266212</t>
  </si>
  <si>
    <t>21611</t>
  </si>
  <si>
    <t>21613</t>
  </si>
  <si>
    <t>51611</t>
  </si>
  <si>
    <t>41611</t>
  </si>
  <si>
    <t>21612</t>
  </si>
  <si>
    <t>185601</t>
  </si>
  <si>
    <t>21621</t>
  </si>
  <si>
    <t>21622</t>
  </si>
  <si>
    <t>21623</t>
  </si>
  <si>
    <t>386911</t>
  </si>
  <si>
    <t>59103</t>
  </si>
  <si>
    <t>59104</t>
  </si>
  <si>
    <t>59101</t>
  </si>
  <si>
    <t>59105</t>
  </si>
  <si>
    <t>59102</t>
  </si>
  <si>
    <t>59901</t>
  </si>
  <si>
    <t>386921</t>
  </si>
  <si>
    <t>586921</t>
  </si>
  <si>
    <t>386922</t>
  </si>
  <si>
    <t>171101</t>
  </si>
  <si>
    <t>571101</t>
  </si>
  <si>
    <t>371102</t>
  </si>
  <si>
    <t>371101</t>
  </si>
  <si>
    <t>188101</t>
  </si>
  <si>
    <t>194111</t>
  </si>
  <si>
    <t>394921</t>
  </si>
  <si>
    <t>194121</t>
  </si>
  <si>
    <t>194911</t>
  </si>
  <si>
    <t>287301</t>
  </si>
  <si>
    <t>287101</t>
  </si>
  <si>
    <t>287201</t>
  </si>
  <si>
    <t>191011</t>
  </si>
  <si>
    <t>382201</t>
  </si>
  <si>
    <t>593121</t>
  </si>
  <si>
    <t>293121</t>
  </si>
  <si>
    <t>393122</t>
  </si>
  <si>
    <t>393121</t>
  </si>
  <si>
    <t>164931</t>
  </si>
  <si>
    <t>170201</t>
  </si>
  <si>
    <t>162022</t>
  </si>
  <si>
    <t>162021</t>
  </si>
  <si>
    <t>169201</t>
  </si>
  <si>
    <t>584222</t>
  </si>
  <si>
    <t>584221</t>
  </si>
  <si>
    <t>584223</t>
  </si>
  <si>
    <t>162011</t>
  </si>
  <si>
    <t>580301</t>
  </si>
  <si>
    <t>259131</t>
  </si>
  <si>
    <t>282921</t>
  </si>
  <si>
    <t>482921</t>
  </si>
  <si>
    <t>382921</t>
  </si>
  <si>
    <t>390071</t>
  </si>
  <si>
    <t>452212</t>
  </si>
  <si>
    <t>252211</t>
  </si>
  <si>
    <t>452211</t>
  </si>
  <si>
    <t>259141</t>
  </si>
  <si>
    <t>474201</t>
  </si>
  <si>
    <t>274201</t>
  </si>
  <si>
    <t>259201</t>
  </si>
  <si>
    <t>259202</t>
  </si>
  <si>
    <t>359201</t>
  </si>
  <si>
    <t>386101</t>
  </si>
  <si>
    <t>586101</t>
  </si>
  <si>
    <t>418111</t>
  </si>
  <si>
    <t>418113</t>
  </si>
  <si>
    <t>218111</t>
  </si>
  <si>
    <t>418114</t>
  </si>
  <si>
    <t>418112</t>
  </si>
  <si>
    <t>391031</t>
  </si>
  <si>
    <t>192001</t>
  </si>
  <si>
    <t>286211</t>
  </si>
  <si>
    <t>286212</t>
  </si>
  <si>
    <t>286222</t>
  </si>
  <si>
    <t>286221</t>
  </si>
  <si>
    <t>179111</t>
  </si>
  <si>
    <t>166141</t>
  </si>
  <si>
    <t>164221</t>
  </si>
  <si>
    <t>164241</t>
  </si>
  <si>
    <t>164211</t>
  </si>
  <si>
    <t>397001</t>
  </si>
  <si>
    <t>197001</t>
  </si>
  <si>
    <t>197002</t>
  </si>
  <si>
    <t>166151</t>
  </si>
  <si>
    <t>453201</t>
  </si>
  <si>
    <t>179121</t>
  </si>
  <si>
    <t>399001</t>
  </si>
  <si>
    <t>194993</t>
  </si>
  <si>
    <t>194992</t>
  </si>
  <si>
    <t>194991</t>
  </si>
  <si>
    <t>184151</t>
  </si>
  <si>
    <t>356291</t>
  </si>
  <si>
    <t>581301</t>
  </si>
  <si>
    <t>381301</t>
  </si>
  <si>
    <t>281301</t>
  </si>
  <si>
    <t>393211</t>
  </si>
  <si>
    <t>284301</t>
  </si>
  <si>
    <t>259122</t>
  </si>
  <si>
    <t>259121</t>
  </si>
  <si>
    <t>259111</t>
  </si>
  <si>
    <t>260201</t>
  </si>
  <si>
    <t>260101</t>
  </si>
  <si>
    <t>552221</t>
  </si>
  <si>
    <t>539001</t>
  </si>
  <si>
    <t>580101</t>
  </si>
  <si>
    <t>480101</t>
  </si>
  <si>
    <t>280101</t>
  </si>
  <si>
    <t>480201</t>
  </si>
  <si>
    <t>318121</t>
  </si>
  <si>
    <t>218121</t>
  </si>
  <si>
    <t>318122</t>
  </si>
  <si>
    <t>318123</t>
  </si>
  <si>
    <t>394201</t>
  </si>
  <si>
    <t>261301</t>
  </si>
  <si>
    <t>361102</t>
  </si>
  <si>
    <t>361101</t>
  </si>
  <si>
    <t>361103</t>
  </si>
  <si>
    <t>361201</t>
  </si>
  <si>
    <t>255201</t>
  </si>
  <si>
    <t>184121</t>
  </si>
  <si>
    <t>184124</t>
  </si>
  <si>
    <t>184123</t>
  </si>
  <si>
    <t>184122</t>
  </si>
  <si>
    <t>184125</t>
  </si>
  <si>
    <t>274101</t>
  </si>
  <si>
    <t>374101</t>
  </si>
  <si>
    <t>164921</t>
  </si>
  <si>
    <t>168201</t>
  </si>
  <si>
    <t>168101</t>
  </si>
  <si>
    <t>568101</t>
  </si>
  <si>
    <t>169101</t>
  </si>
  <si>
    <t>184111</t>
  </si>
  <si>
    <t>453102</t>
  </si>
  <si>
    <t>453101</t>
  </si>
  <si>
    <t>21633</t>
  </si>
  <si>
    <t>21631</t>
  </si>
  <si>
    <t>21632</t>
  </si>
  <si>
    <t>184141</t>
  </si>
  <si>
    <t>290061</t>
  </si>
  <si>
    <t>275001</t>
  </si>
  <si>
    <t>191021</t>
  </si>
  <si>
    <t>591021</t>
  </si>
  <si>
    <t>23222</t>
  </si>
  <si>
    <t>23221</t>
  </si>
  <si>
    <t>23223</t>
  </si>
  <si>
    <t>23211</t>
  </si>
  <si>
    <t>23212</t>
  </si>
  <si>
    <t>23213</t>
  </si>
  <si>
    <t>584242</t>
  </si>
  <si>
    <t>584243</t>
  </si>
  <si>
    <t>584244</t>
  </si>
  <si>
    <t>184241</t>
  </si>
  <si>
    <t>584241</t>
  </si>
  <si>
    <t>166112</t>
  </si>
  <si>
    <t>166111</t>
  </si>
  <si>
    <t>552101</t>
  </si>
  <si>
    <t>252101</t>
  </si>
  <si>
    <t>352101</t>
  </si>
  <si>
    <t>255131</t>
  </si>
  <si>
    <t>255111</t>
  </si>
  <si>
    <t>355111</t>
  </si>
  <si>
    <t>255141</t>
  </si>
  <si>
    <t>177221</t>
  </si>
  <si>
    <t>277211</t>
  </si>
  <si>
    <t>377211</t>
  </si>
  <si>
    <t>177291</t>
  </si>
  <si>
    <t>177292</t>
  </si>
  <si>
    <t>277304</t>
  </si>
  <si>
    <t>277309</t>
  </si>
  <si>
    <t>277307</t>
  </si>
  <si>
    <t>277308</t>
  </si>
  <si>
    <t>277303</t>
  </si>
  <si>
    <t>277301</t>
  </si>
  <si>
    <t>277306</t>
  </si>
  <si>
    <t>277305</t>
  </si>
  <si>
    <t>277302</t>
  </si>
  <si>
    <t>277101</t>
  </si>
  <si>
    <t>177401</t>
  </si>
  <si>
    <t>590051</t>
  </si>
  <si>
    <t>290051</t>
  </si>
  <si>
    <t>416101</t>
  </si>
  <si>
    <t>316102</t>
  </si>
  <si>
    <t>316103</t>
  </si>
  <si>
    <t>516101</t>
  </si>
  <si>
    <t>316101</t>
  </si>
  <si>
    <t>164231</t>
  </si>
  <si>
    <t>164111</t>
  </si>
  <si>
    <t>164121</t>
  </si>
  <si>
    <t>165141</t>
  </si>
  <si>
    <t>336001</t>
  </si>
  <si>
    <t>336002</t>
  </si>
  <si>
    <t>356211</t>
  </si>
  <si>
    <t>21702</t>
  </si>
  <si>
    <t>21701</t>
  </si>
  <si>
    <t>21703</t>
  </si>
  <si>
    <t>435141</t>
  </si>
  <si>
    <t>146102</t>
  </si>
  <si>
    <t>346101</t>
  </si>
  <si>
    <t>446101</t>
  </si>
  <si>
    <t>546101</t>
  </si>
  <si>
    <t>146101</t>
  </si>
  <si>
    <t>246101</t>
  </si>
  <si>
    <t>246102</t>
  </si>
  <si>
    <t>146442</t>
  </si>
  <si>
    <t>146441</t>
  </si>
  <si>
    <t>246321</t>
  </si>
  <si>
    <t>146431</t>
  </si>
  <si>
    <t>346611</t>
  </si>
  <si>
    <t>146611</t>
  </si>
  <si>
    <t>146511</t>
  </si>
  <si>
    <t>346651</t>
  </si>
  <si>
    <t>246521</t>
  </si>
  <si>
    <t>246531</t>
  </si>
  <si>
    <t>146631</t>
  </si>
  <si>
    <t>246631</t>
  </si>
  <si>
    <t>446631</t>
  </si>
  <si>
    <t>146203</t>
  </si>
  <si>
    <t>146202</t>
  </si>
  <si>
    <t>246201</t>
  </si>
  <si>
    <t>146201</t>
  </si>
  <si>
    <t>246621</t>
  </si>
  <si>
    <t>146691</t>
  </si>
  <si>
    <t>446691</t>
  </si>
  <si>
    <t>246691</t>
  </si>
  <si>
    <t>246593</t>
  </si>
  <si>
    <t>246591</t>
  </si>
  <si>
    <t>146591</t>
  </si>
  <si>
    <t>246592</t>
  </si>
  <si>
    <t>146491</t>
  </si>
  <si>
    <t>146421</t>
  </si>
  <si>
    <t>146312</t>
  </si>
  <si>
    <t>146311</t>
  </si>
  <si>
    <t>146452</t>
  </si>
  <si>
    <t>146451</t>
  </si>
  <si>
    <t>146641</t>
  </si>
  <si>
    <t>446641</t>
  </si>
  <si>
    <t>146411</t>
  </si>
  <si>
    <t>146901</t>
  </si>
  <si>
    <t>145411</t>
  </si>
  <si>
    <t>147811</t>
  </si>
  <si>
    <t>347521</t>
  </si>
  <si>
    <t>247521</t>
  </si>
  <si>
    <t>447521</t>
  </si>
  <si>
    <t>147522</t>
  </si>
  <si>
    <t>147521</t>
  </si>
  <si>
    <t>147751</t>
  </si>
  <si>
    <t>147621</t>
  </si>
  <si>
    <t>147551</t>
  </si>
  <si>
    <t>147241</t>
  </si>
  <si>
    <t>147242</t>
  </si>
  <si>
    <t>247231</t>
  </si>
  <si>
    <t>147231</t>
  </si>
  <si>
    <t>347311</t>
  </si>
  <si>
    <t>147411</t>
  </si>
  <si>
    <t>147541</t>
  </si>
  <si>
    <t>147421</t>
  </si>
  <si>
    <t>147221</t>
  </si>
  <si>
    <t>147611</t>
  </si>
  <si>
    <t>147321</t>
  </si>
  <si>
    <t>147691</t>
  </si>
  <si>
    <t>147591</t>
  </si>
  <si>
    <t>147592</t>
  </si>
  <si>
    <t>347591</t>
  </si>
  <si>
    <t>447591</t>
  </si>
  <si>
    <t>147292</t>
  </si>
  <si>
    <t>147291</t>
  </si>
  <si>
    <t>147891</t>
  </si>
  <si>
    <t>147742</t>
  </si>
  <si>
    <t>147741</t>
  </si>
  <si>
    <t>247741</t>
  </si>
  <si>
    <t>147711</t>
  </si>
  <si>
    <t>247211</t>
  </si>
  <si>
    <t>147731</t>
  </si>
  <si>
    <t>147511</t>
  </si>
  <si>
    <t>147821</t>
  </si>
  <si>
    <t>147531</t>
  </si>
  <si>
    <t>147721</t>
  </si>
  <si>
    <t>147111</t>
  </si>
  <si>
    <t>147112</t>
  </si>
  <si>
    <t>247191</t>
  </si>
  <si>
    <t>147191</t>
  </si>
  <si>
    <t>147921</t>
  </si>
  <si>
    <t>147911</t>
  </si>
  <si>
    <t>345301</t>
  </si>
  <si>
    <t>245111</t>
  </si>
  <si>
    <t>245121</t>
  </si>
  <si>
    <t>313922</t>
  </si>
  <si>
    <t>313924</t>
  </si>
  <si>
    <t>313921</t>
  </si>
  <si>
    <t>213922</t>
  </si>
  <si>
    <t>213921</t>
  </si>
  <si>
    <t>313923</t>
  </si>
  <si>
    <t>213923</t>
  </si>
  <si>
    <t>314103</t>
  </si>
  <si>
    <t>214103</t>
  </si>
  <si>
    <t>214104</t>
  </si>
  <si>
    <t>214102</t>
  </si>
  <si>
    <t>314104</t>
  </si>
  <si>
    <t>314102</t>
  </si>
  <si>
    <t>314101</t>
  </si>
  <si>
    <t>214101</t>
  </si>
  <si>
    <t>114101</t>
  </si>
  <si>
    <t>530111</t>
  </si>
  <si>
    <t>530112</t>
  </si>
  <si>
    <t>530113</t>
  </si>
  <si>
    <t>542101</t>
  </si>
  <si>
    <t>542102</t>
  </si>
  <si>
    <t>541121</t>
  </si>
  <si>
    <t>541122</t>
  </si>
  <si>
    <t>541111</t>
  </si>
  <si>
    <t>441111</t>
  </si>
  <si>
    <t>442901</t>
  </si>
  <si>
    <t>542901</t>
  </si>
  <si>
    <t>542201</t>
  </si>
  <si>
    <t>166121</t>
  </si>
  <si>
    <t>523961</t>
  </si>
  <si>
    <t>323961</t>
  </si>
  <si>
    <t>190041</t>
  </si>
  <si>
    <t>190011</t>
  </si>
  <si>
    <t>290021</t>
  </si>
  <si>
    <t>190031</t>
  </si>
  <si>
    <t>21451</t>
  </si>
  <si>
    <t>21452</t>
  </si>
  <si>
    <t>21421</t>
  </si>
  <si>
    <t>21411</t>
  </si>
  <si>
    <t>21412</t>
  </si>
  <si>
    <t>21413</t>
  </si>
  <si>
    <t>21441</t>
  </si>
  <si>
    <t>31491</t>
  </si>
  <si>
    <t>21492</t>
  </si>
  <si>
    <t>31492</t>
  </si>
  <si>
    <t>21491</t>
  </si>
  <si>
    <t>21431</t>
  </si>
  <si>
    <t>21432</t>
  </si>
  <si>
    <t>21121</t>
  </si>
  <si>
    <t>21231</t>
  </si>
  <si>
    <t>41241</t>
  </si>
  <si>
    <t>21113</t>
  </si>
  <si>
    <t>21111</t>
  </si>
  <si>
    <t>21112</t>
  </si>
  <si>
    <t>21281</t>
  </si>
  <si>
    <t>21282</t>
  </si>
  <si>
    <t>31251</t>
  </si>
  <si>
    <t>21212</t>
  </si>
  <si>
    <t>21213</t>
  </si>
  <si>
    <t>21211</t>
  </si>
  <si>
    <t>21132</t>
  </si>
  <si>
    <t>21131</t>
  </si>
  <si>
    <t>21262</t>
  </si>
  <si>
    <t>21261</t>
  </si>
  <si>
    <t>21271</t>
  </si>
  <si>
    <t>21151</t>
  </si>
  <si>
    <t>21221</t>
  </si>
  <si>
    <t>21141</t>
  </si>
  <si>
    <t>415112</t>
  </si>
  <si>
    <t>415111</t>
  </si>
  <si>
    <t>543111</t>
  </si>
  <si>
    <t>310622</t>
  </si>
  <si>
    <t>310621</t>
  </si>
  <si>
    <t>311011</t>
  </si>
  <si>
    <t>411011</t>
  </si>
  <si>
    <t>535131</t>
  </si>
  <si>
    <t>358121</t>
  </si>
  <si>
    <t>358111</t>
  </si>
  <si>
    <t>358131</t>
  </si>
  <si>
    <t>158201</t>
  </si>
  <si>
    <t>185131</t>
  </si>
  <si>
    <t>185211</t>
  </si>
  <si>
    <t>185431</t>
  </si>
  <si>
    <t>285111</t>
  </si>
  <si>
    <t>185441</t>
  </si>
  <si>
    <t>185221</t>
  </si>
  <si>
    <t>185231</t>
  </si>
  <si>
    <t>485231</t>
  </si>
  <si>
    <t>285121</t>
  </si>
  <si>
    <t>185411</t>
  </si>
  <si>
    <t>185421</t>
  </si>
  <si>
    <t>2773010</t>
  </si>
  <si>
    <t>410304</t>
  </si>
  <si>
    <t>410305</t>
  </si>
  <si>
    <t>410301</t>
  </si>
  <si>
    <t>410302</t>
  </si>
  <si>
    <t>410303</t>
  </si>
  <si>
    <t>310903</t>
  </si>
  <si>
    <t>310901</t>
  </si>
  <si>
    <t>310902</t>
  </si>
  <si>
    <t>210522</t>
  </si>
  <si>
    <t>210521</t>
  </si>
  <si>
    <t>311024</t>
  </si>
  <si>
    <t>311022</t>
  </si>
  <si>
    <t>311023</t>
  </si>
  <si>
    <t>311021</t>
  </si>
  <si>
    <t>311043</t>
  </si>
  <si>
    <t>311042</t>
  </si>
  <si>
    <t>311041</t>
  </si>
  <si>
    <t>310823</t>
  </si>
  <si>
    <t>310821</t>
  </si>
  <si>
    <t>310822</t>
  </si>
  <si>
    <t>310841</t>
  </si>
  <si>
    <t>310844</t>
  </si>
  <si>
    <t>310843</t>
  </si>
  <si>
    <t>310842</t>
  </si>
  <si>
    <t>310832</t>
  </si>
  <si>
    <t>310831</t>
  </si>
  <si>
    <t>310833</t>
  </si>
  <si>
    <t>310891</t>
  </si>
  <si>
    <t>210891</t>
  </si>
  <si>
    <t>310892</t>
  </si>
  <si>
    <t>310894</t>
  </si>
  <si>
    <t>310893</t>
  </si>
  <si>
    <t>210892</t>
  </si>
  <si>
    <t>210893</t>
  </si>
  <si>
    <t>310721</t>
  </si>
  <si>
    <t>210511</t>
  </si>
  <si>
    <t>310512</t>
  </si>
  <si>
    <t>310511</t>
  </si>
  <si>
    <t>310513</t>
  </si>
  <si>
    <t>310811</t>
  </si>
  <si>
    <t>210812</t>
  </si>
  <si>
    <t>210811</t>
  </si>
  <si>
    <t>312001</t>
  </si>
  <si>
    <t>210401</t>
  </si>
  <si>
    <t>210402</t>
  </si>
  <si>
    <t>210403</t>
  </si>
  <si>
    <t>310402</t>
  </si>
  <si>
    <t>310401</t>
  </si>
  <si>
    <t>410711</t>
  </si>
  <si>
    <t>410712</t>
  </si>
  <si>
    <t>571201</t>
  </si>
  <si>
    <t>571203</t>
  </si>
  <si>
    <t>571202</t>
  </si>
  <si>
    <t>185531</t>
  </si>
  <si>
    <t>285521</t>
  </si>
  <si>
    <t>285301</t>
  </si>
  <si>
    <t>173201</t>
  </si>
  <si>
    <t>437001</t>
  </si>
  <si>
    <t>266291</t>
  </si>
  <si>
    <t>266292</t>
  </si>
  <si>
    <t>356111</t>
  </si>
  <si>
    <t>256301</t>
  </si>
  <si>
    <t>156131</t>
  </si>
  <si>
    <t>356121</t>
  </si>
  <si>
    <t>256121</t>
  </si>
  <si>
    <t>21501</t>
  </si>
  <si>
    <t>58127</t>
  </si>
  <si>
    <t>58122</t>
  </si>
  <si>
    <t>58126</t>
  </si>
  <si>
    <t>58124</t>
  </si>
  <si>
    <t>58121</t>
  </si>
  <si>
    <t>58125</t>
  </si>
  <si>
    <t>58123</t>
  </si>
  <si>
    <t>55202</t>
  </si>
  <si>
    <t>55201</t>
  </si>
  <si>
    <t>55203</t>
  </si>
  <si>
    <t>58201</t>
  </si>
  <si>
    <t>56202</t>
  </si>
  <si>
    <t>56203</t>
  </si>
  <si>
    <t>56201</t>
  </si>
  <si>
    <t>38921</t>
  </si>
  <si>
    <t>58921</t>
  </si>
  <si>
    <t>38922</t>
  </si>
  <si>
    <t>55103</t>
  </si>
  <si>
    <t>55101</t>
  </si>
  <si>
    <t>55102</t>
  </si>
  <si>
    <t>55104</t>
  </si>
  <si>
    <t>22201</t>
  </si>
  <si>
    <t>22202</t>
  </si>
  <si>
    <t>22203</t>
  </si>
  <si>
    <t>57231</t>
  </si>
  <si>
    <t>57211</t>
  </si>
  <si>
    <t>57212</t>
  </si>
  <si>
    <t>58911</t>
  </si>
  <si>
    <t>58913</t>
  </si>
  <si>
    <t>38911</t>
  </si>
  <si>
    <t>58912</t>
  </si>
  <si>
    <t>57222</t>
  </si>
  <si>
    <t>57223</t>
  </si>
  <si>
    <t>57221</t>
  </si>
  <si>
    <t>57291</t>
  </si>
  <si>
    <t>47291</t>
  </si>
  <si>
    <t>58992</t>
  </si>
  <si>
    <t>58991</t>
  </si>
  <si>
    <t>48991</t>
  </si>
  <si>
    <t>56101</t>
  </si>
  <si>
    <t>56103</t>
  </si>
  <si>
    <t>56102</t>
  </si>
  <si>
    <t>58112</t>
  </si>
  <si>
    <t>58115</t>
  </si>
  <si>
    <t>58113</t>
  </si>
  <si>
    <t>58111</t>
  </si>
  <si>
    <t>58114</t>
  </si>
  <si>
    <t>57102</t>
  </si>
  <si>
    <t>57101</t>
  </si>
  <si>
    <t>323941</t>
  </si>
  <si>
    <t>420122</t>
  </si>
  <si>
    <t>420121</t>
  </si>
  <si>
    <t>430303</t>
  </si>
  <si>
    <t>430304</t>
  </si>
  <si>
    <t>430302</t>
  </si>
  <si>
    <t>430307</t>
  </si>
  <si>
    <t>430306</t>
  </si>
  <si>
    <t>430301</t>
  </si>
  <si>
    <t>430305</t>
  </si>
  <si>
    <t>327121</t>
  </si>
  <si>
    <t>327502</t>
  </si>
  <si>
    <t>427501</t>
  </si>
  <si>
    <t>327501</t>
  </si>
  <si>
    <t>326402</t>
  </si>
  <si>
    <t>326401</t>
  </si>
  <si>
    <t>525203</t>
  </si>
  <si>
    <t>525201</t>
  </si>
  <si>
    <t>325201</t>
  </si>
  <si>
    <t>525202</t>
  </si>
  <si>
    <t>325202</t>
  </si>
  <si>
    <t>325932</t>
  </si>
  <si>
    <t>325931</t>
  </si>
  <si>
    <t>425931</t>
  </si>
  <si>
    <t>425932</t>
  </si>
  <si>
    <t>523951</t>
  </si>
  <si>
    <t>423951</t>
  </si>
  <si>
    <t>423953</t>
  </si>
  <si>
    <t>423952</t>
  </si>
  <si>
    <t>423954</t>
  </si>
  <si>
    <t>214201</t>
  </si>
  <si>
    <t>322292</t>
  </si>
  <si>
    <t>322291</t>
  </si>
  <si>
    <t>322293</t>
  </si>
  <si>
    <t>214301</t>
  </si>
  <si>
    <t>314301</t>
  </si>
  <si>
    <t>215121</t>
  </si>
  <si>
    <t>315121</t>
  </si>
  <si>
    <t>315123</t>
  </si>
  <si>
    <t>315122</t>
  </si>
  <si>
    <t>315132</t>
  </si>
  <si>
    <t>315131</t>
  </si>
  <si>
    <t>232301</t>
  </si>
  <si>
    <t>232302</t>
  </si>
  <si>
    <t>232303</t>
  </si>
  <si>
    <t>232304</t>
  </si>
  <si>
    <t>330922</t>
  </si>
  <si>
    <t>330921</t>
  </si>
  <si>
    <t>315212</t>
  </si>
  <si>
    <t>315211</t>
  </si>
  <si>
    <t>215211</t>
  </si>
  <si>
    <t>329201</t>
  </si>
  <si>
    <t>329202</t>
  </si>
  <si>
    <t>520141</t>
  </si>
  <si>
    <t>320141</t>
  </si>
  <si>
    <t>520142</t>
  </si>
  <si>
    <t>523941</t>
  </si>
  <si>
    <t>528141</t>
  </si>
  <si>
    <t>331201</t>
  </si>
  <si>
    <t>326104</t>
  </si>
  <si>
    <t>326103</t>
  </si>
  <si>
    <t>326101</t>
  </si>
  <si>
    <t>326102</t>
  </si>
  <si>
    <t>426201</t>
  </si>
  <si>
    <t>326201</t>
  </si>
  <si>
    <t>313941</t>
  </si>
  <si>
    <t>313942</t>
  </si>
  <si>
    <t>327321</t>
  </si>
  <si>
    <t>526601</t>
  </si>
  <si>
    <t>326601</t>
  </si>
  <si>
    <t>326512</t>
  </si>
  <si>
    <t>326514</t>
  </si>
  <si>
    <t>326517</t>
  </si>
  <si>
    <t>326518</t>
  </si>
  <si>
    <t>326519</t>
  </si>
  <si>
    <t>326516</t>
  </si>
  <si>
    <t>326513</t>
  </si>
  <si>
    <t>326515</t>
  </si>
  <si>
    <t>3265110</t>
  </si>
  <si>
    <t>326511</t>
  </si>
  <si>
    <t>327402</t>
  </si>
  <si>
    <t>327401</t>
  </si>
  <si>
    <t>326303</t>
  </si>
  <si>
    <t>326304</t>
  </si>
  <si>
    <t>326302</t>
  </si>
  <si>
    <t>326305</t>
  </si>
  <si>
    <t>326301</t>
  </si>
  <si>
    <t>528161</t>
  </si>
  <si>
    <t>528162</t>
  </si>
  <si>
    <t>528121</t>
  </si>
  <si>
    <t>427401</t>
  </si>
  <si>
    <t>320302</t>
  </si>
  <si>
    <t>320301</t>
  </si>
  <si>
    <t>320303</t>
  </si>
  <si>
    <t>422191</t>
  </si>
  <si>
    <t>422192</t>
  </si>
  <si>
    <t>322192</t>
  </si>
  <si>
    <t>322193</t>
  </si>
  <si>
    <t>322194</t>
  </si>
  <si>
    <t>322191</t>
  </si>
  <si>
    <t>222191</t>
  </si>
  <si>
    <t>422211</t>
  </si>
  <si>
    <t>525131</t>
  </si>
  <si>
    <t>525132</t>
  </si>
  <si>
    <t>525133</t>
  </si>
  <si>
    <t>328181</t>
  </si>
  <si>
    <t>428181</t>
  </si>
  <si>
    <t>427311</t>
  </si>
  <si>
    <t>416202</t>
  </si>
  <si>
    <t>416201</t>
  </si>
  <si>
    <t>428151</t>
  </si>
  <si>
    <t>232201</t>
  </si>
  <si>
    <t>332203</t>
  </si>
  <si>
    <t>332201</t>
  </si>
  <si>
    <t>332202</t>
  </si>
  <si>
    <t>232202</t>
  </si>
  <si>
    <t>326703</t>
  </si>
  <si>
    <t>226701</t>
  </si>
  <si>
    <t>326702</t>
  </si>
  <si>
    <t>326701</t>
  </si>
  <si>
    <t>332501</t>
  </si>
  <si>
    <t>332508</t>
  </si>
  <si>
    <t>332507</t>
  </si>
  <si>
    <t>332503</t>
  </si>
  <si>
    <t>332502</t>
  </si>
  <si>
    <t>332504</t>
  </si>
  <si>
    <t>332505</t>
  </si>
  <si>
    <t>332506</t>
  </si>
  <si>
    <t>320231</t>
  </si>
  <si>
    <t>320232</t>
  </si>
  <si>
    <t>320234</t>
  </si>
  <si>
    <t>220231</t>
  </si>
  <si>
    <t>220232</t>
  </si>
  <si>
    <t>320233</t>
  </si>
  <si>
    <t>332102</t>
  </si>
  <si>
    <t>332103</t>
  </si>
  <si>
    <t>432101</t>
  </si>
  <si>
    <t>332101</t>
  </si>
  <si>
    <t>332402</t>
  </si>
  <si>
    <t>332403</t>
  </si>
  <si>
    <t>332401</t>
  </si>
  <si>
    <t>422111</t>
  </si>
  <si>
    <t>422112</t>
  </si>
  <si>
    <t>430203</t>
  </si>
  <si>
    <t>430202</t>
  </si>
  <si>
    <t>430201</t>
  </si>
  <si>
    <t>430204</t>
  </si>
  <si>
    <t>328211</t>
  </si>
  <si>
    <t>328212</t>
  </si>
  <si>
    <t>528241</t>
  </si>
  <si>
    <t>528242</t>
  </si>
  <si>
    <t>428251</t>
  </si>
  <si>
    <t>428254</t>
  </si>
  <si>
    <t>428253</t>
  </si>
  <si>
    <t>428252</t>
  </si>
  <si>
    <t>428255</t>
  </si>
  <si>
    <t>328261</t>
  </si>
  <si>
    <t>428262</t>
  </si>
  <si>
    <t>428261</t>
  </si>
  <si>
    <t>428263</t>
  </si>
  <si>
    <t>328171</t>
  </si>
  <si>
    <t>428171</t>
  </si>
  <si>
    <t>328222</t>
  </si>
  <si>
    <t>328221</t>
  </si>
  <si>
    <t>528221</t>
  </si>
  <si>
    <t>328223</t>
  </si>
  <si>
    <t>423921</t>
  </si>
  <si>
    <t>226801</t>
  </si>
  <si>
    <t>330911</t>
  </si>
  <si>
    <t>430911</t>
  </si>
  <si>
    <t>327112</t>
  </si>
  <si>
    <t>327111</t>
  </si>
  <si>
    <t>327113</t>
  </si>
  <si>
    <t>428111</t>
  </si>
  <si>
    <t>528111</t>
  </si>
  <si>
    <t>428112</t>
  </si>
  <si>
    <t>231102</t>
  </si>
  <si>
    <t>231101</t>
  </si>
  <si>
    <t>331101</t>
  </si>
  <si>
    <t>528131</t>
  </si>
  <si>
    <t>417092</t>
  </si>
  <si>
    <t>217092</t>
  </si>
  <si>
    <t>417093</t>
  </si>
  <si>
    <t>417091</t>
  </si>
  <si>
    <t>217091</t>
  </si>
  <si>
    <t>413993</t>
  </si>
  <si>
    <t>413994</t>
  </si>
  <si>
    <t>413991</t>
  </si>
  <si>
    <t>413992</t>
  </si>
  <si>
    <t>213992</t>
  </si>
  <si>
    <t>213991</t>
  </si>
  <si>
    <t>313991</t>
  </si>
  <si>
    <t>423932</t>
  </si>
  <si>
    <t>423933</t>
  </si>
  <si>
    <t>423934</t>
  </si>
  <si>
    <t>423936</t>
  </si>
  <si>
    <t>423935</t>
  </si>
  <si>
    <t>423931</t>
  </si>
  <si>
    <t>216901</t>
  </si>
  <si>
    <t>316902</t>
  </si>
  <si>
    <t>316903</t>
  </si>
  <si>
    <t>316901</t>
  </si>
  <si>
    <t>425993</t>
  </si>
  <si>
    <t>425994</t>
  </si>
  <si>
    <t>425991</t>
  </si>
  <si>
    <t>425992</t>
  </si>
  <si>
    <t>525991</t>
  </si>
  <si>
    <t>225991</t>
  </si>
  <si>
    <t>423991</t>
  </si>
  <si>
    <t>523991</t>
  </si>
  <si>
    <t>323991</t>
  </si>
  <si>
    <t>523992</t>
  </si>
  <si>
    <t>520292</t>
  </si>
  <si>
    <t>320297</t>
  </si>
  <si>
    <t>420292</t>
  </si>
  <si>
    <t>420294</t>
  </si>
  <si>
    <t>320292</t>
  </si>
  <si>
    <t>220292</t>
  </si>
  <si>
    <t>320293</t>
  </si>
  <si>
    <t>420295</t>
  </si>
  <si>
    <t>220291</t>
  </si>
  <si>
    <t>420291</t>
  </si>
  <si>
    <t>320294</t>
  </si>
  <si>
    <t>320298</t>
  </si>
  <si>
    <t>320295</t>
  </si>
  <si>
    <t>420293</t>
  </si>
  <si>
    <t>420296</t>
  </si>
  <si>
    <t>320296</t>
  </si>
  <si>
    <t>320291</t>
  </si>
  <si>
    <t>520291</t>
  </si>
  <si>
    <t>420297</t>
  </si>
  <si>
    <t>315221</t>
  </si>
  <si>
    <t>215221</t>
  </si>
  <si>
    <t>330991</t>
  </si>
  <si>
    <t>327903</t>
  </si>
  <si>
    <t>327904</t>
  </si>
  <si>
    <t>327906</t>
  </si>
  <si>
    <t>327902</t>
  </si>
  <si>
    <t>327901</t>
  </si>
  <si>
    <t>327905</t>
  </si>
  <si>
    <t>428293</t>
  </si>
  <si>
    <t>328291</t>
  </si>
  <si>
    <t>428291</t>
  </si>
  <si>
    <t>328292</t>
  </si>
  <si>
    <t>428292</t>
  </si>
  <si>
    <t>328293</t>
  </si>
  <si>
    <t>528191</t>
  </si>
  <si>
    <t>528192</t>
  </si>
  <si>
    <t>328191</t>
  </si>
  <si>
    <t>328192</t>
  </si>
  <si>
    <t>528193</t>
  </si>
  <si>
    <t>528194</t>
  </si>
  <si>
    <t>317021</t>
  </si>
  <si>
    <t>417021</t>
  </si>
  <si>
    <t>217021</t>
  </si>
  <si>
    <t>315231</t>
  </si>
  <si>
    <t>516301</t>
  </si>
  <si>
    <t>516302</t>
  </si>
  <si>
    <t>316302</t>
  </si>
  <si>
    <t>316301</t>
  </si>
  <si>
    <t>516303</t>
  </si>
  <si>
    <t>429302</t>
  </si>
  <si>
    <t>429301</t>
  </si>
  <si>
    <t>427202</t>
  </si>
  <si>
    <t>427201</t>
  </si>
  <si>
    <t>420221</t>
  </si>
  <si>
    <t>320221</t>
  </si>
  <si>
    <t>420222</t>
  </si>
  <si>
    <t>520211</t>
  </si>
  <si>
    <t>520212</t>
  </si>
  <si>
    <t>520132</t>
  </si>
  <si>
    <t>520131</t>
  </si>
  <si>
    <t>220131</t>
  </si>
  <si>
    <t>519101</t>
  </si>
  <si>
    <t>519212</t>
  </si>
  <si>
    <t>519213</t>
  </si>
  <si>
    <t>419211</t>
  </si>
  <si>
    <t>519215</t>
  </si>
  <si>
    <t>519211</t>
  </si>
  <si>
    <t>519214</t>
  </si>
  <si>
    <t>419212</t>
  </si>
  <si>
    <t>321002</t>
  </si>
  <si>
    <t>321001</t>
  </si>
  <si>
    <t>321004</t>
  </si>
  <si>
    <t>321003</t>
  </si>
  <si>
    <t>321005</t>
  </si>
  <si>
    <t>525111</t>
  </si>
  <si>
    <t>325111</t>
  </si>
  <si>
    <t>423912</t>
  </si>
  <si>
    <t>423911</t>
  </si>
  <si>
    <t>417014</t>
  </si>
  <si>
    <t>417013</t>
  </si>
  <si>
    <t>417017</t>
  </si>
  <si>
    <t>417016</t>
  </si>
  <si>
    <t>417011</t>
  </si>
  <si>
    <t>417015</t>
  </si>
  <si>
    <t>417012</t>
  </si>
  <si>
    <t>316401</t>
  </si>
  <si>
    <t>326521</t>
  </si>
  <si>
    <t>520111</t>
  </si>
  <si>
    <t>420112</t>
  </si>
  <si>
    <t>320111</t>
  </si>
  <si>
    <t>420114</t>
  </si>
  <si>
    <t>520113</t>
  </si>
  <si>
    <t>320112</t>
  </si>
  <si>
    <t>420111</t>
  </si>
  <si>
    <t>520112</t>
  </si>
  <si>
    <t>420113</t>
  </si>
  <si>
    <t>525121</t>
  </si>
  <si>
    <t>213931</t>
  </si>
  <si>
    <t>113931</t>
  </si>
  <si>
    <t>213912</t>
  </si>
  <si>
    <t>213911</t>
  </si>
  <si>
    <t>429102</t>
  </si>
  <si>
    <t>429101</t>
  </si>
  <si>
    <t>530401</t>
  </si>
  <si>
    <t>523101</t>
  </si>
  <si>
    <t>523102</t>
  </si>
  <si>
    <t>323101</t>
  </si>
  <si>
    <t>423101</t>
  </si>
  <si>
    <t>423102</t>
  </si>
  <si>
    <t>164311</t>
  </si>
  <si>
    <t>164321</t>
  </si>
  <si>
    <t>325911</t>
  </si>
  <si>
    <t>525911</t>
  </si>
  <si>
    <t>185511</t>
  </si>
  <si>
    <t>282191</t>
  </si>
  <si>
    <t>524312</t>
  </si>
  <si>
    <t>524311</t>
  </si>
  <si>
    <t>524321</t>
  </si>
  <si>
    <t>393111</t>
  </si>
  <si>
    <t>524101</t>
  </si>
  <si>
    <t>524105</t>
  </si>
  <si>
    <t>524104</t>
  </si>
  <si>
    <t>524103</t>
  </si>
  <si>
    <t>524102</t>
  </si>
  <si>
    <t>524106</t>
  </si>
  <si>
    <t>324211</t>
  </si>
  <si>
    <t>324213</t>
  </si>
  <si>
    <t>324214</t>
  </si>
  <si>
    <t>324212</t>
  </si>
  <si>
    <t>424292</t>
  </si>
  <si>
    <t>424291</t>
  </si>
  <si>
    <t>524293</t>
  </si>
  <si>
    <t>524291</t>
  </si>
  <si>
    <t>524292</t>
  </si>
  <si>
    <t>433201</t>
  </si>
  <si>
    <t>233201</t>
  </si>
  <si>
    <t>533201</t>
  </si>
  <si>
    <t>343221</t>
  </si>
  <si>
    <t>343222</t>
  </si>
  <si>
    <t>543221</t>
  </si>
  <si>
    <t>443211</t>
  </si>
  <si>
    <t>343211</t>
  </si>
  <si>
    <t>164951</t>
  </si>
  <si>
    <t>372101</t>
  </si>
  <si>
    <t>172101</t>
  </si>
  <si>
    <t>272101</t>
  </si>
  <si>
    <t>372201</t>
  </si>
  <si>
    <t>535111</t>
  </si>
  <si>
    <t>535113</t>
  </si>
  <si>
    <t>530121</t>
  </si>
  <si>
    <t>528231</t>
  </si>
  <si>
    <t>425995</t>
  </si>
  <si>
    <t>535112</t>
  </si>
  <si>
    <t>255121</t>
  </si>
  <si>
    <t>530122</t>
  </si>
  <si>
    <t>463911</t>
  </si>
  <si>
    <t>310126</t>
  </si>
  <si>
    <t>396011</t>
  </si>
  <si>
    <t>164911</t>
  </si>
  <si>
    <t>281211</t>
  </si>
  <si>
    <t>552241</t>
  </si>
  <si>
    <t>352241</t>
  </si>
  <si>
    <t>295211</t>
  </si>
  <si>
    <t>295221</t>
  </si>
  <si>
    <t>295111</t>
  </si>
  <si>
    <t>295121</t>
  </si>
  <si>
    <t>145421</t>
  </si>
  <si>
    <t>295291</t>
  </si>
  <si>
    <t>195291</t>
  </si>
  <si>
    <t>345201</t>
  </si>
  <si>
    <t>445201</t>
  </si>
  <si>
    <t>433151</t>
  </si>
  <si>
    <t>333141</t>
  </si>
  <si>
    <t>533131</t>
  </si>
  <si>
    <t>533141</t>
  </si>
  <si>
    <t>233121</t>
  </si>
  <si>
    <t>333121</t>
  </si>
  <si>
    <t>333111</t>
  </si>
  <si>
    <t>233111</t>
  </si>
  <si>
    <t>333131</t>
  </si>
  <si>
    <t>233131</t>
  </si>
  <si>
    <t>433121</t>
  </si>
  <si>
    <t>533121</t>
  </si>
  <si>
    <t>433111</t>
  </si>
  <si>
    <t>233191</t>
  </si>
  <si>
    <t>584234</t>
  </si>
  <si>
    <t>584233</t>
  </si>
  <si>
    <t>584231</t>
  </si>
  <si>
    <t>584232</t>
  </si>
  <si>
    <t>182301</t>
  </si>
  <si>
    <t>166191</t>
  </si>
  <si>
    <t>452292</t>
  </si>
  <si>
    <t>452291</t>
  </si>
  <si>
    <t>188901</t>
  </si>
  <si>
    <t>486991</t>
  </si>
  <si>
    <t>287902</t>
  </si>
  <si>
    <t>287901</t>
  </si>
  <si>
    <t>164941</t>
  </si>
  <si>
    <t>390081</t>
  </si>
  <si>
    <t>162091</t>
  </si>
  <si>
    <t>481291</t>
  </si>
  <si>
    <t>581291</t>
  </si>
  <si>
    <t>581292</t>
  </si>
  <si>
    <t>281291</t>
  </si>
  <si>
    <t>481292</t>
  </si>
  <si>
    <t>282991</t>
  </si>
  <si>
    <t>182991</t>
  </si>
  <si>
    <t>163991</t>
  </si>
  <si>
    <t>164992</t>
  </si>
  <si>
    <t>164993</t>
  </si>
  <si>
    <t>164991</t>
  </si>
  <si>
    <t>164994</t>
  </si>
  <si>
    <t>396091</t>
  </si>
  <si>
    <t>296092</t>
  </si>
  <si>
    <t>196093</t>
  </si>
  <si>
    <t>196092</t>
  </si>
  <si>
    <t>196091</t>
  </si>
  <si>
    <t>596091</t>
  </si>
  <si>
    <t>196096</t>
  </si>
  <si>
    <t>196094</t>
  </si>
  <si>
    <t>196095</t>
  </si>
  <si>
    <t>296091</t>
  </si>
  <si>
    <t>182992</t>
  </si>
  <si>
    <t>378301</t>
  </si>
  <si>
    <t>361901</t>
  </si>
  <si>
    <t>261901</t>
  </si>
  <si>
    <t>393191</t>
  </si>
  <si>
    <t>393193</t>
  </si>
  <si>
    <t>393192</t>
  </si>
  <si>
    <t>543901</t>
  </si>
  <si>
    <t>543904</t>
  </si>
  <si>
    <t>543903</t>
  </si>
  <si>
    <t>543902</t>
  </si>
  <si>
    <t>274902</t>
  </si>
  <si>
    <t>174901</t>
  </si>
  <si>
    <t>274901</t>
  </si>
  <si>
    <t>393291</t>
  </si>
  <si>
    <t>293291</t>
  </si>
  <si>
    <t>166131</t>
  </si>
  <si>
    <t>432901</t>
  </si>
  <si>
    <t>432902</t>
  </si>
  <si>
    <t>232901</t>
  </si>
  <si>
    <t>332905</t>
  </si>
  <si>
    <t>332903</t>
  </si>
  <si>
    <t>332902</t>
  </si>
  <si>
    <t>332901</t>
  </si>
  <si>
    <t>332904</t>
  </si>
  <si>
    <t>543291</t>
  </si>
  <si>
    <t>21291</t>
  </si>
  <si>
    <t>51291</t>
  </si>
  <si>
    <t>21192</t>
  </si>
  <si>
    <t>21191</t>
  </si>
  <si>
    <t>410631</t>
  </si>
  <si>
    <t>179902</t>
  </si>
  <si>
    <t>179901</t>
  </si>
  <si>
    <t>255901</t>
  </si>
  <si>
    <t>355901</t>
  </si>
  <si>
    <t>255191</t>
  </si>
  <si>
    <t>355191</t>
  </si>
  <si>
    <t>147991</t>
  </si>
  <si>
    <t>185591</t>
  </si>
  <si>
    <t>385591</t>
  </si>
  <si>
    <t>356191</t>
  </si>
  <si>
    <t>358191</t>
  </si>
  <si>
    <t>196021</t>
  </si>
  <si>
    <t>43121</t>
  </si>
  <si>
    <t>43122</t>
  </si>
  <si>
    <t>43112</t>
  </si>
  <si>
    <t>43111</t>
  </si>
  <si>
    <t>296031</t>
  </si>
  <si>
    <t>496031</t>
  </si>
  <si>
    <t>396031</t>
  </si>
  <si>
    <t>163121</t>
  </si>
  <si>
    <t>543121</t>
  </si>
  <si>
    <t>543122</t>
  </si>
  <si>
    <t>543123</t>
  </si>
  <si>
    <t>413111</t>
  </si>
  <si>
    <t>413112</t>
  </si>
  <si>
    <t>313111</t>
  </si>
  <si>
    <t>163112</t>
  </si>
  <si>
    <t>163111</t>
  </si>
  <si>
    <t>410111</t>
  </si>
  <si>
    <t>410112</t>
  </si>
  <si>
    <t>210111</t>
  </si>
  <si>
    <t>210113</t>
  </si>
  <si>
    <t>210112</t>
  </si>
  <si>
    <t>310203</t>
  </si>
  <si>
    <t>210203</t>
  </si>
  <si>
    <t>310204</t>
  </si>
  <si>
    <t>210202</t>
  </si>
  <si>
    <t>210205</t>
  </si>
  <si>
    <t>210201</t>
  </si>
  <si>
    <t>310202</t>
  </si>
  <si>
    <t>310201</t>
  </si>
  <si>
    <t>210204</t>
  </si>
  <si>
    <t>310123</t>
  </si>
  <si>
    <t>310122</t>
  </si>
  <si>
    <t>310125</t>
  </si>
  <si>
    <t>310121</t>
  </si>
  <si>
    <t>310124</t>
  </si>
  <si>
    <t>410113</t>
  </si>
  <si>
    <t>218201</t>
  </si>
  <si>
    <t>435201</t>
  </si>
  <si>
    <t>435202</t>
  </si>
  <si>
    <t>411032</t>
  </si>
  <si>
    <t>411031</t>
  </si>
  <si>
    <t>21301</t>
  </si>
  <si>
    <t>21302</t>
  </si>
  <si>
    <t>173101</t>
  </si>
  <si>
    <t>165131</t>
  </si>
  <si>
    <t>438121</t>
  </si>
  <si>
    <t>338111</t>
  </si>
  <si>
    <t>338112</t>
  </si>
  <si>
    <t>22302</t>
  </si>
  <si>
    <t>22301</t>
  </si>
  <si>
    <t>538301</t>
  </si>
  <si>
    <t>338301</t>
  </si>
  <si>
    <t>422121</t>
  </si>
  <si>
    <t>265321</t>
  </si>
  <si>
    <t>265311</t>
  </si>
  <si>
    <t>184131</t>
  </si>
  <si>
    <t>184211</t>
  </si>
  <si>
    <t>295231</t>
  </si>
  <si>
    <t>195241</t>
  </si>
  <si>
    <t>165121</t>
  </si>
  <si>
    <t>165111</t>
  </si>
  <si>
    <t>255301</t>
  </si>
  <si>
    <t>22403</t>
  </si>
  <si>
    <t>22404</t>
  </si>
  <si>
    <t>22401</t>
  </si>
  <si>
    <t>22402</t>
  </si>
  <si>
    <t>265221</t>
  </si>
  <si>
    <t>265211</t>
  </si>
  <si>
    <t>22101</t>
  </si>
  <si>
    <t>22102</t>
  </si>
  <si>
    <t>335301</t>
  </si>
  <si>
    <t>113122</t>
  </si>
  <si>
    <t>413121</t>
  </si>
  <si>
    <t>413123</t>
  </si>
  <si>
    <t>413124</t>
  </si>
  <si>
    <t>513121</t>
  </si>
  <si>
    <t>413122</t>
  </si>
  <si>
    <t>113121</t>
  </si>
  <si>
    <t>543303</t>
  </si>
  <si>
    <t>543304</t>
  </si>
  <si>
    <t>543302</t>
  </si>
  <si>
    <t>543301</t>
  </si>
  <si>
    <t>343301</t>
  </si>
  <si>
    <t>243301</t>
  </si>
  <si>
    <t>535121</t>
  </si>
  <si>
    <t>451223</t>
  </si>
  <si>
    <t>451222</t>
  </si>
  <si>
    <t>451221</t>
  </si>
  <si>
    <t>451123</t>
  </si>
  <si>
    <t>451121</t>
  </si>
  <si>
    <t>451122</t>
  </si>
  <si>
    <t>451211</t>
  </si>
  <si>
    <t>451111</t>
  </si>
  <si>
    <t>450121</t>
  </si>
  <si>
    <t>349231</t>
  </si>
  <si>
    <t>449231</t>
  </si>
  <si>
    <t>450111</t>
  </si>
  <si>
    <t>450112</t>
  </si>
  <si>
    <t>449214</t>
  </si>
  <si>
    <t>449211</t>
  </si>
  <si>
    <t>449213</t>
  </si>
  <si>
    <t>449212</t>
  </si>
  <si>
    <t>449121</t>
  </si>
  <si>
    <t>449111</t>
  </si>
  <si>
    <t>450221</t>
  </si>
  <si>
    <t>450211</t>
  </si>
  <si>
    <t>449221</t>
  </si>
  <si>
    <t>549301</t>
  </si>
  <si>
    <t>21641</t>
  </si>
  <si>
    <t>338211</t>
  </si>
  <si>
    <t>438211</t>
  </si>
  <si>
    <t>538221</t>
  </si>
  <si>
    <t>325922</t>
  </si>
  <si>
    <t>325921</t>
  </si>
  <si>
    <t>525921</t>
  </si>
  <si>
    <t>425921</t>
  </si>
  <si>
    <t>425922</t>
  </si>
  <si>
    <t>310611</t>
  </si>
  <si>
    <t>Local</t>
  </si>
  <si>
    <t>AURORA</t>
  </si>
  <si>
    <t>Acarreadores de agua y recolectores de leña </t>
  </si>
  <si>
    <t>ABRIAQUI</t>
  </si>
  <si>
    <t>LA CHORRERA</t>
  </si>
  <si>
    <t>ABRIAQUÍ</t>
  </si>
  <si>
    <t>ARAUQUITA</t>
  </si>
  <si>
    <t>BARRANQUILLA</t>
  </si>
  <si>
    <t>ALTOS DEL ROSARIO</t>
  </si>
  <si>
    <t>AQUITANIA</t>
  </si>
  <si>
    <t>ANSERMA</t>
  </si>
  <si>
    <t>BELÉN DE LOS ANDAQUÍES</t>
  </si>
  <si>
    <t>CHÁMEZA</t>
  </si>
  <si>
    <t>ARGELIA</t>
  </si>
  <si>
    <t>ALTO BAUDÓ</t>
  </si>
  <si>
    <t>CACAHUAL</t>
  </si>
  <si>
    <t>EL RETORNO</t>
  </si>
  <si>
    <t>AGRADO</t>
  </si>
  <si>
    <t>BARRANCAS</t>
  </si>
  <si>
    <t>ARACATACA</t>
  </si>
  <si>
    <t>BARRANCA DE UPÍA</t>
  </si>
  <si>
    <t>ALDANA</t>
  </si>
  <si>
    <t>ARBOLEDAS</t>
  </si>
  <si>
    <t>MOCOA</t>
  </si>
  <si>
    <t>BALBOA</t>
  </si>
  <si>
    <t>SAN ANDRÉS</t>
  </si>
  <si>
    <t>CAIMITO</t>
  </si>
  <si>
    <t>ALVARADO</t>
  </si>
  <si>
    <t>ANDALUCÍA</t>
  </si>
  <si>
    <t>MITÚ</t>
  </si>
  <si>
    <t>LA PRIMAVERA</t>
  </si>
  <si>
    <t>Químico</t>
  </si>
  <si>
    <t>Seccional</t>
  </si>
  <si>
    <t>OE BARRANCABERMEJA</t>
  </si>
  <si>
    <t>3º ESTABLECIDO</t>
  </si>
  <si>
    <t>ESTUDIANTE O APRENDIZ</t>
  </si>
  <si>
    <t>AMALFI</t>
  </si>
  <si>
    <t>No Especeificado</t>
  </si>
  <si>
    <t>LA PEDRERA</t>
  </si>
  <si>
    <t>ALEJANDRÍA</t>
  </si>
  <si>
    <t>CRAVO NORTE</t>
  </si>
  <si>
    <t>CAMPO DE LA CRUZ</t>
  </si>
  <si>
    <t>ARCABUCO</t>
  </si>
  <si>
    <t>ARANZAZU</t>
  </si>
  <si>
    <t>CARTAGENA DEL CHAIRÁ</t>
  </si>
  <si>
    <t>HATO COROZAL</t>
  </si>
  <si>
    <t>ATRATO</t>
  </si>
  <si>
    <t>CANALETE</t>
  </si>
  <si>
    <t>ANAPOIMA</t>
  </si>
  <si>
    <t>INÍRIDA</t>
  </si>
  <si>
    <t>MIRAFLORES</t>
  </si>
  <si>
    <t>AIPE</t>
  </si>
  <si>
    <t>DIBULLA</t>
  </si>
  <si>
    <t>ARIGUANÍ</t>
  </si>
  <si>
    <t>CABUYARO</t>
  </si>
  <si>
    <t>ANCUYÁ</t>
  </si>
  <si>
    <t>BOCHALEMA</t>
  </si>
  <si>
    <t>ORITO</t>
  </si>
  <si>
    <t>CALARCÁ</t>
  </si>
  <si>
    <t>BELÉN DE UMBRÍA</t>
  </si>
  <si>
    <t>ARATOCA</t>
  </si>
  <si>
    <t>CHALÁN</t>
  </si>
  <si>
    <t>AMBALEMA</t>
  </si>
  <si>
    <t>ANSERMANUEVO</t>
  </si>
  <si>
    <t>PACOA</t>
  </si>
  <si>
    <t>PUERTO CARREÑO</t>
  </si>
  <si>
    <t>Biomecanico</t>
  </si>
  <si>
    <t>EMPRESA DE SERVICIO TEMPORAL</t>
  </si>
  <si>
    <t>Actores </t>
  </si>
  <si>
    <t>ALEJANDRIA</t>
  </si>
  <si>
    <t>LA VICTORIA</t>
  </si>
  <si>
    <t>AMAGÁ</t>
  </si>
  <si>
    <t>FORTUL</t>
  </si>
  <si>
    <t>CANDELARIA</t>
  </si>
  <si>
    <t>ARJONA</t>
  </si>
  <si>
    <t>BELÉN</t>
  </si>
  <si>
    <t>BELALCÁZAR</t>
  </si>
  <si>
    <t>CURILLO</t>
  </si>
  <si>
    <t>LA SALINA</t>
  </si>
  <si>
    <t>BOLÍVAR</t>
  </si>
  <si>
    <t>BAGADÓ</t>
  </si>
  <si>
    <t>CERETÉ</t>
  </si>
  <si>
    <t>ANOLAIMA</t>
  </si>
  <si>
    <t>LA GUADALUPE</t>
  </si>
  <si>
    <t>SAN JOSÉ DEL GUAVIARE</t>
  </si>
  <si>
    <t>ALGECIRAS</t>
  </si>
  <si>
    <t>DISTRACCIÓN</t>
  </si>
  <si>
    <t>CERRO DE SAN ANTONIO</t>
  </si>
  <si>
    <t>CASTILLA LA NUEVA</t>
  </si>
  <si>
    <t>ARBOLEDA</t>
  </si>
  <si>
    <t>BUCARASICA</t>
  </si>
  <si>
    <t>PUERTO ASÍS</t>
  </si>
  <si>
    <t>CIRCASIA</t>
  </si>
  <si>
    <t>DOSQUEBRADAS</t>
  </si>
  <si>
    <t>BARBOSA</t>
  </si>
  <si>
    <t>COLOSÓ</t>
  </si>
  <si>
    <t>ANZOÁTEGUI</t>
  </si>
  <si>
    <t>PAPUNAUA</t>
  </si>
  <si>
    <t>SANTA ROSALÍA</t>
  </si>
  <si>
    <t>Biológico</t>
  </si>
  <si>
    <t>Actuarios y Estadísticos </t>
  </si>
  <si>
    <t>AMAGA</t>
  </si>
  <si>
    <t>CUERPO EXTRAÑO EN OJO</t>
  </si>
  <si>
    <t>LETICIA</t>
  </si>
  <si>
    <t>PUERTO RONDÓN</t>
  </si>
  <si>
    <t>GALAPA</t>
  </si>
  <si>
    <t>ARROYOHONDO</t>
  </si>
  <si>
    <t>BERBEO</t>
  </si>
  <si>
    <t>CHINCHINÁ</t>
  </si>
  <si>
    <t>EL DONCELLO</t>
  </si>
  <si>
    <t>MANÍ</t>
  </si>
  <si>
    <t>BUENOS AIRES</t>
  </si>
  <si>
    <t>BAHÍA SOLANO</t>
  </si>
  <si>
    <t>CHIMÁ</t>
  </si>
  <si>
    <t>APULO</t>
  </si>
  <si>
    <t>MAPIRIPANA</t>
  </si>
  <si>
    <t>ALTAMIRA</t>
  </si>
  <si>
    <t>EL MOLINO</t>
  </si>
  <si>
    <t>CHIVOLO</t>
  </si>
  <si>
    <t>CUMARAL</t>
  </si>
  <si>
    <t>BARBACOAS</t>
  </si>
  <si>
    <t>CÁCHIRA</t>
  </si>
  <si>
    <t>PUERTO CAICEDO</t>
  </si>
  <si>
    <t>CÓRDOBA</t>
  </si>
  <si>
    <t>GUÁTICA</t>
  </si>
  <si>
    <t>BARICHARA</t>
  </si>
  <si>
    <t>COROZAL</t>
  </si>
  <si>
    <t>ARMERO GUAYABAL</t>
  </si>
  <si>
    <t>TARAIRA</t>
  </si>
  <si>
    <t>ANGELOPOLIS</t>
  </si>
  <si>
    <t>Radiaciones</t>
  </si>
  <si>
    <t>MIRITÍ - PARANÁ</t>
  </si>
  <si>
    <t>ANDES</t>
  </si>
  <si>
    <t>SARAVENA</t>
  </si>
  <si>
    <t>JUAN DE ACOSTA</t>
  </si>
  <si>
    <t>BARRANCO DE LOBA</t>
  </si>
  <si>
    <t>BETÉITIVA</t>
  </si>
  <si>
    <t>FILADELFIA</t>
  </si>
  <si>
    <t>EL PAUJÍL</t>
  </si>
  <si>
    <t>MONTERREY</t>
  </si>
  <si>
    <t>CAJIBÍO</t>
  </si>
  <si>
    <t>BAJO BAUDÓ</t>
  </si>
  <si>
    <t>CHINÚ</t>
  </si>
  <si>
    <t>ARBELÁEZ</t>
  </si>
  <si>
    <t>MORICHAL</t>
  </si>
  <si>
    <t>BARAYA</t>
  </si>
  <si>
    <t>FONSECA</t>
  </si>
  <si>
    <t>CIÉNAGA</t>
  </si>
  <si>
    <t>EL CALVARIO</t>
  </si>
  <si>
    <t>CÁCOTA</t>
  </si>
  <si>
    <t>PUERTO GUZMÁN</t>
  </si>
  <si>
    <t>FILANDIA</t>
  </si>
  <si>
    <t>LA CELIA</t>
  </si>
  <si>
    <t>BARRANCABERMEJA</t>
  </si>
  <si>
    <t>COVEÑAS</t>
  </si>
  <si>
    <t>ATACO</t>
  </si>
  <si>
    <t>BUENAVENTURA</t>
  </si>
  <si>
    <t>YAVARATÉ</t>
  </si>
  <si>
    <t>Psicosocial</t>
  </si>
  <si>
    <t>LIBERTY</t>
  </si>
  <si>
    <t>ANGOSTURA</t>
  </si>
  <si>
    <t>EFECTOS NOCIVOS DE RADIACIONES</t>
  </si>
  <si>
    <t>Insumos</t>
  </si>
  <si>
    <t>PUERTO ALEGRÍA</t>
  </si>
  <si>
    <t>ANGELÓPOLIS</t>
  </si>
  <si>
    <t>TAME</t>
  </si>
  <si>
    <t>LURUACO</t>
  </si>
  <si>
    <t>BOAVITA</t>
  </si>
  <si>
    <t>LA DORADA</t>
  </si>
  <si>
    <t>FLORENCIA</t>
  </si>
  <si>
    <t>NUNCHÍA</t>
  </si>
  <si>
    <t>CALDONO</t>
  </si>
  <si>
    <t>BOJAYÁ</t>
  </si>
  <si>
    <t>CIÉNAGA DE ORO</t>
  </si>
  <si>
    <t>BELTRÁN</t>
  </si>
  <si>
    <t>PANA PANA</t>
  </si>
  <si>
    <t>CAMPOALEGRE</t>
  </si>
  <si>
    <t>HATONUEVO</t>
  </si>
  <si>
    <t>CONCORDIA</t>
  </si>
  <si>
    <t>EL CASTILLO</t>
  </si>
  <si>
    <t>BUESACO</t>
  </si>
  <si>
    <t>CHINÁCOTA</t>
  </si>
  <si>
    <t>PUERTO LEGUÍZAMO</t>
  </si>
  <si>
    <t>GÉNOVA</t>
  </si>
  <si>
    <t>LA VIRGINIA</t>
  </si>
  <si>
    <t>BETULIA</t>
  </si>
  <si>
    <t>EL ROBLE</t>
  </si>
  <si>
    <t>CAJAMARCA</t>
  </si>
  <si>
    <t>BUGALAGRANDE</t>
  </si>
  <si>
    <t>Otro no especificado</t>
  </si>
  <si>
    <t>MAPFRE</t>
  </si>
  <si>
    <t>Agente de viajes </t>
  </si>
  <si>
    <t>EFECTOS NOCIVOS DEL TIEMPO</t>
  </si>
  <si>
    <t>PUERTO ARICA</t>
  </si>
  <si>
    <t>MALAMBO</t>
  </si>
  <si>
    <t>CANTAGALLO</t>
  </si>
  <si>
    <t>BOYACÁ</t>
  </si>
  <si>
    <t>LA MERCED</t>
  </si>
  <si>
    <t>LA MONTAÑITA</t>
  </si>
  <si>
    <t>OROCUÉ</t>
  </si>
  <si>
    <t>CALOTO</t>
  </si>
  <si>
    <t>CARMEN DEL DARIÉN</t>
  </si>
  <si>
    <t>COTORRA</t>
  </si>
  <si>
    <t>BITUIMA</t>
  </si>
  <si>
    <t>PUERTO COLOMBIA</t>
  </si>
  <si>
    <t>COLOMBIA</t>
  </si>
  <si>
    <t>LA JAGUA DEL PILAR</t>
  </si>
  <si>
    <t>EL BANCO</t>
  </si>
  <si>
    <t>EL DORADO</t>
  </si>
  <si>
    <t>CHACHAGÜÍ</t>
  </si>
  <si>
    <t>CHITAGÁ</t>
  </si>
  <si>
    <t>SAN FRANCISCO</t>
  </si>
  <si>
    <t>LA TEBAIDA</t>
  </si>
  <si>
    <t>MARSELLA</t>
  </si>
  <si>
    <t>GALERAS</t>
  </si>
  <si>
    <t>CARMEN DE APICALÁ</t>
  </si>
  <si>
    <t>CAICEDONIA</t>
  </si>
  <si>
    <t>CULTURAL</t>
  </si>
  <si>
    <t>ENUCLEACIÓN</t>
  </si>
  <si>
    <t>Elementos de proteccion personal</t>
  </si>
  <si>
    <t>PUERTO NARIÑO</t>
  </si>
  <si>
    <t>ANORÍ</t>
  </si>
  <si>
    <t>MANATÍ</t>
  </si>
  <si>
    <t>CARTAGENA DE INDIAS</t>
  </si>
  <si>
    <t>BRICEÑO</t>
  </si>
  <si>
    <t>MANIZALES</t>
  </si>
  <si>
    <t>MILÁN</t>
  </si>
  <si>
    <t>PAZ DE ARIPORO</t>
  </si>
  <si>
    <t>CORINTO</t>
  </si>
  <si>
    <t>CÉRTEGUI</t>
  </si>
  <si>
    <t>LA APARTADA</t>
  </si>
  <si>
    <t>BOJACÁ</t>
  </si>
  <si>
    <t>SAN FELIPE</t>
  </si>
  <si>
    <t>ELÍAS</t>
  </si>
  <si>
    <t>MAICAO</t>
  </si>
  <si>
    <t>EL PIÑÓN</t>
  </si>
  <si>
    <t>FUENTE DE ORO</t>
  </si>
  <si>
    <t>CONVENCIÓN</t>
  </si>
  <si>
    <t>SAN MIGUEL</t>
  </si>
  <si>
    <t>MONTENEGRO</t>
  </si>
  <si>
    <t>MISTRATÓ</t>
  </si>
  <si>
    <t>BUCARAMANGA</t>
  </si>
  <si>
    <t>GUARANDA</t>
  </si>
  <si>
    <t>CASABIANCA</t>
  </si>
  <si>
    <t>CALI</t>
  </si>
  <si>
    <t>ANORI</t>
  </si>
  <si>
    <t>ENVENENAMIENTO O INTOXICACIÓN AGUDA</t>
  </si>
  <si>
    <t>PUERTO SANTANDER</t>
  </si>
  <si>
    <t>ANZÁ</t>
  </si>
  <si>
    <t>PALMAR DE VARELA</t>
  </si>
  <si>
    <t>CICUCO</t>
  </si>
  <si>
    <t>MANZANARES</t>
  </si>
  <si>
    <t>MORELIA</t>
  </si>
  <si>
    <t>PORE</t>
  </si>
  <si>
    <t>EL TAMBO</t>
  </si>
  <si>
    <t>CONDOTO</t>
  </si>
  <si>
    <t>LORICA</t>
  </si>
  <si>
    <t>CABRERA</t>
  </si>
  <si>
    <t>GARZÓN</t>
  </si>
  <si>
    <t>EL RETÉN</t>
  </si>
  <si>
    <t>GRANADA</t>
  </si>
  <si>
    <t>CONSACÁ</t>
  </si>
  <si>
    <t>CÚCUTA</t>
  </si>
  <si>
    <t>SANTIAGO</t>
  </si>
  <si>
    <t>PIJAO</t>
  </si>
  <si>
    <t>PEREIRA</t>
  </si>
  <si>
    <t>LA UNIÓN</t>
  </si>
  <si>
    <t>CHAPARRAL</t>
  </si>
  <si>
    <t>CALIMA</t>
  </si>
  <si>
    <t>COLSANITAS</t>
  </si>
  <si>
    <t>Agricultores y trabajadores de cultivos extensivos </t>
  </si>
  <si>
    <t>ANZA</t>
  </si>
  <si>
    <t>TARAPACÁ</t>
  </si>
  <si>
    <t>APARTADÓ</t>
  </si>
  <si>
    <t>PIOJÓ</t>
  </si>
  <si>
    <t>CLEMENCIA</t>
  </si>
  <si>
    <t>BUSBANZÁ</t>
  </si>
  <si>
    <t>MARMATO</t>
  </si>
  <si>
    <t>PUERTO RICO</t>
  </si>
  <si>
    <t>RECETOR</t>
  </si>
  <si>
    <t>EL CANTÓN DEL SAN PABLO</t>
  </si>
  <si>
    <t>LOS CÓRDOBAS</t>
  </si>
  <si>
    <t>CACHIPAY</t>
  </si>
  <si>
    <t>GIGANTE</t>
  </si>
  <si>
    <t>RIOHACHA</t>
  </si>
  <si>
    <t>FUNDACIÓN</t>
  </si>
  <si>
    <t>GUAMAL</t>
  </si>
  <si>
    <t>CONTADERO</t>
  </si>
  <si>
    <t>CUCUTILLA</t>
  </si>
  <si>
    <t>SIBUNDOY</t>
  </si>
  <si>
    <t>QUIMBAYA</t>
  </si>
  <si>
    <t>PUEBLO RICO</t>
  </si>
  <si>
    <t>CALIFORNIA</t>
  </si>
  <si>
    <t>LOS PALMITOS</t>
  </si>
  <si>
    <t>COELLO</t>
  </si>
  <si>
    <t>Agricultores y trabajadores de huertas invernaderos viveros y jardines </t>
  </si>
  <si>
    <t>APARTADO</t>
  </si>
  <si>
    <t>ARBOLETES</t>
  </si>
  <si>
    <t>POLONUEVO</t>
  </si>
  <si>
    <t>MARQUETALIA</t>
  </si>
  <si>
    <t>SAN JOSÉ DEL FRAGUA</t>
  </si>
  <si>
    <t>SABANALARGA</t>
  </si>
  <si>
    <t>GUACHENÉ</t>
  </si>
  <si>
    <t>GONZÁLEZ</t>
  </si>
  <si>
    <t>EL CARMEN DE ATRATO</t>
  </si>
  <si>
    <t>MOMIL</t>
  </si>
  <si>
    <t>CAJICÁ</t>
  </si>
  <si>
    <t>GUADALUPE</t>
  </si>
  <si>
    <t>SAN JUAN DEL CESAR</t>
  </si>
  <si>
    <t>LA MACARENA</t>
  </si>
  <si>
    <t>DURANIA</t>
  </si>
  <si>
    <t>VALLE DEL GUAMUEZ</t>
  </si>
  <si>
    <t>SALENTO</t>
  </si>
  <si>
    <t>QUINCHÍA</t>
  </si>
  <si>
    <t>CAPITANEJO</t>
  </si>
  <si>
    <t>MAJAGUAL</t>
  </si>
  <si>
    <t>COYAIMA</t>
  </si>
  <si>
    <t>CARTAGO</t>
  </si>
  <si>
    <t>Agricultores y trabajadores de plantaciones de árboles y arbustos </t>
  </si>
  <si>
    <t>PONEDERA</t>
  </si>
  <si>
    <t>EL CARMEN DE BOLÍVAR</t>
  </si>
  <si>
    <t>CAMPOHERMOSO</t>
  </si>
  <si>
    <t>MARULANDA</t>
  </si>
  <si>
    <t>SAN VICENTE DEL CAGUÁN</t>
  </si>
  <si>
    <t>SÁCAMA</t>
  </si>
  <si>
    <t>GUAPÍ</t>
  </si>
  <si>
    <t>EL LITORAL DEL SAN JUAN</t>
  </si>
  <si>
    <t>MONTELÍBANO</t>
  </si>
  <si>
    <t>CAPARRAPÍ</t>
  </si>
  <si>
    <t>HOBO</t>
  </si>
  <si>
    <t>URIBIA</t>
  </si>
  <si>
    <t>NUEVA GRANADA</t>
  </si>
  <si>
    <t>LEJANÍAS</t>
  </si>
  <si>
    <t>CUASPÚD</t>
  </si>
  <si>
    <t>EL CARMEN</t>
  </si>
  <si>
    <t>VILLAGARZÓN</t>
  </si>
  <si>
    <t>SANTA ROSA DE CABAL</t>
  </si>
  <si>
    <t>CARCASÍ</t>
  </si>
  <si>
    <t>MORROA</t>
  </si>
  <si>
    <t>CUNDAY</t>
  </si>
  <si>
    <t>DAGUA</t>
  </si>
  <si>
    <t>EL GUAMO</t>
  </si>
  <si>
    <t>CERINZA</t>
  </si>
  <si>
    <t>NEIRA</t>
  </si>
  <si>
    <t>SOLANO</t>
  </si>
  <si>
    <t>SAN LUIS DE PALENQUE</t>
  </si>
  <si>
    <t>INZÁ</t>
  </si>
  <si>
    <t>ISTMINA</t>
  </si>
  <si>
    <t>MONTERÍA</t>
  </si>
  <si>
    <t>CÁQUEZA</t>
  </si>
  <si>
    <t>ÍQUIRA</t>
  </si>
  <si>
    <t>URUMITA</t>
  </si>
  <si>
    <t>PEDRAZA</t>
  </si>
  <si>
    <t>MAPIRIPÁN</t>
  </si>
  <si>
    <t>CUMBAL</t>
  </si>
  <si>
    <t>EL TARRA</t>
  </si>
  <si>
    <t>SANTUARIO</t>
  </si>
  <si>
    <t>CEPITÁ</t>
  </si>
  <si>
    <t>OVEJAS</t>
  </si>
  <si>
    <t>DOLORES</t>
  </si>
  <si>
    <t>EL ÁGUILA</t>
  </si>
  <si>
    <t>Ajustadores e instaladores en electrónica </t>
  </si>
  <si>
    <t>REPELÓN</t>
  </si>
  <si>
    <t>EL PEÑÓN</t>
  </si>
  <si>
    <t>CHINAVITA</t>
  </si>
  <si>
    <t>NORCASIA</t>
  </si>
  <si>
    <t>SOLITA</t>
  </si>
  <si>
    <t>TÁMARA</t>
  </si>
  <si>
    <t>JAMBALÓ</t>
  </si>
  <si>
    <t>JURADÓ</t>
  </si>
  <si>
    <t>MOÑITOS</t>
  </si>
  <si>
    <t>CARMEN DE CARUPA</t>
  </si>
  <si>
    <t>ISNOS</t>
  </si>
  <si>
    <t>VILLANUEVA</t>
  </si>
  <si>
    <t>PIJIÑO DEL CARMEN</t>
  </si>
  <si>
    <t>MESETAS</t>
  </si>
  <si>
    <t>CUMBITARA</t>
  </si>
  <si>
    <t>EL ZULIA</t>
  </si>
  <si>
    <t>CERRITO</t>
  </si>
  <si>
    <t>PALMITO</t>
  </si>
  <si>
    <t>ESPINAL</t>
  </si>
  <si>
    <t>EL CAIRO</t>
  </si>
  <si>
    <t>Ajustadores electricistas incluye reparación de aparatos de uso doméstico. </t>
  </si>
  <si>
    <t>PINCHAZO O PUNCIÓN</t>
  </si>
  <si>
    <t>BELLO</t>
  </si>
  <si>
    <t>SABANAGRANDE</t>
  </si>
  <si>
    <t>HATILLO DE LOBA</t>
  </si>
  <si>
    <t>CHIQUINQUIRÁ</t>
  </si>
  <si>
    <t>PÁCORA</t>
  </si>
  <si>
    <t>VALPARAÍSO</t>
  </si>
  <si>
    <t>TAURAMENA</t>
  </si>
  <si>
    <t>LA SIERRA</t>
  </si>
  <si>
    <t>MANAURE BALCÓN DEL CESAR</t>
  </si>
  <si>
    <t>LLORÓ</t>
  </si>
  <si>
    <t>PLANETA RICA</t>
  </si>
  <si>
    <t>CHAGUANÍ</t>
  </si>
  <si>
    <t>LA ARGENTINA</t>
  </si>
  <si>
    <t>PIVIJAY</t>
  </si>
  <si>
    <t>PUERTO CONCORDIA</t>
  </si>
  <si>
    <t>EL CHARCO</t>
  </si>
  <si>
    <t>GRAMALOTE</t>
  </si>
  <si>
    <t>CHARALÁ</t>
  </si>
  <si>
    <t>SAMPUÉS</t>
  </si>
  <si>
    <t>FALAN</t>
  </si>
  <si>
    <t>EL CERRITO</t>
  </si>
  <si>
    <t>GUAINIA</t>
  </si>
  <si>
    <t>BELMIRA</t>
  </si>
  <si>
    <t>MAGANGUÉ</t>
  </si>
  <si>
    <t>CHÍQUIZA</t>
  </si>
  <si>
    <t>PALESTINA</t>
  </si>
  <si>
    <t>TRINIDAD</t>
  </si>
  <si>
    <t>LA VEGA</t>
  </si>
  <si>
    <t>MEDIO ATRATO</t>
  </si>
  <si>
    <t>PUEBLO NUEVO</t>
  </si>
  <si>
    <t>CHÍA</t>
  </si>
  <si>
    <t>LA PLATA</t>
  </si>
  <si>
    <t>PLATO</t>
  </si>
  <si>
    <t>PUERTO GAITÁN</t>
  </si>
  <si>
    <t>EL PEÑOL</t>
  </si>
  <si>
    <t>HACARÍ</t>
  </si>
  <si>
    <t>CHARTA</t>
  </si>
  <si>
    <t>SAN BENITO ABAD</t>
  </si>
  <si>
    <t>FLANDES</t>
  </si>
  <si>
    <t>EL DOVIO</t>
  </si>
  <si>
    <t>GUAJIRA</t>
  </si>
  <si>
    <t>BETANIA</t>
  </si>
  <si>
    <t>SANTA LUCÍA</t>
  </si>
  <si>
    <t>MAHATES</t>
  </si>
  <si>
    <t>CHISCAS</t>
  </si>
  <si>
    <t>PENSILVANIA</t>
  </si>
  <si>
    <t>LÓPEZ DE MICAY</t>
  </si>
  <si>
    <t>MEDIO BAUDÓ</t>
  </si>
  <si>
    <t>PUERTO ESCONDIDO</t>
  </si>
  <si>
    <t>CHIPAQUE</t>
  </si>
  <si>
    <t>NÁTAGA</t>
  </si>
  <si>
    <t>PUEBLOVIEJO</t>
  </si>
  <si>
    <t>PUERTO LLERAS</t>
  </si>
  <si>
    <t>EL ROSARIO</t>
  </si>
  <si>
    <t>HERRÁN</t>
  </si>
  <si>
    <t>CHIMA</t>
  </si>
  <si>
    <t>SAN JUAN DE BETULIA</t>
  </si>
  <si>
    <t>FRESNO</t>
  </si>
  <si>
    <t>FLORIDA</t>
  </si>
  <si>
    <t>SANTO TOMÁS</t>
  </si>
  <si>
    <t>MARGARITA</t>
  </si>
  <si>
    <t>CHITA</t>
  </si>
  <si>
    <t>RIOSUCIO</t>
  </si>
  <si>
    <t>YOPAL</t>
  </si>
  <si>
    <t>MERCADERES</t>
  </si>
  <si>
    <t>MEDIO SAN JUAN</t>
  </si>
  <si>
    <t>PUERTO LIBERTADOR</t>
  </si>
  <si>
    <t>CHOACHÍ</t>
  </si>
  <si>
    <t>NEIVA</t>
  </si>
  <si>
    <t>REMOLINO</t>
  </si>
  <si>
    <t>PUERTO LÓPEZ</t>
  </si>
  <si>
    <t>EL TABLÓN DE GÓMEZ</t>
  </si>
  <si>
    <t>LA ESPERANZA</t>
  </si>
  <si>
    <t>CHIPATÁ</t>
  </si>
  <si>
    <t>SAN LUIS DE SINCÉ</t>
  </si>
  <si>
    <t>GUAMO</t>
  </si>
  <si>
    <t>GINEBRA</t>
  </si>
  <si>
    <t>Alfareros y ceramistas </t>
  </si>
  <si>
    <t>LA GUAJIRA</t>
  </si>
  <si>
    <t>SOLEDAD</t>
  </si>
  <si>
    <t>MARÍA LA BAJA</t>
  </si>
  <si>
    <t>CHITARAQUE</t>
  </si>
  <si>
    <t>MIRANDA</t>
  </si>
  <si>
    <t>RÍO DE ORO</t>
  </si>
  <si>
    <t>NÓVITA</t>
  </si>
  <si>
    <t>PURÍSIMA DE LA CONCEPCIÓN</t>
  </si>
  <si>
    <t>CHOCONTÁ</t>
  </si>
  <si>
    <t>OPORAPA</t>
  </si>
  <si>
    <t>SABANAS DE SAN ÁNGEL</t>
  </si>
  <si>
    <t>LA PLAYA</t>
  </si>
  <si>
    <t>CIMITARRA</t>
  </si>
  <si>
    <t>SAN MARCOS</t>
  </si>
  <si>
    <t>HERVEO</t>
  </si>
  <si>
    <t>GUACARÍ</t>
  </si>
  <si>
    <t>BURITICÁ</t>
  </si>
  <si>
    <t>SUAN</t>
  </si>
  <si>
    <t>MOMPÓS</t>
  </si>
  <si>
    <t>CHIVATÁ</t>
  </si>
  <si>
    <t>SALAMINA</t>
  </si>
  <si>
    <t>MORALES</t>
  </si>
  <si>
    <t>NUQUÍ</t>
  </si>
  <si>
    <t>SAHAGÚN</t>
  </si>
  <si>
    <t>COGUA</t>
  </si>
  <si>
    <t>PAICOL</t>
  </si>
  <si>
    <t>RESTREPO</t>
  </si>
  <si>
    <t>FRANCISCO PIZARRO</t>
  </si>
  <si>
    <t>LABATECA</t>
  </si>
  <si>
    <t>CONCEPCIÓN</t>
  </si>
  <si>
    <t>SAN ONOFRE</t>
  </si>
  <si>
    <t>HONDA</t>
  </si>
  <si>
    <t>GUADALAJARA DE BUGA</t>
  </si>
  <si>
    <t>Analista de sistemas </t>
  </si>
  <si>
    <t>BRICE?O</t>
  </si>
  <si>
    <t>CÁCERES</t>
  </si>
  <si>
    <t>TUBARÁ</t>
  </si>
  <si>
    <t>MONTECRISTO</t>
  </si>
  <si>
    <t>CHIVOR</t>
  </si>
  <si>
    <t>SAMANÁ</t>
  </si>
  <si>
    <t>PADILLA</t>
  </si>
  <si>
    <t>QUIBDÓ</t>
  </si>
  <si>
    <t>SAN ANDRÉS DE SOTAVENTO</t>
  </si>
  <si>
    <t>COTA</t>
  </si>
  <si>
    <t>PALERMO</t>
  </si>
  <si>
    <t>SAN SEBASTIÁN DE BUENAVISTA</t>
  </si>
  <si>
    <t>SAN CARLOS DE GUAROA</t>
  </si>
  <si>
    <t>FUNES</t>
  </si>
  <si>
    <t>LOS PATIOS</t>
  </si>
  <si>
    <t>CONFINES</t>
  </si>
  <si>
    <t>SAN PEDRO</t>
  </si>
  <si>
    <t>IBAGUÉ</t>
  </si>
  <si>
    <t>JAMUNDÍ</t>
  </si>
  <si>
    <t>NARINO</t>
  </si>
  <si>
    <t>BURITICA</t>
  </si>
  <si>
    <t>CAICEDO</t>
  </si>
  <si>
    <t>USIACURÍ</t>
  </si>
  <si>
    <t>CIÉNEGA</t>
  </si>
  <si>
    <t>SAN JOSÉ</t>
  </si>
  <si>
    <t>PÁEZ</t>
  </si>
  <si>
    <t>RÍO IRÓ</t>
  </si>
  <si>
    <t>SAN ANTERO</t>
  </si>
  <si>
    <t>CUCUNUBÁ</t>
  </si>
  <si>
    <t>SAN ZENÓN</t>
  </si>
  <si>
    <t>SAN JUAN DE ARAMA</t>
  </si>
  <si>
    <t>GUACHUCAL</t>
  </si>
  <si>
    <t>LOURDES</t>
  </si>
  <si>
    <t>CONTRATACIÓN</t>
  </si>
  <si>
    <t>SANTIAGO DE TOLÚ</t>
  </si>
  <si>
    <t>ICONONZO</t>
  </si>
  <si>
    <t>LA CUMBRE</t>
  </si>
  <si>
    <t>NORTE DE SANTANDER</t>
  </si>
  <si>
    <t>Aparejadores y espalmadores de cables </t>
  </si>
  <si>
    <t>CACERES</t>
  </si>
  <si>
    <t>NOROSÍ</t>
  </si>
  <si>
    <t>CÓMBITA</t>
  </si>
  <si>
    <t>SUPÍA</t>
  </si>
  <si>
    <t>PATÍA</t>
  </si>
  <si>
    <t>RÍO QUITO</t>
  </si>
  <si>
    <t>SAN BERNARDO DEL VIENTO</t>
  </si>
  <si>
    <t>EL COLEGIO</t>
  </si>
  <si>
    <t>PITAL</t>
  </si>
  <si>
    <t>SANTA ANA</t>
  </si>
  <si>
    <t>SAN JUANITO</t>
  </si>
  <si>
    <t>GUAITARILLA</t>
  </si>
  <si>
    <t>MUTISCUA</t>
  </si>
  <si>
    <t>COROMORO</t>
  </si>
  <si>
    <t>SINCELEJO</t>
  </si>
  <si>
    <t>LÉRIDA</t>
  </si>
  <si>
    <t>Apelambradores, pellejeros y curtidores en tratamiento de pieles y pelos de animales </t>
  </si>
  <si>
    <t>CAMPAMENTO</t>
  </si>
  <si>
    <t>PINILLOS</t>
  </si>
  <si>
    <t>COPER</t>
  </si>
  <si>
    <t>VICTORIA</t>
  </si>
  <si>
    <t>PIAMONTE</t>
  </si>
  <si>
    <t>SAN CARLOS</t>
  </si>
  <si>
    <t>PITALITO</t>
  </si>
  <si>
    <t>SANTA BÁRBARA DE PINTO</t>
  </si>
  <si>
    <t>SAN LUIS DE CUBARRAL</t>
  </si>
  <si>
    <t>GUALMATÁN</t>
  </si>
  <si>
    <t>OCAÑA</t>
  </si>
  <si>
    <t>CURITÍ</t>
  </si>
  <si>
    <t>LÍBANO</t>
  </si>
  <si>
    <t>QUINDÍO</t>
  </si>
  <si>
    <t>CAÑASGORDAS</t>
  </si>
  <si>
    <t>CORRALES</t>
  </si>
  <si>
    <t>VILLAMARÍA</t>
  </si>
  <si>
    <t>PIENDAMÓ</t>
  </si>
  <si>
    <t>SAN JOSÉ DEL PALMAR</t>
  </si>
  <si>
    <t>SAN JOSÉ DE URÉ</t>
  </si>
  <si>
    <t>EL ROSAL</t>
  </si>
  <si>
    <t>RIVERA</t>
  </si>
  <si>
    <t>SANTA MARTA</t>
  </si>
  <si>
    <t>ILES</t>
  </si>
  <si>
    <t>PAMPLONA</t>
  </si>
  <si>
    <t>EL CARMEN DE CHUCURÍ</t>
  </si>
  <si>
    <t>TOLÚ VIEJO</t>
  </si>
  <si>
    <t>MELGAR</t>
  </si>
  <si>
    <t>OBANDO</t>
  </si>
  <si>
    <t>Arquitectos paisajistas </t>
  </si>
  <si>
    <t>CARACOLÍ</t>
  </si>
  <si>
    <t>RÍO VIEJO</t>
  </si>
  <si>
    <t>COVARACHÍA</t>
  </si>
  <si>
    <t>VITERBO</t>
  </si>
  <si>
    <t>POPAYÁN</t>
  </si>
  <si>
    <t>SIPÍ</t>
  </si>
  <si>
    <t>SAN PELAYO</t>
  </si>
  <si>
    <t>FACATATIVÁ</t>
  </si>
  <si>
    <t>SALADOBLANCO</t>
  </si>
  <si>
    <t>SITIONUEVO</t>
  </si>
  <si>
    <t>URIBE</t>
  </si>
  <si>
    <t>IMUÉS</t>
  </si>
  <si>
    <t>PAMPLONITA</t>
  </si>
  <si>
    <t>EL GUACAMAYO</t>
  </si>
  <si>
    <t>MURILLO</t>
  </si>
  <si>
    <t>PALMIRA</t>
  </si>
  <si>
    <t>CA?ASGORDAS</t>
  </si>
  <si>
    <t>CARAMANTA</t>
  </si>
  <si>
    <t>SAN CRISTÓBAL</t>
  </si>
  <si>
    <t>CUBARÁ</t>
  </si>
  <si>
    <t>PUERTO TEJADA</t>
  </si>
  <si>
    <t>TADÓ</t>
  </si>
  <si>
    <t>TIERRALTA</t>
  </si>
  <si>
    <t>FÓMEQUE</t>
  </si>
  <si>
    <t>SAN AGUSTÍN</t>
  </si>
  <si>
    <t>TENERIFE</t>
  </si>
  <si>
    <t>VILLAVICENCIO</t>
  </si>
  <si>
    <t>IPIALES</t>
  </si>
  <si>
    <t>NATAGAIMA</t>
  </si>
  <si>
    <t>PRADERA</t>
  </si>
  <si>
    <t>Artesanos de semillas y cortezas vegetales </t>
  </si>
  <si>
    <t>CARACOLI</t>
  </si>
  <si>
    <t>CAREPA</t>
  </si>
  <si>
    <t>SAN ESTANISLAO</t>
  </si>
  <si>
    <t>CUCAITA</t>
  </si>
  <si>
    <t>PURACÉ</t>
  </si>
  <si>
    <t>UNGUÍA</t>
  </si>
  <si>
    <t>TUCHÍN</t>
  </si>
  <si>
    <t>FOSCA</t>
  </si>
  <si>
    <t>SANTA MARÍA</t>
  </si>
  <si>
    <t>ZAPAYÁN</t>
  </si>
  <si>
    <t>VISTAHERMOSA</t>
  </si>
  <si>
    <t>LA CRUZ</t>
  </si>
  <si>
    <t>RAGONVALIA</t>
  </si>
  <si>
    <t>ORTEGA</t>
  </si>
  <si>
    <t>Artesanos del cuero </t>
  </si>
  <si>
    <t>CAROLINA</t>
  </si>
  <si>
    <t>SAN FERNANDO</t>
  </si>
  <si>
    <t>CUÍTIVA</t>
  </si>
  <si>
    <t>ROSAS</t>
  </si>
  <si>
    <t>UNIÓN PANAMERICANA</t>
  </si>
  <si>
    <t>VALENCIA</t>
  </si>
  <si>
    <t>FUNZA</t>
  </si>
  <si>
    <t>SUAZA</t>
  </si>
  <si>
    <t>ZONA BANANERA</t>
  </si>
  <si>
    <t>LA FLORIDA</t>
  </si>
  <si>
    <t>SALAZAR</t>
  </si>
  <si>
    <t>ENCINO</t>
  </si>
  <si>
    <t>PALOCABILDO</t>
  </si>
  <si>
    <t>RIOFRÍO</t>
  </si>
  <si>
    <t>Artesanos del hierro y otros metales </t>
  </si>
  <si>
    <t>CAUCASIA</t>
  </si>
  <si>
    <t>SAN JACINTO</t>
  </si>
  <si>
    <t>DUITAMA</t>
  </si>
  <si>
    <t>SAN SEBASTIÁN</t>
  </si>
  <si>
    <t>FÚQUENE</t>
  </si>
  <si>
    <t>TARQUI</t>
  </si>
  <si>
    <t>LA LLANADA</t>
  </si>
  <si>
    <t>SAN CALIXTO</t>
  </si>
  <si>
    <t>ENCISO</t>
  </si>
  <si>
    <t>PIEDRAS</t>
  </si>
  <si>
    <t>ROLDANILLO</t>
  </si>
  <si>
    <t>OE URABÁ</t>
  </si>
  <si>
    <t>Artesanos del papel </t>
  </si>
  <si>
    <t>VALLE</t>
  </si>
  <si>
    <t>CARMEN DE VIBORAL</t>
  </si>
  <si>
    <t>CHIGORODÓ</t>
  </si>
  <si>
    <t>SAN JACINTO DEL CAUCA</t>
  </si>
  <si>
    <t>EL COCUY</t>
  </si>
  <si>
    <t>FUSAGASUGÁ</t>
  </si>
  <si>
    <t>TELLO</t>
  </si>
  <si>
    <t>LA TOLA</t>
  </si>
  <si>
    <t>SAN CAYETANO</t>
  </si>
  <si>
    <t>FLORIÁN</t>
  </si>
  <si>
    <t>PLANADAS</t>
  </si>
  <si>
    <t>Artistas creativos interpretativos no clasificados en otros grupos primarios (payasos magos y otros artistas no clasificados) </t>
  </si>
  <si>
    <t>CISNEROS</t>
  </si>
  <si>
    <t>SAN JUAN NEPOMUCENO</t>
  </si>
  <si>
    <t>EL ESPINO</t>
  </si>
  <si>
    <t>SANTANDER DE QUILICHAO</t>
  </si>
  <si>
    <t>GACHALÁ</t>
  </si>
  <si>
    <t>TERUEL</t>
  </si>
  <si>
    <t>FLORIDABLANCA</t>
  </si>
  <si>
    <t>PRADO</t>
  </si>
  <si>
    <t>SEVILLA</t>
  </si>
  <si>
    <t>Artistas creativos interpretativos no clasificados en otros grupos primarlos Incluye (Acróbata, equilibrista, trapecista, torero y otras ocupaciones relacionada con espectáculos públicos en actividades extremas) </t>
  </si>
  <si>
    <t>CIUDAD BOLÍVAR</t>
  </si>
  <si>
    <t>SAN MARTÍN DE LOBA</t>
  </si>
  <si>
    <t>FIRAVITOBA</t>
  </si>
  <si>
    <t>SILVIA</t>
  </si>
  <si>
    <t>GACHANCIPÁ</t>
  </si>
  <si>
    <t>TESALIA</t>
  </si>
  <si>
    <t>LEIVA</t>
  </si>
  <si>
    <t>SARDINATA</t>
  </si>
  <si>
    <t>GALÁN</t>
  </si>
  <si>
    <t>PURIFICACIÓN</t>
  </si>
  <si>
    <t>TORO</t>
  </si>
  <si>
    <t>CHIGORODO</t>
  </si>
  <si>
    <t>COCORNÁ</t>
  </si>
  <si>
    <t>SAN PABLO</t>
  </si>
  <si>
    <t>FLORESTA</t>
  </si>
  <si>
    <t>SOTARA</t>
  </si>
  <si>
    <t>GACHETÁ</t>
  </si>
  <si>
    <t>TIMANÁ</t>
  </si>
  <si>
    <t>LINARES</t>
  </si>
  <si>
    <t>SILOS</t>
  </si>
  <si>
    <t>GÁMBITA</t>
  </si>
  <si>
    <t>RIOBLANCO</t>
  </si>
  <si>
    <t>TRUJILLO</t>
  </si>
  <si>
    <t>Asistente médicos (asistente clínico, oftálmico, técnicos de transfusiones) </t>
  </si>
  <si>
    <t>SANTA CATALINA</t>
  </si>
  <si>
    <t>GACHANTIVÁ</t>
  </si>
  <si>
    <t>SUÁREZ</t>
  </si>
  <si>
    <t>GAMA</t>
  </si>
  <si>
    <t>VILLAVIEJA</t>
  </si>
  <si>
    <t>LOS ANDES</t>
  </si>
  <si>
    <t>TEORAMA</t>
  </si>
  <si>
    <t>GIRÓN</t>
  </si>
  <si>
    <t>RONCESVALLES</t>
  </si>
  <si>
    <t>TULUÁ</t>
  </si>
  <si>
    <t>Astrólogos, adivinos y trabajadores afines </t>
  </si>
  <si>
    <t>COCORNA</t>
  </si>
  <si>
    <t>GÁMEZA</t>
  </si>
  <si>
    <t>GIRARDOT</t>
  </si>
  <si>
    <t>YAGUARÁ</t>
  </si>
  <si>
    <t>MAGÜÍ</t>
  </si>
  <si>
    <t>TIBÚ</t>
  </si>
  <si>
    <t>GUACA</t>
  </si>
  <si>
    <t>ROVIRA</t>
  </si>
  <si>
    <t>ULLOA</t>
  </si>
  <si>
    <t>Atletas y Deportistas (Deporte extremo) </t>
  </si>
  <si>
    <t>CONCEPCION</t>
  </si>
  <si>
    <t>COPACABANA</t>
  </si>
  <si>
    <t>GARAGOA</t>
  </si>
  <si>
    <t>TIMBÍO</t>
  </si>
  <si>
    <t>MALLAMA</t>
  </si>
  <si>
    <t>TOLEDO</t>
  </si>
  <si>
    <t>SALDAÑA</t>
  </si>
  <si>
    <t>VERSALLES</t>
  </si>
  <si>
    <t>Atletas y deportistas </t>
  </si>
  <si>
    <t>DABEIBA</t>
  </si>
  <si>
    <t>SIMITÍ</t>
  </si>
  <si>
    <t>GUACAMAYAS</t>
  </si>
  <si>
    <t>TIMBIQUÍ</t>
  </si>
  <si>
    <t>GUACHETÁ</t>
  </si>
  <si>
    <t>MOSQUERA</t>
  </si>
  <si>
    <t>VILLA CARO</t>
  </si>
  <si>
    <t>GUAPOTÁ</t>
  </si>
  <si>
    <t>SAN ANTONIO</t>
  </si>
  <si>
    <t>VIJES</t>
  </si>
  <si>
    <t>Autores y otros escritores </t>
  </si>
  <si>
    <t>DONMATÍAS</t>
  </si>
  <si>
    <t>SOPLAVIENTO</t>
  </si>
  <si>
    <t>GUATEQUE</t>
  </si>
  <si>
    <t>TORIBÍO</t>
  </si>
  <si>
    <t>GUADUAS</t>
  </si>
  <si>
    <t>VILLA DEL ROSARIO</t>
  </si>
  <si>
    <t>GUAVATÁ</t>
  </si>
  <si>
    <t>SAN LUIS</t>
  </si>
  <si>
    <t>YOTOCO</t>
  </si>
  <si>
    <t>EBÉJICO</t>
  </si>
  <si>
    <t>TALAIGUA NUEVO</t>
  </si>
  <si>
    <t>GUAYATÁ</t>
  </si>
  <si>
    <t>TOTORÓ</t>
  </si>
  <si>
    <t>GUASCA</t>
  </si>
  <si>
    <t>OLAYA HERRERA</t>
  </si>
  <si>
    <t>GÜEPSA</t>
  </si>
  <si>
    <t>SAN SEBASTIÁN DE MARIQUITA</t>
  </si>
  <si>
    <t>YUMBO</t>
  </si>
  <si>
    <t>Auxiliares de maestros </t>
  </si>
  <si>
    <t>DON MATIAS</t>
  </si>
  <si>
    <t>EL BAGRE</t>
  </si>
  <si>
    <t>TIQUISIO</t>
  </si>
  <si>
    <t>GÜICÁN</t>
  </si>
  <si>
    <t>VILLA RICA</t>
  </si>
  <si>
    <t>GUATAQUÍ</t>
  </si>
  <si>
    <t>OSPINA</t>
  </si>
  <si>
    <t>HATO</t>
  </si>
  <si>
    <t>SANTA ISABEL</t>
  </si>
  <si>
    <t>ZARZAL</t>
  </si>
  <si>
    <t>Auxiliares de nóminas </t>
  </si>
  <si>
    <t>EBEJICO</t>
  </si>
  <si>
    <t>EL CARMEN DE VIBORAL</t>
  </si>
  <si>
    <t>TURBACO</t>
  </si>
  <si>
    <t>IZA</t>
  </si>
  <si>
    <t>GUATAVITA</t>
  </si>
  <si>
    <t>PASTO</t>
  </si>
  <si>
    <t>JESÚS MARÍA</t>
  </si>
  <si>
    <t>EL SANTUARIO</t>
  </si>
  <si>
    <t>TURBANÁ</t>
  </si>
  <si>
    <t>JENESANO</t>
  </si>
  <si>
    <t>GUAYABAL DE SÍQUIMA</t>
  </si>
  <si>
    <t>POLICARPA</t>
  </si>
  <si>
    <t>JORDÁN</t>
  </si>
  <si>
    <t>VALLE DE SAN JUAN</t>
  </si>
  <si>
    <t>Auxiliares laicos de las religiones </t>
  </si>
  <si>
    <t>ENTRERRIOS</t>
  </si>
  <si>
    <t>ENTRERRÍOS</t>
  </si>
  <si>
    <t>JERICÓ</t>
  </si>
  <si>
    <t>GUAYABETAL</t>
  </si>
  <si>
    <t>POTOSÍ</t>
  </si>
  <si>
    <t>LA BELLEZA</t>
  </si>
  <si>
    <t>VENADILLO</t>
  </si>
  <si>
    <t>Avicultores y trabajadores calificados de la avicultura </t>
  </si>
  <si>
    <t>ENVIGADO</t>
  </si>
  <si>
    <t>ZAMBRANO</t>
  </si>
  <si>
    <t>LA CAPILLA</t>
  </si>
  <si>
    <t>GUTIÉRREZ</t>
  </si>
  <si>
    <t>VILLAHERMOSA</t>
  </si>
  <si>
    <t>Avicultores y trabajadores calificados de la avicultura, incluye aves de corral </t>
  </si>
  <si>
    <t>FREDONIA</t>
  </si>
  <si>
    <t>LA UVITA</t>
  </si>
  <si>
    <t>JERUSALÉN</t>
  </si>
  <si>
    <t>PUERRES</t>
  </si>
  <si>
    <t>LANDÁZURI</t>
  </si>
  <si>
    <t>VILLARRICA</t>
  </si>
  <si>
    <t>FRONTINO</t>
  </si>
  <si>
    <t>JUNÍN</t>
  </si>
  <si>
    <t>PUPIALES</t>
  </si>
  <si>
    <t>LEBRIJA</t>
  </si>
  <si>
    <t>GIRALDO</t>
  </si>
  <si>
    <t>LABRANZAGRANDE</t>
  </si>
  <si>
    <t>LA CALERA</t>
  </si>
  <si>
    <t>RICAURTE</t>
  </si>
  <si>
    <t>LOS SANTOS</t>
  </si>
  <si>
    <t>Bármanes </t>
  </si>
  <si>
    <t>GIRARDOTA</t>
  </si>
  <si>
    <t>MACANAL</t>
  </si>
  <si>
    <t>LA MESA</t>
  </si>
  <si>
    <t>ROBERTO PAYÁN</t>
  </si>
  <si>
    <t>MACARAVITA</t>
  </si>
  <si>
    <t>Barnizadores y afines </t>
  </si>
  <si>
    <t>GOMEZ PLATA</t>
  </si>
  <si>
    <t>GÓMEZ PLATA</t>
  </si>
  <si>
    <t>MARIPÍ</t>
  </si>
  <si>
    <t>LA PALMA</t>
  </si>
  <si>
    <t>SAMANIEGO</t>
  </si>
  <si>
    <t>MÁLAGA</t>
  </si>
  <si>
    <t>Barrenderos y afines </t>
  </si>
  <si>
    <t>LA PEÑA</t>
  </si>
  <si>
    <t>SAN ANDRÉS DE TUMACO</t>
  </si>
  <si>
    <t>MATANZA</t>
  </si>
  <si>
    <t>Biólogo, epidemiólogo, botánico, zoólogo y afines </t>
  </si>
  <si>
    <t>MONGUA</t>
  </si>
  <si>
    <t>SAN BERNARDO</t>
  </si>
  <si>
    <t>MOGOTES</t>
  </si>
  <si>
    <t>Bisutero </t>
  </si>
  <si>
    <t>GUARNE</t>
  </si>
  <si>
    <t>MONGUÍ</t>
  </si>
  <si>
    <t>LENGUAZAQUE</t>
  </si>
  <si>
    <t>SAN LORENZO</t>
  </si>
  <si>
    <t>MOLAGAVITA</t>
  </si>
  <si>
    <t>Bomberos y rescatistas </t>
  </si>
  <si>
    <t>GUATAPE</t>
  </si>
  <si>
    <t>GUATAPÉ</t>
  </si>
  <si>
    <t>MONIQUIRÁ</t>
  </si>
  <si>
    <t>MACHETÁ</t>
  </si>
  <si>
    <t>OCAMONTE</t>
  </si>
  <si>
    <t>Bracero, coteros, estibadores de embarcaciones aéreas, marítimas y/o fluviales </t>
  </si>
  <si>
    <t>HELICONIA</t>
  </si>
  <si>
    <t>MOTAVITA</t>
  </si>
  <si>
    <t>MADRID</t>
  </si>
  <si>
    <t>SAN PEDRO DE CARTAGO</t>
  </si>
  <si>
    <t>OIBA</t>
  </si>
  <si>
    <t>Buzos </t>
  </si>
  <si>
    <t>HISPANIA</t>
  </si>
  <si>
    <t>MUZO</t>
  </si>
  <si>
    <t>MANTA</t>
  </si>
  <si>
    <t>SANDONÁ</t>
  </si>
  <si>
    <t>ONZAGA</t>
  </si>
  <si>
    <t>ITAGUI</t>
  </si>
  <si>
    <t>ITAGÜÍ</t>
  </si>
  <si>
    <t>NOBSA</t>
  </si>
  <si>
    <t>MEDINA</t>
  </si>
  <si>
    <t>SANTA BÁRBARA</t>
  </si>
  <si>
    <t>PALMAR</t>
  </si>
  <si>
    <t>Camarógrafo, fotógrafo, operador equipos de grabación de sonido </t>
  </si>
  <si>
    <t>ITUANGO</t>
  </si>
  <si>
    <t>NUEVO COLÓN</t>
  </si>
  <si>
    <t>SANTACRUZ</t>
  </si>
  <si>
    <t>PALMAS DEL SOCORRO</t>
  </si>
  <si>
    <t>JARDIN</t>
  </si>
  <si>
    <t>JARDÍN</t>
  </si>
  <si>
    <t>OICATÁ</t>
  </si>
  <si>
    <t>SAPUYES</t>
  </si>
  <si>
    <t>PÁRAMO</t>
  </si>
  <si>
    <t>JERICO</t>
  </si>
  <si>
    <t>OTANCHE</t>
  </si>
  <si>
    <t>NEMOCÓN</t>
  </si>
  <si>
    <t>TAMINANGO</t>
  </si>
  <si>
    <t>PIEDECUESTA</t>
  </si>
  <si>
    <t>Cartógrafos y topógrafos </t>
  </si>
  <si>
    <t>LA CEJA</t>
  </si>
  <si>
    <t>PACHAVITA</t>
  </si>
  <si>
    <t>NILO</t>
  </si>
  <si>
    <t>TANGUA</t>
  </si>
  <si>
    <t>PINCHOTE</t>
  </si>
  <si>
    <t>Catadores y clasificadores de alimentos y bebidas </t>
  </si>
  <si>
    <t>LA ESTRELLA</t>
  </si>
  <si>
    <t>NIMAIMA</t>
  </si>
  <si>
    <t>TÚQUERRES</t>
  </si>
  <si>
    <t>PUENTE NACIONAL</t>
  </si>
  <si>
    <t>Cazadores y tramperos </t>
  </si>
  <si>
    <t>LA PINTADA</t>
  </si>
  <si>
    <t>PAIPA</t>
  </si>
  <si>
    <t>NOCAIMA</t>
  </si>
  <si>
    <t>YACUANQUER</t>
  </si>
  <si>
    <t>PUERTO PARRA</t>
  </si>
  <si>
    <t>Cestero mimbreras </t>
  </si>
  <si>
    <t>LA UNION</t>
  </si>
  <si>
    <t>PAJARITO</t>
  </si>
  <si>
    <t>PACHO</t>
  </si>
  <si>
    <t>PUERTO WILCHES</t>
  </si>
  <si>
    <t>Chapistas caldereros horneros-exposición altas temperaturas </t>
  </si>
  <si>
    <t>LIBORINA</t>
  </si>
  <si>
    <t>PANQUEBA</t>
  </si>
  <si>
    <t>PAIME</t>
  </si>
  <si>
    <t>RIONEGRO</t>
  </si>
  <si>
    <t>Chapistas y caldereros </t>
  </si>
  <si>
    <t>MACEO</t>
  </si>
  <si>
    <t>PAUNA</t>
  </si>
  <si>
    <t>PANDI</t>
  </si>
  <si>
    <t>MARINILLA</t>
  </si>
  <si>
    <t>PAYA</t>
  </si>
  <si>
    <t>PARATEBUENO</t>
  </si>
  <si>
    <t>Clasificadores de desechos </t>
  </si>
  <si>
    <t>MONTEBELLO</t>
  </si>
  <si>
    <t>MEDELLÍN</t>
  </si>
  <si>
    <t>PAZ DE RÍO</t>
  </si>
  <si>
    <t>PASCA</t>
  </si>
  <si>
    <t>SAN BENITO</t>
  </si>
  <si>
    <t>MURINDO</t>
  </si>
  <si>
    <t>PESCA</t>
  </si>
  <si>
    <t>PUERTO SALGAR</t>
  </si>
  <si>
    <t>SAN GIL</t>
  </si>
  <si>
    <t>MUTATA</t>
  </si>
  <si>
    <t>MURINDÓ</t>
  </si>
  <si>
    <t>PISBA</t>
  </si>
  <si>
    <t>PULÍ</t>
  </si>
  <si>
    <t>SAN JOAQUÍN</t>
  </si>
  <si>
    <t>Codificadores de datos correctores de pruebas de imprenta y afines </t>
  </si>
  <si>
    <t>NARI?O</t>
  </si>
  <si>
    <t>MUTATÁ</t>
  </si>
  <si>
    <t>PUERTO BOYACÁ</t>
  </si>
  <si>
    <t>QUEBRADANEGRA</t>
  </si>
  <si>
    <t>SAN JOSÉ DE MIRANDA</t>
  </si>
  <si>
    <t>NECOCLI</t>
  </si>
  <si>
    <t>QUÍPAMA</t>
  </si>
  <si>
    <t>QUETAME</t>
  </si>
  <si>
    <t>Compositores músicos y cantantes </t>
  </si>
  <si>
    <t>NECHI</t>
  </si>
  <si>
    <t>NECHÍ</t>
  </si>
  <si>
    <t>RAMIRIQUÍ</t>
  </si>
  <si>
    <t>QUIPILE</t>
  </si>
  <si>
    <t>SAN VICENTE DE CHUCURÍ</t>
  </si>
  <si>
    <t>OLAYA</t>
  </si>
  <si>
    <t>NECOCLÍ</t>
  </si>
  <si>
    <t>RÁQUIRA</t>
  </si>
  <si>
    <t>PE?OL</t>
  </si>
  <si>
    <t>RONDÓN</t>
  </si>
  <si>
    <t>SAN ANTONIO DEL TEQUENDAMA</t>
  </si>
  <si>
    <t>SANTA HELENA DEL OPÓN</t>
  </si>
  <si>
    <t>PEQUE</t>
  </si>
  <si>
    <t>PEÑOL</t>
  </si>
  <si>
    <t>SABOYÁ</t>
  </si>
  <si>
    <t>SIMACOTA</t>
  </si>
  <si>
    <t>Conductores de motocicletas </t>
  </si>
  <si>
    <t>PUEBLORRICO</t>
  </si>
  <si>
    <t>SÁCHICA</t>
  </si>
  <si>
    <t>SOCORRO</t>
  </si>
  <si>
    <t>Conductores de taxis </t>
  </si>
  <si>
    <t>PUERTO BERRIO</t>
  </si>
  <si>
    <t>SAMACÁ</t>
  </si>
  <si>
    <t>SUAITA</t>
  </si>
  <si>
    <t>Conductores de vehículos accionado a pedal o a brazo </t>
  </si>
  <si>
    <t>PUERTO NARE</t>
  </si>
  <si>
    <t>PUERTO BERRÍO</t>
  </si>
  <si>
    <t>SAN EDUARDO</t>
  </si>
  <si>
    <t>SAN JUAN DE RIOSECO</t>
  </si>
  <si>
    <t>Conserjes y afines </t>
  </si>
  <si>
    <t>PUERTO TRIUNFO</t>
  </si>
  <si>
    <t>SAN JOSÉ DE PARE</t>
  </si>
  <si>
    <t>SASAIMA</t>
  </si>
  <si>
    <t>SURATÁ</t>
  </si>
  <si>
    <t>REMEDIOS</t>
  </si>
  <si>
    <t>SAN LUIS DE GACENO</t>
  </si>
  <si>
    <t>SESQUILÉ</t>
  </si>
  <si>
    <t>TONA</t>
  </si>
  <si>
    <t>Contadores, Auditores financieros, revisor fiscal y auditor contable. </t>
  </si>
  <si>
    <t>RETIRO</t>
  </si>
  <si>
    <t>SAN MATEO</t>
  </si>
  <si>
    <t>SIBATÉ</t>
  </si>
  <si>
    <t>VALLE DE SAN JOSÉ</t>
  </si>
  <si>
    <t>Controlador de tráfico aéreo y marítimo </t>
  </si>
  <si>
    <t>SAN MIGUEL DE SEMA</t>
  </si>
  <si>
    <t>SILVANIA</t>
  </si>
  <si>
    <t>VÉLEZ</t>
  </si>
  <si>
    <t>Controladores administrativos de tráfico aéreo </t>
  </si>
  <si>
    <t>SAN PABLO DE BORBUR</t>
  </si>
  <si>
    <t>SIMIJACA</t>
  </si>
  <si>
    <t>VETAS</t>
  </si>
  <si>
    <t>SABANETA</t>
  </si>
  <si>
    <t>SALGAR</t>
  </si>
  <si>
    <t>SANTA ROSA DE VITERBO</t>
  </si>
  <si>
    <t>SOPÓ</t>
  </si>
  <si>
    <t>ZAPATOCA</t>
  </si>
  <si>
    <t>Coreógrafos y bailarines </t>
  </si>
  <si>
    <t>SANTA SOFÍA</t>
  </si>
  <si>
    <t>SUBACHOQUE</t>
  </si>
  <si>
    <t>Costureros bordadores y afines </t>
  </si>
  <si>
    <t>SAN ANDRÉS DE CUERQUÍA</t>
  </si>
  <si>
    <t>SANTANA</t>
  </si>
  <si>
    <t>SUESCA</t>
  </si>
  <si>
    <t>SATIVANORTE</t>
  </si>
  <si>
    <t>SUPATÁ</t>
  </si>
  <si>
    <t>Criadores y trabajadores calificados de la apicultura y la sericultura </t>
  </si>
  <si>
    <t>SAN JERONIMO</t>
  </si>
  <si>
    <t>SATIVASUR</t>
  </si>
  <si>
    <t>SUSA</t>
  </si>
  <si>
    <t>Criadores y trabajadores pecuarios calificados, avicultores y criadores de insectos no clasifi­cados en otros grupos primarios. </t>
  </si>
  <si>
    <t>SAN JOSE DE LA MONTANA</t>
  </si>
  <si>
    <t>SAN JERÓNIMO</t>
  </si>
  <si>
    <t>SIACHOQUE</t>
  </si>
  <si>
    <t>SUTATAUSA</t>
  </si>
  <si>
    <t>Cristaleros </t>
  </si>
  <si>
    <t>SAN JUAN DE URABA</t>
  </si>
  <si>
    <t>SAN JOSÉ DE LA MONTAÑA</t>
  </si>
  <si>
    <t>SOATÁ</t>
  </si>
  <si>
    <t>TABIO</t>
  </si>
  <si>
    <t>Cuidadores de animales domésticos </t>
  </si>
  <si>
    <t>SAN JUAN DE URABÁ</t>
  </si>
  <si>
    <t>SOCHA</t>
  </si>
  <si>
    <t>TAUSA</t>
  </si>
  <si>
    <t>Cuidadores de niños, cuidadores de personas y hogar. </t>
  </si>
  <si>
    <t>SOCOTÁ</t>
  </si>
  <si>
    <t>TENA</t>
  </si>
  <si>
    <t>Decoradores de piezas artesanales de madera </t>
  </si>
  <si>
    <t>SAN PEDRO DE URABA</t>
  </si>
  <si>
    <t>SAN PEDRO DE LOS MILAGROS</t>
  </si>
  <si>
    <t>SOGAMOSO</t>
  </si>
  <si>
    <t>TENJO</t>
  </si>
  <si>
    <t>SAN RAFAEL</t>
  </si>
  <si>
    <t>SAN PEDRO DE URABÁ</t>
  </si>
  <si>
    <t>SOMONDOCO</t>
  </si>
  <si>
    <t>TIBACUY</t>
  </si>
  <si>
    <t>SAN ROQUE</t>
  </si>
  <si>
    <t>SORA</t>
  </si>
  <si>
    <t>TIBIRITA</t>
  </si>
  <si>
    <t>Delineante y dibujantes técnicos. </t>
  </si>
  <si>
    <t>SAN VICENTE</t>
  </si>
  <si>
    <t>SORACÁ</t>
  </si>
  <si>
    <t>TOCAIMA</t>
  </si>
  <si>
    <t>Desarrolladores de software </t>
  </si>
  <si>
    <t>SANTA BARBARA</t>
  </si>
  <si>
    <t>SAN VICENTE FERRER</t>
  </si>
  <si>
    <t>SOTAQUIRÁ</t>
  </si>
  <si>
    <t>TOCANCIPÁ</t>
  </si>
  <si>
    <t>Desarrolladores de web y multimedia </t>
  </si>
  <si>
    <t>SANTA ROSA DE OSOS</t>
  </si>
  <si>
    <t>SUSACÓN</t>
  </si>
  <si>
    <t>TOPAIPÍ</t>
  </si>
  <si>
    <t>Detective privado </t>
  </si>
  <si>
    <t>SANTO DOMINGO</t>
  </si>
  <si>
    <t>SANTA FÉ DE ANTIOQUIA</t>
  </si>
  <si>
    <t>SUTAMARCHÁN</t>
  </si>
  <si>
    <t>UBALÁ</t>
  </si>
  <si>
    <t>Dietista, y nutricionista </t>
  </si>
  <si>
    <t>SUTATENZA</t>
  </si>
  <si>
    <t>UBAQUE</t>
  </si>
  <si>
    <t>SEGOVIA</t>
  </si>
  <si>
    <t>TASCO</t>
  </si>
  <si>
    <t>UNE</t>
  </si>
  <si>
    <t>Diseñadores gráficos y multimedia </t>
  </si>
  <si>
    <t>SONSON</t>
  </si>
  <si>
    <t>TENZA</t>
  </si>
  <si>
    <t>ÚTICA</t>
  </si>
  <si>
    <t>Diseñadores y administradores de bases de datos </t>
  </si>
  <si>
    <t>SOPETRAN</t>
  </si>
  <si>
    <t>SONSÓN</t>
  </si>
  <si>
    <t>TIBANÁ</t>
  </si>
  <si>
    <t>VENECIA</t>
  </si>
  <si>
    <t>Diseñadores y decoradores de interiores </t>
  </si>
  <si>
    <t>TAMESIS</t>
  </si>
  <si>
    <t>SOPETRÁN</t>
  </si>
  <si>
    <t>TIBASOSA</t>
  </si>
  <si>
    <t>VERGARA</t>
  </si>
  <si>
    <t>Ebanistas y Carpinteros </t>
  </si>
  <si>
    <t>TARAZA</t>
  </si>
  <si>
    <t>TÁMESIS</t>
  </si>
  <si>
    <t>TINJACÁ</t>
  </si>
  <si>
    <t>VIANÍ</t>
  </si>
  <si>
    <t>TARSO</t>
  </si>
  <si>
    <t>TARAZÁ</t>
  </si>
  <si>
    <t>TIPACOQUE</t>
  </si>
  <si>
    <t>VILLA DE SAN DIEGO DE UBATÉ</t>
  </si>
  <si>
    <t>TITIRIBI</t>
  </si>
  <si>
    <t>TOCA</t>
  </si>
  <si>
    <t>VILLAGÓMEZ</t>
  </si>
  <si>
    <t>Enchapadores, parqueteros y colocadores de suelos </t>
  </si>
  <si>
    <t>TITIRIBÍ</t>
  </si>
  <si>
    <t>TOGÜÍ</t>
  </si>
  <si>
    <t>VILLAPINZÓN</t>
  </si>
  <si>
    <t>Encuadernadores y afines </t>
  </si>
  <si>
    <t>TURBO</t>
  </si>
  <si>
    <t>TÓPAGA</t>
  </si>
  <si>
    <t>VILLETA</t>
  </si>
  <si>
    <t>Entrenadores, instructores y árbitros de actividades deportivas </t>
  </si>
  <si>
    <t>URAMITA</t>
  </si>
  <si>
    <t>TOTA</t>
  </si>
  <si>
    <t>VIOTÁ</t>
  </si>
  <si>
    <t>Entrevistadores de encuestas de investigaciones de mercado </t>
  </si>
  <si>
    <t>URRAO</t>
  </si>
  <si>
    <t>TUNJA</t>
  </si>
  <si>
    <t>YACOPÍ</t>
  </si>
  <si>
    <t>VALDIVIA</t>
  </si>
  <si>
    <t>TUNUNGUÁ</t>
  </si>
  <si>
    <t>ZIPACÓN</t>
  </si>
  <si>
    <t>Escultores pintores artistas y afines </t>
  </si>
  <si>
    <t>VALPARAISO</t>
  </si>
  <si>
    <t>TURMEQUÉ</t>
  </si>
  <si>
    <t>ZIPAQUIRÁ</t>
  </si>
  <si>
    <t>Especialistas en métodos pedagógicos </t>
  </si>
  <si>
    <t>VEGACHI</t>
  </si>
  <si>
    <t>TUTA</t>
  </si>
  <si>
    <t>Especialistas en tratamientos de belleza y afines </t>
  </si>
  <si>
    <t>VEGACHÍ</t>
  </si>
  <si>
    <t>TUTAZÁ</t>
  </si>
  <si>
    <t>Fabricante de quesos, lácteos </t>
  </si>
  <si>
    <t>VIGIA DEL FUERTE</t>
  </si>
  <si>
    <t>ÚMBITA</t>
  </si>
  <si>
    <t>Fabricantes y afinadores de instrumentos musicales </t>
  </si>
  <si>
    <t>YALI</t>
  </si>
  <si>
    <t>VIGÍA DEL FUERTE</t>
  </si>
  <si>
    <t>VENTAQUEMADA</t>
  </si>
  <si>
    <t>Farmacéuticos </t>
  </si>
  <si>
    <t>YARUMAL</t>
  </si>
  <si>
    <t>YALÍ</t>
  </si>
  <si>
    <t>VILLA DE LEYVA</t>
  </si>
  <si>
    <t>YOLOMBO</t>
  </si>
  <si>
    <t>VIRACACHÁ</t>
  </si>
  <si>
    <t>Físicos y Astrónomos </t>
  </si>
  <si>
    <t>YONDO</t>
  </si>
  <si>
    <t>YOLOMBÓ</t>
  </si>
  <si>
    <t>ZETAQUIRA</t>
  </si>
  <si>
    <t>Fisioterapeutas </t>
  </si>
  <si>
    <t>ZARAGOZA</t>
  </si>
  <si>
    <t>YONDÓ</t>
  </si>
  <si>
    <t>Fonoaudiólogos y terapeutas </t>
  </si>
  <si>
    <t>Fontanero de instaladores de tuberías </t>
  </si>
  <si>
    <t>Geólogos y Geofísicos </t>
  </si>
  <si>
    <t>Grabadores de datos </t>
  </si>
  <si>
    <t>Guardafrenos, guardagujas y agentes de maniobras </t>
  </si>
  <si>
    <t>Guía de turismo </t>
  </si>
  <si>
    <t>Guías de museos, galerías de arte, de turismo y afines </t>
  </si>
  <si>
    <t>Herramientitas y afines (fabricantes de herramientas de mano, artículos de ferretería) </t>
  </si>
  <si>
    <t>MANATI</t>
  </si>
  <si>
    <t>Higienista asistentes odontológicos dental </t>
  </si>
  <si>
    <t>PIOJO</t>
  </si>
  <si>
    <t>Impresores </t>
  </si>
  <si>
    <t>POLO NUEVO</t>
  </si>
  <si>
    <t>Ingeniero marino </t>
  </si>
  <si>
    <t>Ingeniero químico </t>
  </si>
  <si>
    <t>REPELON</t>
  </si>
  <si>
    <t>Ingeniero textil, ingeniero de seguridad. </t>
  </si>
  <si>
    <t>Ingenieros catastrales, topógrafos, geodestas y afines </t>
  </si>
  <si>
    <t>SANTA LUCIA</t>
  </si>
  <si>
    <t>SANTO TOMAS</t>
  </si>
  <si>
    <t>Ingenieros electrónicos </t>
  </si>
  <si>
    <t>TUBARA</t>
  </si>
  <si>
    <t>USIACURI</t>
  </si>
  <si>
    <t>ACHI</t>
  </si>
  <si>
    <t>Ingenieros mecánicos, aeronáutico, automotriz, diseñador de motores. </t>
  </si>
  <si>
    <t>Ingenieros medio ambientales </t>
  </si>
  <si>
    <t>Instaladores de material aislante e insonorización </t>
  </si>
  <si>
    <t>Instaladores y reparadores de líneas eléctricas </t>
  </si>
  <si>
    <t>Instaladores y reparadores en tecnologías de la información y las comunicaciones </t>
  </si>
  <si>
    <t>Instructores de conducción </t>
  </si>
  <si>
    <t>Instructores de educación física y actividades recreativas </t>
  </si>
  <si>
    <t>Instructores de tecnologías de la información </t>
  </si>
  <si>
    <t>Joyeros </t>
  </si>
  <si>
    <t>Labrantes trazadores y grabadores de piedra </t>
  </si>
  <si>
    <t>EL CARMEN DE BOLIVAR</t>
  </si>
  <si>
    <t>Lavanderas y planchador a mano </t>
  </si>
  <si>
    <t>EL PE?ON</t>
  </si>
  <si>
    <t>MAGANGUE</t>
  </si>
  <si>
    <t>Limpiadores de ventanas </t>
  </si>
  <si>
    <t>Maquinistas de locomotoras </t>
  </si>
  <si>
    <t>MARIA LA BAJA</t>
  </si>
  <si>
    <t>Maquinistas en navegación </t>
  </si>
  <si>
    <t>MOMPOS</t>
  </si>
  <si>
    <t>Mecánicos y reparadores se sistemas y motores de aeronaves </t>
  </si>
  <si>
    <t>Médico cirujano general, plástico, anestesiólogo. </t>
  </si>
  <si>
    <t>RIO VIEJO</t>
  </si>
  <si>
    <t>SAN CRISTOBAL</t>
  </si>
  <si>
    <t>Médico especialista en psiquiatría para atención de víctimas. </t>
  </si>
  <si>
    <t>Médico general, medico clínico </t>
  </si>
  <si>
    <t>Médicos especialistas </t>
  </si>
  <si>
    <t>Meteorólogos </t>
  </si>
  <si>
    <t>SAN MARTIN DE LOBA</t>
  </si>
  <si>
    <t>Modelos de modas, arte y publicidad </t>
  </si>
  <si>
    <t>Moldeadores y macheros, fundición de metales </t>
  </si>
  <si>
    <t>Montadores de estructuras metálicas </t>
  </si>
  <si>
    <t>Odontólogos </t>
  </si>
  <si>
    <t>SIMITI</t>
  </si>
  <si>
    <t>Operadores de montacargas </t>
  </si>
  <si>
    <t>TURBANA</t>
  </si>
  <si>
    <t>Operadores incineradores instalaciones de tratamiento de agua y afines </t>
  </si>
  <si>
    <t>Operarios en cemento armado enfoscadores y afines </t>
  </si>
  <si>
    <t>BELEN</t>
  </si>
  <si>
    <t>Orfebres y plateros </t>
  </si>
  <si>
    <t>Organizador de conferencias y eventos </t>
  </si>
  <si>
    <t>BETEITIVA</t>
  </si>
  <si>
    <t>Otros profesionales de la educación no clasificados en otros grupos primarios </t>
  </si>
  <si>
    <t>BRICENO</t>
  </si>
  <si>
    <t>Otros profesionales de la salud no clasificados en otros grupos primarios </t>
  </si>
  <si>
    <t>Otros profesores de artes </t>
  </si>
  <si>
    <t>BUSBANZA</t>
  </si>
  <si>
    <t>Otros profesores de idiomas </t>
  </si>
  <si>
    <t>Otros profesores de música </t>
  </si>
  <si>
    <t>Otros tejedores </t>
  </si>
  <si>
    <t>CHIQUINQUIRA</t>
  </si>
  <si>
    <t>Otros vendedores no clasificados en grupos primarios </t>
  </si>
  <si>
    <t>Patronistas y cortadores de tela cuero y afines </t>
  </si>
  <si>
    <t>Peluqueros </t>
  </si>
  <si>
    <t>CHIVATA</t>
  </si>
  <si>
    <t>Periodistas, comentaristas </t>
  </si>
  <si>
    <t>CIENEGA</t>
  </si>
  <si>
    <t>COMBITA</t>
  </si>
  <si>
    <t>Pescadores cazadores tramperos y recolectores de subsistencia </t>
  </si>
  <si>
    <t>COVARACHIA</t>
  </si>
  <si>
    <t>Pescadores de agua dulce y en aguas costeras </t>
  </si>
  <si>
    <t>CUBARA</t>
  </si>
  <si>
    <t>Pescadores de altamar </t>
  </si>
  <si>
    <t>Pilotos de aviación y afines </t>
  </si>
  <si>
    <t>CUITIVA</t>
  </si>
  <si>
    <t>Pintores y empapeladores </t>
  </si>
  <si>
    <t>CHIQUIZA</t>
  </si>
  <si>
    <t>Preimpresores y afines </t>
  </si>
  <si>
    <t>Prendero </t>
  </si>
  <si>
    <t>Preparadores de comidas rápidas </t>
  </si>
  <si>
    <t>Preparadores y elaboradores de cigarrillos y productos del tabaco </t>
  </si>
  <si>
    <t>Profesionales de la protección medio ambiental </t>
  </si>
  <si>
    <t>GACHANTIVA</t>
  </si>
  <si>
    <t>Profesionales de la Publicista y la comercialización. </t>
  </si>
  <si>
    <t>GAMEZA</t>
  </si>
  <si>
    <t>Profesionales de medicina tradicional y alternativa </t>
  </si>
  <si>
    <t>Profesionales de relaciones públicas </t>
  </si>
  <si>
    <t>GUAYATA</t>
  </si>
  <si>
    <t>GUICAN</t>
  </si>
  <si>
    <t>Profesionales de ventas técnicas y médicas </t>
  </si>
  <si>
    <t>Profesionales del trabajo social y consejeros </t>
  </si>
  <si>
    <t>Profesionales del trabajo social, consejeros, psicólogos para atención a víctimas </t>
  </si>
  <si>
    <t>Profesionales en derecho no clasificados en otros grupos primarios </t>
  </si>
  <si>
    <t>Profesionales en derecho no clasificados en otros grupos primarlos que atienden víctimas </t>
  </si>
  <si>
    <t>Profesionales en formación y desarrollo personal </t>
  </si>
  <si>
    <t>Profesionales en redes de computadores </t>
  </si>
  <si>
    <t>Profesionales religiosos, miembros del clero, sacerdotes, religiosos </t>
  </si>
  <si>
    <t>Profesores de educación especial e inclusiva </t>
  </si>
  <si>
    <t>MARIPI</t>
  </si>
  <si>
    <t>Profesores de educación secundaria </t>
  </si>
  <si>
    <t>Profesores de educación superior, de universidad, institutos, tutores universitarios. </t>
  </si>
  <si>
    <t>MONGUI</t>
  </si>
  <si>
    <t>Profesores de formación profesional </t>
  </si>
  <si>
    <t>MONIQUIRA</t>
  </si>
  <si>
    <t>Profesores de primera infancia </t>
  </si>
  <si>
    <t>Programadores de aplicaciones </t>
  </si>
  <si>
    <t>Psicólogos </t>
  </si>
  <si>
    <t>Pulidores de metales y afiladores de herramientas </t>
  </si>
  <si>
    <t>NUEVO COLON</t>
  </si>
  <si>
    <t>OICATA</t>
  </si>
  <si>
    <t>Radiólogo oral, operador de equipo audiométrico, de escáner óptico </t>
  </si>
  <si>
    <t>Receptores de apuesta y afines </t>
  </si>
  <si>
    <t>PAEZ</t>
  </si>
  <si>
    <t>Reparación de instrumentos de precisión incluye relojeros y joyeros </t>
  </si>
  <si>
    <t>Reparadores e bicicletas y afines </t>
  </si>
  <si>
    <t>Revocadores </t>
  </si>
  <si>
    <t>Rotulistas, pintores decorativos y grabadores </t>
  </si>
  <si>
    <t>Sastres, modistos peleteros y sombrereros </t>
  </si>
  <si>
    <t>Sociólogos, antropólogos y afines </t>
  </si>
  <si>
    <t>PAZ DE RIO</t>
  </si>
  <si>
    <t>Sombrereros artesanales </t>
  </si>
  <si>
    <t>PUERTO BOYACA</t>
  </si>
  <si>
    <t>Sopladores, moldeadores, laminadores cortadores y pulidores de vidrio </t>
  </si>
  <si>
    <t>QUIPAMA</t>
  </si>
  <si>
    <t>RAMIRIQUI</t>
  </si>
  <si>
    <t>Surtidores de estanterías </t>
  </si>
  <si>
    <t>RAQUIRA</t>
  </si>
  <si>
    <t>Tallador de piezas artesanales de madera </t>
  </si>
  <si>
    <t>RONDON</t>
  </si>
  <si>
    <t>Tapiceros colchoneros y afines </t>
  </si>
  <si>
    <t>SABOYA</t>
  </si>
  <si>
    <t>Taquillera y expendedores de boletas </t>
  </si>
  <si>
    <t>SACHICA</t>
  </si>
  <si>
    <t>Tasadores y evaluadores, evaluadores de bienes raíces. </t>
  </si>
  <si>
    <t>SAMACA</t>
  </si>
  <si>
    <t>Techadores </t>
  </si>
  <si>
    <t>SAN JOSE DE PARE</t>
  </si>
  <si>
    <t>Técnicos de la web </t>
  </si>
  <si>
    <t>Técnicos de radiodifusión y grabación audiovisual </t>
  </si>
  <si>
    <t>Técnicos en atención pre hospitalaria (Paramédico) </t>
  </si>
  <si>
    <t>SANTA MARIA</t>
  </si>
  <si>
    <t>Técnicos en galerías de artes museos y bibliotecas </t>
  </si>
  <si>
    <t>Técnicos en operaciones de tecnología de la información y las comunicaciones </t>
  </si>
  <si>
    <t>SANTA SOFIA</t>
  </si>
  <si>
    <t>Técnicos en optometría y ópticas </t>
  </si>
  <si>
    <t>Técnicos en redes y sistemas de computación </t>
  </si>
  <si>
    <t>Técnicos en seguridad aeronáutica </t>
  </si>
  <si>
    <t>Técnicos y asistente terapeutas </t>
  </si>
  <si>
    <t>SOATA</t>
  </si>
  <si>
    <t>Técnicos y profesionales del nivel medio del derecho de servicios legales y afines </t>
  </si>
  <si>
    <t>SOCOTA</t>
  </si>
  <si>
    <t>Tejedores con agujas </t>
  </si>
  <si>
    <t>Tejedores con telares </t>
  </si>
  <si>
    <t>Trabajadores agrícolas de subsistencia </t>
  </si>
  <si>
    <t>SOTAQUIRA</t>
  </si>
  <si>
    <t>SORACA</t>
  </si>
  <si>
    <t>Trabajadores comunitarios de salud </t>
  </si>
  <si>
    <t>SUSACON</t>
  </si>
  <si>
    <t>SUTAMARCHAN</t>
  </si>
  <si>
    <t>Trabajadores de cuidados personales en instituciones </t>
  </si>
  <si>
    <t>TIBANA</t>
  </si>
  <si>
    <t>Trabajadores de explotación de acuicultura </t>
  </si>
  <si>
    <t>Trabajadores de grúas aparatos elevadores y afines </t>
  </si>
  <si>
    <t>TINJACA</t>
  </si>
  <si>
    <t>Trabajadores de jardinería y horticultura </t>
  </si>
  <si>
    <t>Trabajadores de la navegación de buques y embarcaciones </t>
  </si>
  <si>
    <t>TOGUI</t>
  </si>
  <si>
    <t>TOPAGA</t>
  </si>
  <si>
    <t>TUNUNGUA</t>
  </si>
  <si>
    <t>Trabajadores de máquinas de movimientos de tierra construcciones de vías y afines </t>
  </si>
  <si>
    <t>TURMEQUE</t>
  </si>
  <si>
    <t>TUTASA</t>
  </si>
  <si>
    <t>UMBITA</t>
  </si>
  <si>
    <t>Trabajadores pecuarios de subsistencias </t>
  </si>
  <si>
    <t>VIRACACHA</t>
  </si>
  <si>
    <t>Trabajadores que realizan arreglos florales </t>
  </si>
  <si>
    <t>Traductores intérpretes y otros lingüistas </t>
  </si>
  <si>
    <t>Vendedor ambulante de servicios tales como lustra botas, limpiador de ventanas de automóvi­les, mandados o recados, distribución de folletos, cuidar bienes </t>
  </si>
  <si>
    <t>BELALCAZAR</t>
  </si>
  <si>
    <t>CHINCHINA</t>
  </si>
  <si>
    <t>Vendedores de comidas en mostrador </t>
  </si>
  <si>
    <t>Vendedores en kioscos y puestas de mercado </t>
  </si>
  <si>
    <t>Vendedores puerta a puerta </t>
  </si>
  <si>
    <t>Veterinarios </t>
  </si>
  <si>
    <t>Zapatero y afines </t>
  </si>
  <si>
    <t>PACORA</t>
  </si>
  <si>
    <t>SAMANA</t>
  </si>
  <si>
    <t>SAN JOSE DE CALDAS</t>
  </si>
  <si>
    <t>SUPIA</t>
  </si>
  <si>
    <t>VILLAMARIA</t>
  </si>
  <si>
    <t>BELEN DE LOS ANDAQUIES</t>
  </si>
  <si>
    <t>CARTAGENA DEL CHAIRA</t>
  </si>
  <si>
    <t>EL PAUJIL</t>
  </si>
  <si>
    <t>LA MONTANITA</t>
  </si>
  <si>
    <t>MILAN</t>
  </si>
  <si>
    <t>SAN JOSE DE FRAGUA</t>
  </si>
  <si>
    <t>SAN VICENTE DEL CAGUAN</t>
  </si>
  <si>
    <t>CAJIBIO</t>
  </si>
  <si>
    <t>GUAPI</t>
  </si>
  <si>
    <t>INZA</t>
  </si>
  <si>
    <t>JAMBALO</t>
  </si>
  <si>
    <t>LOPEZ DE MICAY</t>
  </si>
  <si>
    <t>PATIA (EL BORDO)</t>
  </si>
  <si>
    <t>PIENDAMO</t>
  </si>
  <si>
    <t>PURACE</t>
  </si>
  <si>
    <t>SAN SEBASTIAN</t>
  </si>
  <si>
    <t>SUAREZ</t>
  </si>
  <si>
    <t>TIMBIO</t>
  </si>
  <si>
    <t>TIMBIQUI</t>
  </si>
  <si>
    <t>TORIBIO</t>
  </si>
  <si>
    <t>TOTORO</t>
  </si>
  <si>
    <t>MONDOMO</t>
  </si>
  <si>
    <t>GONZALEZ</t>
  </si>
  <si>
    <t>MANAURE BALCON DEL CESAR</t>
  </si>
  <si>
    <t>RIO DE ORO</t>
  </si>
  <si>
    <t>LA PAZ  ROBLES</t>
  </si>
  <si>
    <t>CERETE</t>
  </si>
  <si>
    <t>CHINU</t>
  </si>
  <si>
    <t>CIENAGA DE ORO</t>
  </si>
  <si>
    <t>LOS CORDOBAS</t>
  </si>
  <si>
    <t>MONTELIBANO</t>
  </si>
  <si>
    <t>MONITOS</t>
  </si>
  <si>
    <t>PURISIMA</t>
  </si>
  <si>
    <t>SAHAGUN</t>
  </si>
  <si>
    <t>SAN ANDRES DE SOTAVENTO</t>
  </si>
  <si>
    <t>ALBAN</t>
  </si>
  <si>
    <t>ARBELAEZ</t>
  </si>
  <si>
    <t>BELTRAN</t>
  </si>
  <si>
    <t>BOJACA</t>
  </si>
  <si>
    <t>CAJICA</t>
  </si>
  <si>
    <t>CAPARRAPI</t>
  </si>
  <si>
    <t>CAQUEZA</t>
  </si>
  <si>
    <t>CHAGUANI</t>
  </si>
  <si>
    <t>CHIA</t>
  </si>
  <si>
    <t>CHOACHI</t>
  </si>
  <si>
    <t>CHOCONTA</t>
  </si>
  <si>
    <t>CUCUNUBA</t>
  </si>
  <si>
    <t>EL PE?OL</t>
  </si>
  <si>
    <t>FACATATIVA</t>
  </si>
  <si>
    <t>FOMEQUE</t>
  </si>
  <si>
    <t>FUQUENE</t>
  </si>
  <si>
    <t>FUSAGASUGA</t>
  </si>
  <si>
    <t>GACHALA</t>
  </si>
  <si>
    <t>GACHANCIPA</t>
  </si>
  <si>
    <t>GACHETA</t>
  </si>
  <si>
    <t>GUACHETA</t>
  </si>
  <si>
    <t>GUATAQUI</t>
  </si>
  <si>
    <t>GUAYABAL DE SIQUIMA</t>
  </si>
  <si>
    <t>GUTIERREZ</t>
  </si>
  <si>
    <t>JERUSALEN</t>
  </si>
  <si>
    <t>JUNIN</t>
  </si>
  <si>
    <t>LA PE?A</t>
  </si>
  <si>
    <t>MACHETA</t>
  </si>
  <si>
    <t>NEMOCON</t>
  </si>
  <si>
    <t>PULI</t>
  </si>
  <si>
    <t>S.ANTONIO TEQUENDAMA</t>
  </si>
  <si>
    <t>SAN JUAN DE RIO SECO</t>
  </si>
  <si>
    <t>SESQUILE</t>
  </si>
  <si>
    <t>SIBATE</t>
  </si>
  <si>
    <t>SOPO</t>
  </si>
  <si>
    <t>SUPATA</t>
  </si>
  <si>
    <t>TOCANCIPA</t>
  </si>
  <si>
    <t>TOPAIPI</t>
  </si>
  <si>
    <t>UBALA</t>
  </si>
  <si>
    <t>UBATE</t>
  </si>
  <si>
    <t>UTICA</t>
  </si>
  <si>
    <t>VIANI</t>
  </si>
  <si>
    <t>VILLAGOMEZ</t>
  </si>
  <si>
    <t>VILLAPINZON</t>
  </si>
  <si>
    <t>VIOTA</t>
  </si>
  <si>
    <t>YACOPI</t>
  </si>
  <si>
    <t>ZIPACON</t>
  </si>
  <si>
    <t>ZIPAQUIRA</t>
  </si>
  <si>
    <t>ACANDI</t>
  </si>
  <si>
    <t>ALTO BAUDO</t>
  </si>
  <si>
    <t>BAGADO</t>
  </si>
  <si>
    <t>BAHIA SOLANO</t>
  </si>
  <si>
    <t>BAJO BAUDO</t>
  </si>
  <si>
    <t>BELEN DE BAJIRA</t>
  </si>
  <si>
    <t>BOJAYA</t>
  </si>
  <si>
    <t>CANTON DE SAN PABLO</t>
  </si>
  <si>
    <t>CARMEN DEL DARIEN</t>
  </si>
  <si>
    <t>CERTEGUI</t>
  </si>
  <si>
    <t>ITSMINA</t>
  </si>
  <si>
    <t>JURADO</t>
  </si>
  <si>
    <t>LLORO</t>
  </si>
  <si>
    <t>MEDIO BAUDO</t>
  </si>
  <si>
    <t>NOVITA</t>
  </si>
  <si>
    <t>NUQUI</t>
  </si>
  <si>
    <t>RIO IRO</t>
  </si>
  <si>
    <t>RIO QUITO</t>
  </si>
  <si>
    <t>SAN JOSE DEL PALMAR</t>
  </si>
  <si>
    <t>SIPI</t>
  </si>
  <si>
    <t>TADO</t>
  </si>
  <si>
    <t>UNGUIA</t>
  </si>
  <si>
    <t>UNION PANAMERICANA</t>
  </si>
  <si>
    <t>ELIAS</t>
  </si>
  <si>
    <t>GARZON</t>
  </si>
  <si>
    <t>IQUIRA</t>
  </si>
  <si>
    <t>NATAGA</t>
  </si>
  <si>
    <t>SAN AGUSTIN</t>
  </si>
  <si>
    <t>TIMANA</t>
  </si>
  <si>
    <t>YAGUARA</t>
  </si>
  <si>
    <t>DISTRACCION</t>
  </si>
  <si>
    <t>ARIGUANI</t>
  </si>
  <si>
    <t>CERRO SAN ANTONIO</t>
  </si>
  <si>
    <t>CIENAGA</t>
  </si>
  <si>
    <t>EL PI?ON</t>
  </si>
  <si>
    <t>EL RETEN</t>
  </si>
  <si>
    <t>FUNDACION</t>
  </si>
  <si>
    <t>EL PIJI?O DEL CARMEN</t>
  </si>
  <si>
    <t>SABANA DE SAN ANGEL</t>
  </si>
  <si>
    <t>SAN SEBASTIAN BUENAVIST</t>
  </si>
  <si>
    <t>SAN ZENON</t>
  </si>
  <si>
    <t>SANTA BARBARA DE PINTO</t>
  </si>
  <si>
    <t>ZAPAYAN</t>
  </si>
  <si>
    <t>ACACIAS</t>
  </si>
  <si>
    <t>BARRANCA DE UPIA</t>
  </si>
  <si>
    <t>CUBARRAL</t>
  </si>
  <si>
    <t>MAPIRIPAN</t>
  </si>
  <si>
    <t>LA URIBE</t>
  </si>
  <si>
    <t>LEJANIAS</t>
  </si>
  <si>
    <t>PUERTO GAITAN</t>
  </si>
  <si>
    <t>PUERTO LOPEZ</t>
  </si>
  <si>
    <t>SAN CARLOS GUAROA</t>
  </si>
  <si>
    <t>VISTA HERMOSA</t>
  </si>
  <si>
    <t>ANCUYA</t>
  </si>
  <si>
    <t>COLON</t>
  </si>
  <si>
    <t>CONSACA</t>
  </si>
  <si>
    <t>CUASPUD</t>
  </si>
  <si>
    <t>CHACHAGUI</t>
  </si>
  <si>
    <t>EL PENOL</t>
  </si>
  <si>
    <t>EL TABLON</t>
  </si>
  <si>
    <t>GUALMATAN</t>
  </si>
  <si>
    <t>IMUES</t>
  </si>
  <si>
    <t>LEYVA</t>
  </si>
  <si>
    <t>MAGUI</t>
  </si>
  <si>
    <t>FRANCIS PIZARRO</t>
  </si>
  <si>
    <t>POTOSI</t>
  </si>
  <si>
    <t>ROBERTO PAYAN</t>
  </si>
  <si>
    <t>SANDONA</t>
  </si>
  <si>
    <t>TUMACO</t>
  </si>
  <si>
    <t>TUQUERRES</t>
  </si>
  <si>
    <t>ABREGO</t>
  </si>
  <si>
    <t>CACOTA</t>
  </si>
  <si>
    <t>CACHIRA</t>
  </si>
  <si>
    <t>CHINACOTA</t>
  </si>
  <si>
    <t>CHITAGA</t>
  </si>
  <si>
    <t>CONVENCION</t>
  </si>
  <si>
    <t>HACARI</t>
  </si>
  <si>
    <t>HERRAN</t>
  </si>
  <si>
    <t>OCA?A</t>
  </si>
  <si>
    <t>TIBU</t>
  </si>
  <si>
    <t>CALARCA</t>
  </si>
  <si>
    <t>GENOVA</t>
  </si>
  <si>
    <t>APIA</t>
  </si>
  <si>
    <t>BELEN DE UMBRIA</t>
  </si>
  <si>
    <t>DOS QUEBRADAS</t>
  </si>
  <si>
    <t>GUATICA</t>
  </si>
  <si>
    <t>MISTRATO</t>
  </si>
  <si>
    <t>QUINCHIA</t>
  </si>
  <si>
    <t>CARCASI</t>
  </si>
  <si>
    <t>CEPITA</t>
  </si>
  <si>
    <t>CHARALA</t>
  </si>
  <si>
    <t>CHIPATA</t>
  </si>
  <si>
    <t>CONTRATACION</t>
  </si>
  <si>
    <t>CURITI</t>
  </si>
  <si>
    <t>EL PLAYON</t>
  </si>
  <si>
    <t>FLORIAN</t>
  </si>
  <si>
    <t>GALAN</t>
  </si>
  <si>
    <t>GAMBITA</t>
  </si>
  <si>
    <t>GIRON</t>
  </si>
  <si>
    <t>GUAPOTA</t>
  </si>
  <si>
    <t>GUAVATA</t>
  </si>
  <si>
    <t>GUEPSA</t>
  </si>
  <si>
    <t>JESUS MARIA</t>
  </si>
  <si>
    <t>JORDAN</t>
  </si>
  <si>
    <t>LANDAZURI</t>
  </si>
  <si>
    <t>MALAGA</t>
  </si>
  <si>
    <t>PARAMO</t>
  </si>
  <si>
    <t>SAN JOAQUIN</t>
  </si>
  <si>
    <t>SAN JOSE DE MIRANDA</t>
  </si>
  <si>
    <t>SAN VICENTE DE CHUCURI</t>
  </si>
  <si>
    <t>SANTA HELENA DEL OPON</t>
  </si>
  <si>
    <t>SURATA</t>
  </si>
  <si>
    <t>VALLE DE SAN JOSE</t>
  </si>
  <si>
    <t>VELEZ</t>
  </si>
  <si>
    <t>COLOSO</t>
  </si>
  <si>
    <t>COVE?AS</t>
  </si>
  <si>
    <t>CHALAN</t>
  </si>
  <si>
    <t>SAMPUES</t>
  </si>
  <si>
    <t>SINCE</t>
  </si>
  <si>
    <t>TOLU</t>
  </si>
  <si>
    <t>TOLUVIEJO</t>
  </si>
  <si>
    <t>SANTIAGO DE CALI</t>
  </si>
  <si>
    <t>ANZOATEGUI</t>
  </si>
  <si>
    <t>GUAYABAL</t>
  </si>
  <si>
    <t>CARMEN DE APICALA</t>
  </si>
  <si>
    <t>LERIDA</t>
  </si>
  <si>
    <t>LIBANO</t>
  </si>
  <si>
    <t>MARIQUITA</t>
  </si>
  <si>
    <t>PURIFICACION</t>
  </si>
  <si>
    <t>SALDA?A</t>
  </si>
  <si>
    <t>VILLA HERMOSA</t>
  </si>
  <si>
    <t>ALCALA</t>
  </si>
  <si>
    <t>ANDALUCIA</t>
  </si>
  <si>
    <t>BUGA</t>
  </si>
  <si>
    <t>EL AGUILA</t>
  </si>
  <si>
    <t>GUACARI</t>
  </si>
  <si>
    <t>JAMUNDI</t>
  </si>
  <si>
    <t>RIOFRIO</t>
  </si>
  <si>
    <t>TULUA</t>
  </si>
  <si>
    <t>PUERTO RONDON</t>
  </si>
  <si>
    <t>CHAMEZA</t>
  </si>
  <si>
    <t>MANI</t>
  </si>
  <si>
    <t>NUNCHIA</t>
  </si>
  <si>
    <t>OROCUE</t>
  </si>
  <si>
    <t>SACAMA</t>
  </si>
  <si>
    <t>TAMARA</t>
  </si>
  <si>
    <t>PUERTO ASIS</t>
  </si>
  <si>
    <t>PUERTO GUZMAN</t>
  </si>
  <si>
    <t>PUERTO  LEGUIZAMO</t>
  </si>
  <si>
    <t>VILLAGARZON</t>
  </si>
  <si>
    <t>MIRITI?PARANA</t>
  </si>
  <si>
    <t>PUERTO ALEGRIA</t>
  </si>
  <si>
    <t>PUERTO NARI?O</t>
  </si>
  <si>
    <t>PTO SANTANDER</t>
  </si>
  <si>
    <t>TARAPACA</t>
  </si>
  <si>
    <t>MORICHAL NUEVO</t>
  </si>
  <si>
    <t>CARURU</t>
  </si>
  <si>
    <t>VILLA FATIMA</t>
  </si>
  <si>
    <t>PAPUNAHUA</t>
  </si>
  <si>
    <t>ACARICUARA</t>
  </si>
  <si>
    <t>YAVARATE</t>
  </si>
  <si>
    <t>SANTA RITA</t>
  </si>
  <si>
    <t>SANTA ROSALIA</t>
  </si>
  <si>
    <t>SAN JOSE DE OCUNE</t>
  </si>
  <si>
    <t>MEDELLIN</t>
  </si>
  <si>
    <t>CARTAGENA</t>
  </si>
  <si>
    <t>INIRIDA</t>
  </si>
  <si>
    <t>SAN JOSE DEL GUAVIARE</t>
  </si>
  <si>
    <t>MITU</t>
  </si>
  <si>
    <t>POPAYAN</t>
  </si>
  <si>
    <t>MONTERIA</t>
  </si>
  <si>
    <t>QUIBDO</t>
  </si>
  <si>
    <t>CUCUTA</t>
  </si>
  <si>
    <t>IBAGUE</t>
  </si>
  <si>
    <t>PUERTO CARRENO</t>
  </si>
  <si>
    <t>División</t>
  </si>
  <si>
    <t>Grupo</t>
  </si>
  <si>
    <t>Clase</t>
  </si>
  <si>
    <t>Descripción</t>
  </si>
  <si>
    <t>Sector Económico</t>
  </si>
  <si>
    <t>SECCIÓN A</t>
  </si>
  <si>
    <t>011</t>
  </si>
  <si>
    <t xml:space="preserve">Cultivos agrícolas transitorios </t>
  </si>
  <si>
    <t>AGRICULTURA, GANADERÍA, CAZA, SILVICULTURA Y PESCA</t>
  </si>
  <si>
    <t>01</t>
  </si>
  <si>
    <t>0111</t>
  </si>
  <si>
    <r>
      <t>Cultivo de cereales (excepto arroz), legumbres y semillas oleaginosas</t>
    </r>
    <r>
      <rPr>
        <b/>
        <sz val="8"/>
        <rFont val="Roboto"/>
      </rPr>
      <t xml:space="preserve"> </t>
    </r>
  </si>
  <si>
    <t>0112</t>
  </si>
  <si>
    <r>
      <t>Cultivo de arroz</t>
    </r>
    <r>
      <rPr>
        <b/>
        <sz val="8"/>
        <rFont val="Roboto"/>
      </rPr>
      <t xml:space="preserve"> </t>
    </r>
  </si>
  <si>
    <t>0113</t>
  </si>
  <si>
    <r>
      <t>Cultivo de hortalizas, raíces y tubérculos</t>
    </r>
    <r>
      <rPr>
        <b/>
        <sz val="8"/>
        <rFont val="Roboto"/>
      </rPr>
      <t xml:space="preserve"> </t>
    </r>
  </si>
  <si>
    <t>0114</t>
  </si>
  <si>
    <r>
      <t>Cultivo de tabaco</t>
    </r>
    <r>
      <rPr>
        <b/>
        <sz val="8"/>
        <rFont val="Roboto"/>
      </rPr>
      <t xml:space="preserve"> </t>
    </r>
  </si>
  <si>
    <t>0115</t>
  </si>
  <si>
    <r>
      <t>Cultivo de plantas textiles</t>
    </r>
    <r>
      <rPr>
        <b/>
        <sz val="8"/>
        <rFont val="Roboto"/>
      </rPr>
      <t xml:space="preserve"> </t>
    </r>
  </si>
  <si>
    <t>0119</t>
  </si>
  <si>
    <t>Otros cultivos transitorios n.c.p.</t>
  </si>
  <si>
    <t>012</t>
  </si>
  <si>
    <t xml:space="preserve">Cultivos agrícolas permanentes </t>
  </si>
  <si>
    <t>0121</t>
  </si>
  <si>
    <t>Cultivo de frutas tropicales y subtropicales</t>
  </si>
  <si>
    <t>0122</t>
  </si>
  <si>
    <t>Cultivo de plátano y banano</t>
  </si>
  <si>
    <t>0123</t>
  </si>
  <si>
    <t>Cultivo de café</t>
  </si>
  <si>
    <t>0124</t>
  </si>
  <si>
    <t>Cultivo de caña de azúcar</t>
  </si>
  <si>
    <t>0125</t>
  </si>
  <si>
    <t>Cultivo de flor de corte</t>
  </si>
  <si>
    <t>0126</t>
  </si>
  <si>
    <t>0127</t>
  </si>
  <si>
    <t>Cultivo de plantas con las que se preparan bebidas</t>
  </si>
  <si>
    <t>0128</t>
  </si>
  <si>
    <t xml:space="preserve">Cultivo de especias y de plantas aromáticas y medicinales </t>
  </si>
  <si>
    <t>0129</t>
  </si>
  <si>
    <t>Otros cultivos permanentes n.c.p.</t>
  </si>
  <si>
    <t>013</t>
  </si>
  <si>
    <t>0130</t>
  </si>
  <si>
    <t xml:space="preserve">Propagación de plantas (actividades de los viveros, excepto viveros forestales) </t>
  </si>
  <si>
    <t>014</t>
  </si>
  <si>
    <t xml:space="preserve">Ganadería </t>
  </si>
  <si>
    <t>0141</t>
  </si>
  <si>
    <t>Cría de ganado bovino y bufalino</t>
  </si>
  <si>
    <t>0142</t>
  </si>
  <si>
    <t xml:space="preserve">Cría de caballos y otros equinos </t>
  </si>
  <si>
    <t>0143</t>
  </si>
  <si>
    <t xml:space="preserve">Cría de ovejas y cabras </t>
  </si>
  <si>
    <t>0144</t>
  </si>
  <si>
    <t>Cría de ganado porcino</t>
  </si>
  <si>
    <t>0145</t>
  </si>
  <si>
    <t>Cría de aves de corral</t>
  </si>
  <si>
    <t>0149</t>
  </si>
  <si>
    <t>Cría de otros animales n.c.p.</t>
  </si>
  <si>
    <t>015</t>
  </si>
  <si>
    <t>0150</t>
  </si>
  <si>
    <t xml:space="preserve">Explotación mixta (agrícola y pecuaria) </t>
  </si>
  <si>
    <t>016</t>
  </si>
  <si>
    <t xml:space="preserve">Actividades de apoyo a la agricultura y la ganadería, y actividades posteriores a la cosecha </t>
  </si>
  <si>
    <t>0161</t>
  </si>
  <si>
    <t xml:space="preserve">Actividades de apoyo a la agricultura </t>
  </si>
  <si>
    <t>0162</t>
  </si>
  <si>
    <t>Actividades de apoyo a la ganadería</t>
  </si>
  <si>
    <t>0163</t>
  </si>
  <si>
    <t xml:space="preserve">Actividades posteriores a la cosecha </t>
  </si>
  <si>
    <t>0164</t>
  </si>
  <si>
    <t xml:space="preserve">Tratamiento de semillas para propagación </t>
  </si>
  <si>
    <t>017</t>
  </si>
  <si>
    <t>0170</t>
  </si>
  <si>
    <t xml:space="preserve">Caza ordinaria y mediante trampas y actividades de servicios conexas </t>
  </si>
  <si>
    <t>02</t>
  </si>
  <si>
    <t>021</t>
  </si>
  <si>
    <t>0210</t>
  </si>
  <si>
    <t>Silvicultura y otras actividades forestales</t>
  </si>
  <si>
    <t>022</t>
  </si>
  <si>
    <t>0220</t>
  </si>
  <si>
    <t xml:space="preserve">Extracción de madera </t>
  </si>
  <si>
    <t>023</t>
  </si>
  <si>
    <t>0230</t>
  </si>
  <si>
    <t>Recolección de productos forestales diferentes a la madera</t>
  </si>
  <si>
    <t>024</t>
  </si>
  <si>
    <t>0240</t>
  </si>
  <si>
    <t xml:space="preserve">Servicios de apoyo a la silvicultura </t>
  </si>
  <si>
    <t>03</t>
  </si>
  <si>
    <t>031</t>
  </si>
  <si>
    <t xml:space="preserve">Pesca </t>
  </si>
  <si>
    <t>0311</t>
  </si>
  <si>
    <t xml:space="preserve">Pesca marítima </t>
  </si>
  <si>
    <t>0312</t>
  </si>
  <si>
    <t xml:space="preserve">Pesca de agua dulce </t>
  </si>
  <si>
    <t>032</t>
  </si>
  <si>
    <t xml:space="preserve">Acuicultura </t>
  </si>
  <si>
    <t>0321</t>
  </si>
  <si>
    <t xml:space="preserve">Acuicultura marítima </t>
  </si>
  <si>
    <t>0322</t>
  </si>
  <si>
    <t>Acuicultura de agua dulce</t>
  </si>
  <si>
    <t>SECCIÓN B</t>
  </si>
  <si>
    <t>051</t>
  </si>
  <si>
    <t>0510</t>
  </si>
  <si>
    <t>Extracción de hulla (carbón de piedra)</t>
  </si>
  <si>
    <t>EXPLOTACIÓN DE MINAS Y CANTERAS</t>
  </si>
  <si>
    <t>05</t>
  </si>
  <si>
    <t>052</t>
  </si>
  <si>
    <t>0520</t>
  </si>
  <si>
    <t>Extracción de carbón lignito</t>
  </si>
  <si>
    <t>06</t>
  </si>
  <si>
    <t>061</t>
  </si>
  <si>
    <t>0610</t>
  </si>
  <si>
    <t>Extracción de petróleo crudo</t>
  </si>
  <si>
    <t>062</t>
  </si>
  <si>
    <t>0620</t>
  </si>
  <si>
    <t>Extracción de gas natural</t>
  </si>
  <si>
    <t>07</t>
  </si>
  <si>
    <t>071</t>
  </si>
  <si>
    <t>0710</t>
  </si>
  <si>
    <t>Extracción de minerales de hierro</t>
  </si>
  <si>
    <t>072</t>
  </si>
  <si>
    <t>Extracción de minerales metalíferos no ferrosos</t>
  </si>
  <si>
    <t>0721</t>
  </si>
  <si>
    <t>Extracción de minerales de uranio y de torio</t>
  </si>
  <si>
    <t>0722</t>
  </si>
  <si>
    <t>Extracción de oro y otros metales preciosos</t>
  </si>
  <si>
    <t>0723</t>
  </si>
  <si>
    <t>Extracción de minerales de níquel</t>
  </si>
  <si>
    <t>0729</t>
  </si>
  <si>
    <t>Extracción de otros minerales metalíferos no ferrosos n.c.p.</t>
  </si>
  <si>
    <t>08</t>
  </si>
  <si>
    <t>081</t>
  </si>
  <si>
    <t>Extracción de piedra, arena, arcillas, cal, yeso, caolín, bentonitas y similares</t>
  </si>
  <si>
    <t>0811</t>
  </si>
  <si>
    <t>Extracción de piedra, arena, arcillas comunes, yeso y anhidrita</t>
  </si>
  <si>
    <t>0812</t>
  </si>
  <si>
    <t>Extracción de arcillas de uso industrial, caliza, caolín y bentonitas</t>
  </si>
  <si>
    <t>082</t>
  </si>
  <si>
    <t>0820</t>
  </si>
  <si>
    <t>Extracción de esmeraldas, piedras preciosas y semipreciosas</t>
  </si>
  <si>
    <t>089</t>
  </si>
  <si>
    <t>Extracción de otros minerales no metálicos n.c.p.</t>
  </si>
  <si>
    <t>0891</t>
  </si>
  <si>
    <t>Extracción de minerales para la fabricación de abonos y productos químicos</t>
  </si>
  <si>
    <t>0892</t>
  </si>
  <si>
    <t>Extracción de halita (sal)</t>
  </si>
  <si>
    <t>0899</t>
  </si>
  <si>
    <t>09</t>
  </si>
  <si>
    <t>091</t>
  </si>
  <si>
    <t>0910</t>
  </si>
  <si>
    <t>Actividades de apoyo para la extracción de petróleo y de gas natural</t>
  </si>
  <si>
    <t>099</t>
  </si>
  <si>
    <t>0990</t>
  </si>
  <si>
    <t>Actividades de apoyo para otras actividades de explotación de minas y canteras</t>
  </si>
  <si>
    <t>SECCIÓN C</t>
  </si>
  <si>
    <t xml:space="preserve">Procesamiento y conservación de carne, pescado, crustáceos y moluscos </t>
  </si>
  <si>
    <t>INDUSTRIAS MANUFACTURERAS</t>
  </si>
  <si>
    <t>Procesamiento y conservación de carne y productos cárnicos</t>
  </si>
  <si>
    <t>Procesamiento y conservación de pescados, crustáceos y moluscos</t>
  </si>
  <si>
    <t>Procesamiento y conservación de frutas, legumbres, hortalizas y tubérculos</t>
  </si>
  <si>
    <t>Elaboración de aceites y grasas de origen vegetal y animal</t>
  </si>
  <si>
    <t>Elaboración de productos lácteos</t>
  </si>
  <si>
    <t>Elaboración de productos de molinería, almidones y productos derivados del almidón</t>
  </si>
  <si>
    <t>Elaboración de productos de molinería</t>
  </si>
  <si>
    <t>Elaboración de almidones y productos derivados del almidón</t>
  </si>
  <si>
    <t>Elaboración de productos de café</t>
  </si>
  <si>
    <t>Trilla de café</t>
  </si>
  <si>
    <t>Descafeinado, tostión y molienda del café</t>
  </si>
  <si>
    <t>Otros derivados del café</t>
  </si>
  <si>
    <t>Elaboración de azúcar y panela</t>
  </si>
  <si>
    <t>Elaboración y refinación de azúcar</t>
  </si>
  <si>
    <t>Elaboración de panela</t>
  </si>
  <si>
    <t>Elaboración de otros productos alimenticios</t>
  </si>
  <si>
    <t>Elaboración de productos de panadería</t>
  </si>
  <si>
    <t>Elaboración de cacao, chocolate y productos de confitería</t>
  </si>
  <si>
    <t>Elaboración de macarrones, fideos, alcuzcuz y productos farináceos similares</t>
  </si>
  <si>
    <t>Elaboración de comidas y platos preparados</t>
  </si>
  <si>
    <t>Elaboración de otros productos alimenticios n.c.p.</t>
  </si>
  <si>
    <t>Elaboración de alimentos preparados para animales</t>
  </si>
  <si>
    <t>Elaboración de bebidas</t>
  </si>
  <si>
    <t>Destilación, rectificación y mezcla de bebidas alcohólicas</t>
  </si>
  <si>
    <t>Elaboración de bebidas fermentadas no destiladas</t>
  </si>
  <si>
    <t>Producción de malta, elaboración de cervezas y otras bebidas malteadas</t>
  </si>
  <si>
    <t>Elaboración de bebidas no alcohólicas, producción de aguas minerales y de otras aguas embotelladas</t>
  </si>
  <si>
    <t>Elaboración de productos de tabaco</t>
  </si>
  <si>
    <t>Preparación, hilatura, tejeduría y acabado de productos textiles</t>
  </si>
  <si>
    <t>Preparación e hilatura de fibras textiles</t>
  </si>
  <si>
    <t>Tejeduría de productos textiles</t>
  </si>
  <si>
    <t>Acabado de productos textiles</t>
  </si>
  <si>
    <t>Fabricación de otros productos textiles</t>
  </si>
  <si>
    <t>Fabricación de tejidos de punto y ganchillo</t>
  </si>
  <si>
    <t>Confección de artículos con materiales textiles, excepto prendas de vestir</t>
  </si>
  <si>
    <t>Fabricación de tapetes y alfombras para pisos</t>
  </si>
  <si>
    <t>Fabricación de cuerdas, cordeles, cables, bramantes y redes</t>
  </si>
  <si>
    <t>Fabricación de otros artículos textiles n.c.p.</t>
  </si>
  <si>
    <t>Confección de prendas de vestir, excepto prendas de piel</t>
  </si>
  <si>
    <t>Fabricación de artículos de piel</t>
  </si>
  <si>
    <t>Fabricación de artículos de punto y ganchillo</t>
  </si>
  <si>
    <t>Curtido y recurtido de cueros; fabricación de artículos de viaje, bolsos de mano y artículos similares, y fabricación de artículos de talabartería y guarnicionería, adobo y teñido de pieles</t>
  </si>
  <si>
    <t>Curtido y recurtido de cueros; recurtido y teñido de pieles</t>
  </si>
  <si>
    <t>Fabricación de artículos de viaje, bolsos de mano y artículos similares elaborados en cuero, y fabricación de artículos de talabartería y guarnicionería</t>
  </si>
  <si>
    <t>Fabricación de artículos de viaje, bolsos de mano y artículos similares; artículos de talabartería y guarnicionería elaborados en otros materiales</t>
  </si>
  <si>
    <t>Fabricación de calzado</t>
  </si>
  <si>
    <t>Fabricación de calzado de cuero y piel, con cualquier tipo de suela</t>
  </si>
  <si>
    <t>Fabricación de otros tipos de calzado, excepto calzado de cuero y piel</t>
  </si>
  <si>
    <t>Fabricación de partes del calzado</t>
  </si>
  <si>
    <t>Aserrado, acepillado e impregnación de la madera</t>
  </si>
  <si>
    <t>Fabricación de hojas de madera para enchapado; fabricación de tableros contrachapados, tableros laminados, tableros de partículas y otros tableros y paneles</t>
  </si>
  <si>
    <t>Fabricación de partes y piezas de madera, de carpintería y ebanistería para la construcción</t>
  </si>
  <si>
    <t>Fabricación de recipientes de madera</t>
  </si>
  <si>
    <t>Fabricación de otros productos de madera; fabricación de artículos de corcho, cestería y espartería</t>
  </si>
  <si>
    <t>Fabricación de papel, cartón y productos de papel y cartón</t>
  </si>
  <si>
    <t>Fabricación de pulpas (pastas) celulósicas; papel y cartón</t>
  </si>
  <si>
    <t>Fabricación de papel y cartón ondulado (corrugado); fabricación de envases, empaques y de embalajes de papel y cartón.</t>
  </si>
  <si>
    <t>Fabricación de otros artículos de papel y cartón</t>
  </si>
  <si>
    <t>Actividades de impresión y actividades de servicios relacionados con la impresión</t>
  </si>
  <si>
    <t>Actividades de impresión</t>
  </si>
  <si>
    <t>Actividades de servicios relacionados con la impresión</t>
  </si>
  <si>
    <t xml:space="preserve">Producción de copias a partir de grabaciones originales </t>
  </si>
  <si>
    <t>Fabricación de productos de hornos de coque</t>
  </si>
  <si>
    <t>Fabricación de productos de la refinación del petróleo</t>
  </si>
  <si>
    <t>Actividad de mezcla de combustibles</t>
  </si>
  <si>
    <t>Fabricación de sustancias químicas básicas, abonos y compuestos inorgánicos nitrogenados, plásticos y caucho sintético en formas primarias</t>
  </si>
  <si>
    <t>Fabricación de sustancias y productos químicos básicos</t>
  </si>
  <si>
    <t>Fabricación de abonos y compuestos inorgánicos nitrogenados</t>
  </si>
  <si>
    <t>Fabricación de plásticos en formas primarias</t>
  </si>
  <si>
    <t>Fabricación de caucho sintético en formas primarias</t>
  </si>
  <si>
    <t>Fabricación de otros productos químicos</t>
  </si>
  <si>
    <t>Fabricación de plaguicidas y otros productos químicos de uso agropecuario</t>
  </si>
  <si>
    <t>Fabricación de pinturas, barnices y revestimientos similares, tintas para impresión y masillas</t>
  </si>
  <si>
    <t>Fabricación de jabones y detergentes, preparados para limpiar y pulir; perfumes y preparados de tocador</t>
  </si>
  <si>
    <t>Fabricación de otros productos químicos n.c.p.</t>
  </si>
  <si>
    <t>Fabricación de fibras sintéticas y artificiales</t>
  </si>
  <si>
    <t>Fabricación de productos farmacéuticos, sustancias químicas medicinales y productos botánicos de uso farmacéutico</t>
  </si>
  <si>
    <t>Fabricación de productos de caucho</t>
  </si>
  <si>
    <t>Fabricación de llantas y neumáticos de caucho</t>
  </si>
  <si>
    <t>Reencauche de llantas usadas</t>
  </si>
  <si>
    <t>Fabricación de formas básicas de caucho y otros productos de caucho n.c.p.</t>
  </si>
  <si>
    <t>Fabricación de productos de plástico</t>
  </si>
  <si>
    <t>Fabricación de formas básicas de plástico</t>
  </si>
  <si>
    <t>Fabricación de artículos de plástico n.c.p.</t>
  </si>
  <si>
    <t>Fabricación de vidrio y productos de vidrio</t>
  </si>
  <si>
    <t>Fabricación de productos minerales no metálicos n.c.p.</t>
  </si>
  <si>
    <t>Fabricación de productos refractarios</t>
  </si>
  <si>
    <t>Fabricación de materiales de arcilla para la construcción</t>
  </si>
  <si>
    <t>Fabricación de otros productos de cerámica y porcelana</t>
  </si>
  <si>
    <t>Fabricación de cemento, cal y yeso</t>
  </si>
  <si>
    <t>Fabricación de artículos de hormigón, cemento y yeso</t>
  </si>
  <si>
    <t>Corte, tallado y acabado de la piedra</t>
  </si>
  <si>
    <t>Fabricación de otros productos minerales no metálicos n.c.p.</t>
  </si>
  <si>
    <t>Industrias básicas de hierro y de acero</t>
  </si>
  <si>
    <t>Industrias básicas de metales preciosos y de metales no ferrosos</t>
  </si>
  <si>
    <t>Industrias básicas de metales preciosos</t>
  </si>
  <si>
    <t>Industrias básicas de otros metales no ferrosos</t>
  </si>
  <si>
    <t>Fundición de metales</t>
  </si>
  <si>
    <t>Fundición de hierro y de acero</t>
  </si>
  <si>
    <t xml:space="preserve">Fundición de metales no ferrosos </t>
  </si>
  <si>
    <t>Fabricación de productos metálicos para uso estructural, tanques, depósitos y generadores de vapor</t>
  </si>
  <si>
    <t>Fabricación de productos metálicos para uso estructural</t>
  </si>
  <si>
    <t>Fabricación de tanques, depósitos y recipientes de metal, excepto los utilizados para el envase o transporte de mercancías</t>
  </si>
  <si>
    <t>Fabricación de generadores de vapor, excepto calderas de agua caliente para calefacción central</t>
  </si>
  <si>
    <t>Fabricación de armas y municiones</t>
  </si>
  <si>
    <t>Fabricación de otros productos elaborados de metal y actividades de servicios relacionadas con el trabajo de metales</t>
  </si>
  <si>
    <t>Forja, prensado, estampado y laminado de metal; pulvimetalurgia</t>
  </si>
  <si>
    <t>Tratamiento y revestimiento de metales; mecanizado</t>
  </si>
  <si>
    <t>Fabricación de artículos de cuchillería, herramientas de mano y artículos de ferretería</t>
  </si>
  <si>
    <t>Fabricación de otros productos elaborados de metal n.c.p.</t>
  </si>
  <si>
    <t>Fabricación de componentes y tableros electrónicos</t>
  </si>
  <si>
    <t>Fabricación de computadoras y de equipo periférico</t>
  </si>
  <si>
    <t>Fabricación de equipos de comunicación</t>
  </si>
  <si>
    <t>Fabricación de aparatos electrónicos de consumo</t>
  </si>
  <si>
    <t>Fabricación de equipo de medición, prueba, navegación y control; fabricación de relojes</t>
  </si>
  <si>
    <t>Fabricación de equipo de medición, prueba, navegación y control</t>
  </si>
  <si>
    <t>Fabricación de relojes</t>
  </si>
  <si>
    <t>Fabricación de equipo de irradiación y equipo electrónico de uso médico y terapéutico</t>
  </si>
  <si>
    <t>Fabricación de instrumentos ópticos y equipo fotográfico</t>
  </si>
  <si>
    <t>Fabricación de medios magnéticos y ópticos para almacenamiento de datos</t>
  </si>
  <si>
    <t>Fabricación de motores, generadores y transformadores eléctricos y de aparatos de distribución y control de la energía eléctrica</t>
  </si>
  <si>
    <t>Fabricación de motores, generadores y transformadores eléctricos</t>
  </si>
  <si>
    <t>Fabricación de aparatos de distribución y control de la energía eléctrica</t>
  </si>
  <si>
    <t>Fabricación de pilas, baterías y acumuladores eléctricos</t>
  </si>
  <si>
    <t>Fabricación de hilos y cables aislados y sus dispositivos</t>
  </si>
  <si>
    <t>Fabricación de hilos y cables eléctricos y de fibra óptica</t>
  </si>
  <si>
    <t>Fabricación de dispositivos de cableado</t>
  </si>
  <si>
    <t>Fabricación de equipos eléctricos de iluminación</t>
  </si>
  <si>
    <t>Fabricación de aparatos de uso doméstico</t>
  </si>
  <si>
    <t>Fabricación de otros tipos de equipo eléctrico n.c.p.</t>
  </si>
  <si>
    <t>Fabricación de maquinaria y equipo de uso general</t>
  </si>
  <si>
    <t>Fabricación de motores, turbinas, y partes para motores de combustión interna</t>
  </si>
  <si>
    <t>Fabricación de equipos de potencia hidráulica y neumática</t>
  </si>
  <si>
    <t>Fabricación de otras bombas, compresores, grifos y válvulas</t>
  </si>
  <si>
    <t>Fabricación de cojinetes, engranajes, trenes de engranajes y piezas de transmisión</t>
  </si>
  <si>
    <t>Fabricación de hornos, hogares y quemadores industriales</t>
  </si>
  <si>
    <t>Fabricación de equipo de elevación y manipulación</t>
  </si>
  <si>
    <t>Fabricación de maquinaria y equipo de oficina (excepto computadoras y equipo periférico)</t>
  </si>
  <si>
    <t>Fabricación de herramientas manuales con motor</t>
  </si>
  <si>
    <t>Fabricación de otros tipos de maquinaria y equipo de uso general n.c.p.</t>
  </si>
  <si>
    <t>Fabricación de maquinaria y equipo de uso especial</t>
  </si>
  <si>
    <t>Fabricación de maquinaria agropecuaria y forestal</t>
  </si>
  <si>
    <t>Fabricación de máquinas formadoras de metal y de máquinas herramienta</t>
  </si>
  <si>
    <t>Fabricación de maquinaria para la metalurgia</t>
  </si>
  <si>
    <t>Fabricación de maquinaria para explotación de minas y canteras y para obras de construcción</t>
  </si>
  <si>
    <t>Fabricación de maquinaria para la elaboración de alimentos, bebidas y tabaco</t>
  </si>
  <si>
    <t>Fabricación de maquinaria para la elaboración de productos textiles, prendas de vestir y cueros</t>
  </si>
  <si>
    <t>Fabricación de otros tipos de maquinaria y equipo de uso especial n.c.p.</t>
  </si>
  <si>
    <t>Fabricación de vehículos automotores y sus motores</t>
  </si>
  <si>
    <t xml:space="preserve">Fabricación de carrocerías para vehículos automotores; fabricación de remolques y semirremolques </t>
  </si>
  <si>
    <t>Fabricación de partes, piezas (autopartes) y accesorios (lujos) para vehículos automotores</t>
  </si>
  <si>
    <t>Construcción de barcos y otras embarcaciones</t>
  </si>
  <si>
    <t>Construcción de barcos y de estructuras flotantes</t>
  </si>
  <si>
    <t>Construcción de embarcaciones de recreo y deporte</t>
  </si>
  <si>
    <t>Fabricación de locomotoras y de material rodante para ferrocarriles</t>
  </si>
  <si>
    <t>Fabricación de aeronaves, naves espaciales y de maquinaria conexa</t>
  </si>
  <si>
    <t>Fabricación de vehículos militares de combate</t>
  </si>
  <si>
    <t>Fabricación de otros tipos de equipo de transporte n.c.p.</t>
  </si>
  <si>
    <t>Fabricación de motocicletas</t>
  </si>
  <si>
    <t>Fabricación de bicicletas y de sillas de ruedas para personas con discapacidad</t>
  </si>
  <si>
    <t xml:space="preserve">Fabricación de muebles </t>
  </si>
  <si>
    <t>Fabricación de colchones y somieres</t>
  </si>
  <si>
    <t>Fabricación de joyas, bisutería y artículos conexos</t>
  </si>
  <si>
    <t>Fabricación de instrumentos musicales</t>
  </si>
  <si>
    <t>Fabricación de artículos y equipo para la práctica del deporte</t>
  </si>
  <si>
    <t>Fabricación de juegos, juguetes y rompecabezas</t>
  </si>
  <si>
    <t>Fabricación de instrumentos, aparatos y materiales médicos y odontológicos (incluido mobiliario)</t>
  </si>
  <si>
    <t>Otras industrias manufactureras n.c.p.</t>
  </si>
  <si>
    <t>Mantenimiento y reparación especializado de productos elaborados en metal y de maquinaria y equipo</t>
  </si>
  <si>
    <t>Mantenimiento y reparación especializado de productos elaborados en metal</t>
  </si>
  <si>
    <t>Mantenimiento y reparación especializado de maquinaria y equipo</t>
  </si>
  <si>
    <t>Mantenimiento y reparación especializado de equipo electrónico y óptico</t>
  </si>
  <si>
    <t>Mantenimiento y reparación especializado de equipo eléctrico</t>
  </si>
  <si>
    <t>Mantenimiento y reparación especializado de equipo de transporte, excepto los vehículos automotores, motocicletas y bicicletas</t>
  </si>
  <si>
    <t>Mantenimiento y reparación de otros tipos de equipos y sus componentes n.c.p.</t>
  </si>
  <si>
    <t xml:space="preserve">Instalación especializada de maquinaria y equipo industrial </t>
  </si>
  <si>
    <t>SECCIÓN D</t>
  </si>
  <si>
    <t>Generación, transmisión, distribución y comercialización de energía eléctrica</t>
  </si>
  <si>
    <t>SUMINISTRO DE ELECTRICIDAD, GAS, VAPOR Y AIRE ACONDICIONADO</t>
  </si>
  <si>
    <t>Generación de energía eléctrica</t>
  </si>
  <si>
    <t>Transmisión de energía eléctrica</t>
  </si>
  <si>
    <t>Distribución de energía eléctrica</t>
  </si>
  <si>
    <t>Comercialización de energía eléctrica</t>
  </si>
  <si>
    <t>Producción de gas; distribución de combustibles gaseosos por tuberías</t>
  </si>
  <si>
    <t>SECCIÓN E</t>
  </si>
  <si>
    <t>Suministro de vapor y aire acondicionado</t>
  </si>
  <si>
    <t>Captación, tratamiento y distribución de agua</t>
  </si>
  <si>
    <t>DISTRIBUCIÓN DE AGUA; EVACUACIÓN Y TRATAMIENTO DE AGUAS RESIDUALES, GESTIÓN DE DESECHOS Y ACTIVIDADES DE SANEAMIENTO AMBIENTAL</t>
  </si>
  <si>
    <t>Evacuación y tratamiento de aguas residuales</t>
  </si>
  <si>
    <t>Recolección de desechos</t>
  </si>
  <si>
    <t>Recolección de desechos no peligrosos</t>
  </si>
  <si>
    <t>Recolección de desechos peligrosos</t>
  </si>
  <si>
    <t>Tratamiento y disposición de desechos</t>
  </si>
  <si>
    <t>Tratamiento y disposición de desechos no peligrosos</t>
  </si>
  <si>
    <t>Tratamiento y disposición de desechos peligrosos</t>
  </si>
  <si>
    <t>Recuperación de materiales</t>
  </si>
  <si>
    <t>Actividades de saneamiento ambiental y otros servicios de gestión de desechos</t>
  </si>
  <si>
    <t>SECCIÓN F</t>
  </si>
  <si>
    <t>Construcción de edificios</t>
  </si>
  <si>
    <t>CONSTRUCCIÓN</t>
  </si>
  <si>
    <t>Construcción de edificios residenciales</t>
  </si>
  <si>
    <t>Construcción de edificios no residenciales</t>
  </si>
  <si>
    <t>Construcción de carreteras y vías de ferrocarril</t>
  </si>
  <si>
    <t>Construcción de proyectos de servicio público</t>
  </si>
  <si>
    <t>Construcción de otras obras de ingeniería civil</t>
  </si>
  <si>
    <t>Demolición y preparación del terreno</t>
  </si>
  <si>
    <t>Demolición</t>
  </si>
  <si>
    <t>Preparación del terreno</t>
  </si>
  <si>
    <t>Instalaciones eléctricas, de fontanería y otras instalaciones especializadas</t>
  </si>
  <si>
    <t>Instalaciones eléctricas</t>
  </si>
  <si>
    <t>Instalaciones de fontanería, calefacción y aire acondicionado</t>
  </si>
  <si>
    <t>Otras instalaciones especializadas</t>
  </si>
  <si>
    <t>Terminación y acabado de edificios y obras de ingeniería civil</t>
  </si>
  <si>
    <t>Otras actividades especializadas para la construcción de edificios y obras de ingeniería civil</t>
  </si>
  <si>
    <t>SECCIÓN G</t>
  </si>
  <si>
    <t>Comercio de vehículos automotores</t>
  </si>
  <si>
    <t>COMERCIO AL POR MAYOR Y AL POR MENOR; REPARACIÓN DE VEHÍCULOS AUTOMOTORES Y MOTOCICLETAS</t>
  </si>
  <si>
    <t>Comercio de vehículos automotores nuevos</t>
  </si>
  <si>
    <t>Comercio de vehículos automotores usados</t>
  </si>
  <si>
    <t>Mantenimiento y reparación de vehículos automotores</t>
  </si>
  <si>
    <t>Comercio de partes, piezas (autopartes) y accesorios (lujos) para vehículos automotores</t>
  </si>
  <si>
    <t>Comercio, mantenimiento y reparación de motocicletas y de sus partes, piezas y accesorios</t>
  </si>
  <si>
    <t>Comercio de motocicletas y de sus partes, piezas y accesorios</t>
  </si>
  <si>
    <t>Mantenimiento y reparación de motocicletas y de sus partes y piezas</t>
  </si>
  <si>
    <t>Comercio al por mayor a cambio de una retribución o por contrata</t>
  </si>
  <si>
    <t>Comercio al por mayor de materias primas agropecuarias; animales vivos</t>
  </si>
  <si>
    <t>Comercio al por mayor de alimentos, bebidas y tabaco</t>
  </si>
  <si>
    <t>Comercio al por mayor de productos alimenticios</t>
  </si>
  <si>
    <t>Comercio al por mayor de bebidas y tabaco</t>
  </si>
  <si>
    <t>Comercio al por mayor de artículos y enseres domésticos (incluidas prendas de vestir)</t>
  </si>
  <si>
    <t>Comercio al por mayor de productos textiles, productos confeccionados para uso doméstico</t>
  </si>
  <si>
    <t>Comercio al por mayor de prendas de vestir</t>
  </si>
  <si>
    <t>Comercio al por mayor de calzado</t>
  </si>
  <si>
    <t>Comercio al por mayor de aparatos y equipo de uso doméstico</t>
  </si>
  <si>
    <t>Comercio al por mayor de productos farmacéuticos, medicinales, cosméticos y de tocador</t>
  </si>
  <si>
    <t>Comercio al por mayor de otros utensilios domésticos n.c.p.</t>
  </si>
  <si>
    <t xml:space="preserve">Comercio al por mayor de maquinaria y equipo </t>
  </si>
  <si>
    <t>Comercio al por mayor de computadores, equipo periférico y programas de informática</t>
  </si>
  <si>
    <t>Comercio al por mayor de equipo, partes y piezas electrónicos y de telecomunicaciones</t>
  </si>
  <si>
    <t>Comercio al por mayor de maquinaria y equipo agropecuarios</t>
  </si>
  <si>
    <t>Comercio al por mayor de otros tipos de maquinaria y equipo n.c.p.</t>
  </si>
  <si>
    <t>Comercio al por mayor especializado de otros productos</t>
  </si>
  <si>
    <t>Comercio al por mayor de combustibles sólidos, líquidos, gaseosos y productos conexos</t>
  </si>
  <si>
    <t>Comercio al por mayor de metales y productos metalíferos</t>
  </si>
  <si>
    <t>Comercio al por mayor de materiales de construcción, artículos de ferretería, pinturas, productos de vidrio, equipo y materiales de fontanería y calefacción</t>
  </si>
  <si>
    <t>Comercio al por mayor de productos químicos básicos, cauchos y plásticos en formas primarias y productos químicos de uso agropecuario</t>
  </si>
  <si>
    <t>Comercio al por mayor de desperdicios, desechos y chatarra</t>
  </si>
  <si>
    <t>Comercio al por mayor de otros productos n.c.p.</t>
  </si>
  <si>
    <t>Comercio al por mayor no especializado</t>
  </si>
  <si>
    <t>Comercio al por menor en establecimientos no especializados</t>
  </si>
  <si>
    <t>Comercio al por menor en establecimientos no especializados con surtido compuesto principalmente por alimentos, bebidas o tabaco</t>
  </si>
  <si>
    <t>Comercio al por menor en establecimientos no especializados, con surtido compuesto principalmente por productos diferentes de alimentos (víveres en general), bebidas y tabaco</t>
  </si>
  <si>
    <t>Comercio al por menor de alimentos (víveres en general), bebidas y tabaco, en establecimientos especializados</t>
  </si>
  <si>
    <t>Comercio al por menor de productos agrícolas para el consumo en establecimientos especializados</t>
  </si>
  <si>
    <t>Comercio al por menor de leche, productos lácteos y huevos, en establecimientos especializados</t>
  </si>
  <si>
    <t>Comercio al por menor de carnes (incluye aves de corral), productos cárnicos, pescados y productos de mar, en establecimientos especializados</t>
  </si>
  <si>
    <t>Comercio al por menor de bebidas y productos del tabaco, en establecimientos especializados</t>
  </si>
  <si>
    <t>Comercio al por menor de otros productos alimenticios n.c.p., en establecimientos especializados</t>
  </si>
  <si>
    <t>Comercio al por menor de combustible, lubricantes, aditivos y productos de limpieza para automotores, en establecimientos especializados</t>
  </si>
  <si>
    <t>Comercio al por menor de combustible para automotores</t>
  </si>
  <si>
    <t>Comercio al por menor de lubricantes (aceites, grasas), aditivos y productos de limpieza para vehículos automotores</t>
  </si>
  <si>
    <t>Comercio al por menor de equipos de informática y de comunicaciones, en establecimientos especializados</t>
  </si>
  <si>
    <t>Comercio al por menor de computadores, equipos periféricos, programas de informática y equipos de telecomunicaciones en establecimientos especializados</t>
  </si>
  <si>
    <t>Comercio al por menor de equipos y aparatos de sonido y de video, en establecimientos especializados</t>
  </si>
  <si>
    <t>Comercio al por menor de otros enseres domésticos en establecimientos especializados</t>
  </si>
  <si>
    <t>Comercio al por menor de productos textiles en establecimientos especializados</t>
  </si>
  <si>
    <t>Comercio al por menor de artículos de ferretería, pinturas y productos de vidrio en establecimientos especializados</t>
  </si>
  <si>
    <t>Comercio al por menor de tapices, alfombras y cubrimientos para paredes y pisos en establecimientos especializados</t>
  </si>
  <si>
    <t>Comercio al por menor de electrodomésticos y gasodomésticos de uso doméstico, muebles y equipos de iluminación</t>
  </si>
  <si>
    <t>Comercio al por menor de artículos y utensilios de uso doméstico</t>
  </si>
  <si>
    <t>Comercio al por menor de otros artículos domésticos en establecimientos especializados</t>
  </si>
  <si>
    <t>Comercio al por menor de artículos culturales y de entretenimiento, en establecimientos especializados</t>
  </si>
  <si>
    <t>Comercio al por menor de libros, periódicos, materiales y artículos de papelería y escritorio, en establecimientos especializados</t>
  </si>
  <si>
    <t xml:space="preserve">Comercio al por menor de artículos deportivos, en establecimientos especializados </t>
  </si>
  <si>
    <t>Comercio al por menor de otros artículos culturales y de entretenimiento n.c.p. en establecimientos especializados</t>
  </si>
  <si>
    <t>Comercio al por menor de otros productos en establecimientos especializados</t>
  </si>
  <si>
    <t>Comercio al por menor de prendas de vestir y sus accesorios (incluye artículos de piel) en establecimientos especializados</t>
  </si>
  <si>
    <t>Comercio al por menor de todo tipo de calzado y artículos de cuero y sucedáneos del cuero en establecimientos especializados.</t>
  </si>
  <si>
    <t>Comercio al por menor de productos farmacéuticos y medicinales, cosméticos y artículos de tocador en establecimientos especializados</t>
  </si>
  <si>
    <t>Comercio al por menor de otros productos nuevos en establecimientos especializados</t>
  </si>
  <si>
    <t>Comercio al por menor de artículos de segunda mano</t>
  </si>
  <si>
    <t>Comercio al por menor en puestos de venta móviles</t>
  </si>
  <si>
    <t>Comercio al por menor de alimentos, bebidas y tabaco, en puestos de venta móviles</t>
  </si>
  <si>
    <t>Comercio al por menor de productos textiles, prendas de vestir y calzado, en puestos de venta móviles</t>
  </si>
  <si>
    <t>Comercio al por menor de otros productos en puestos de venta móviles</t>
  </si>
  <si>
    <t>Comercio al por menor no realizado en establecimientos, puestos de venta o mercados</t>
  </si>
  <si>
    <t>Comercio al por menor realizado a través de Internet</t>
  </si>
  <si>
    <t>Comercio al por menor realizado a través de casas de venta o por correo</t>
  </si>
  <si>
    <t>Otros tipos de comercio al por menor no realizado en establecimientos, puestos de venta o mercados.</t>
  </si>
  <si>
    <t>SECCIÓN H</t>
  </si>
  <si>
    <t>Transporte férreo</t>
  </si>
  <si>
    <t>TRANSPORTE Y ALMACENAMIENTO</t>
  </si>
  <si>
    <t>Transporte férreo de pasajeros</t>
  </si>
  <si>
    <t xml:space="preserve">Transporte férreo de carga </t>
  </si>
  <si>
    <t>Transporte terrestre público automotor</t>
  </si>
  <si>
    <t>Transporte de pasajeros</t>
  </si>
  <si>
    <t>Transporte mixto</t>
  </si>
  <si>
    <t>Transporte de carga por carretera</t>
  </si>
  <si>
    <t>Transporte por tuberías</t>
  </si>
  <si>
    <t>Transporte marítimo y de cabotaje</t>
  </si>
  <si>
    <t xml:space="preserve">Transporte de pasajeros marítimo y de cabotaje </t>
  </si>
  <si>
    <t xml:space="preserve">Transporte de carga marítimo y de cabotaje </t>
  </si>
  <si>
    <t>Transporte fluvial</t>
  </si>
  <si>
    <t>Transporte fluvial de pasajeros</t>
  </si>
  <si>
    <t>Transporte fluvial de carga</t>
  </si>
  <si>
    <t xml:space="preserve">Transporte aéreo de pasajeros </t>
  </si>
  <si>
    <t xml:space="preserve">Transporte aéreo nacional de pasajeros </t>
  </si>
  <si>
    <t xml:space="preserve">Transporte aéreo internacional de pasajeros </t>
  </si>
  <si>
    <t xml:space="preserve">Transporte aéreo de carga </t>
  </si>
  <si>
    <t xml:space="preserve">Transporte aéreo nacional de carga </t>
  </si>
  <si>
    <t xml:space="preserve">Transporte aéreo internacional de carga </t>
  </si>
  <si>
    <t>Almacenamiento y depósito</t>
  </si>
  <si>
    <t>Actividades de las estaciones, vías y servicios complementarios para el transporte</t>
  </si>
  <si>
    <t>Actividades de estaciones, vías y servicios complementarios para el transporte terrestre</t>
  </si>
  <si>
    <t>Actividades de puertos y servicios complementarios para el transporte acuático</t>
  </si>
  <si>
    <t>Actividades de aeropuertos, servicios de navegación aérea y demás actividades conexas al transporte aéreo</t>
  </si>
  <si>
    <t>Manipulación de carga</t>
  </si>
  <si>
    <t>Otras actividades complementarias al transporte</t>
  </si>
  <si>
    <t>Actividades postales nacionales</t>
  </si>
  <si>
    <t>Actividades de mensajería</t>
  </si>
  <si>
    <t>SECCIÓN I</t>
  </si>
  <si>
    <t>Actividades de alojamiento de estancias cortas</t>
  </si>
  <si>
    <t>ALOJAMIENTO Y SERVICIOS DE COMIDA</t>
  </si>
  <si>
    <t xml:space="preserve">Alojamiento en hoteles </t>
  </si>
  <si>
    <t>Alojamiento en apartahoteles</t>
  </si>
  <si>
    <t xml:space="preserve">Alojamiento en centros vacacionales </t>
  </si>
  <si>
    <t>Alojamiento rural</t>
  </si>
  <si>
    <t>Otros tipos de alojamientos para visitantes</t>
  </si>
  <si>
    <t>Actividades de zonas de camping y parques para vehículos recreacionales</t>
  </si>
  <si>
    <t xml:space="preserve">Servicio por horas </t>
  </si>
  <si>
    <t>Otros tipos de alojamiento n.c.p.</t>
  </si>
  <si>
    <t>Actividades de restaurantes, cafeterías y servicio móvil de comidas</t>
  </si>
  <si>
    <t>Expendio a la mesa de comidas preparadas</t>
  </si>
  <si>
    <t>Expendio por autoservicio de comidas preparadas</t>
  </si>
  <si>
    <t>Expendio de comidas preparadas en cafeterías</t>
  </si>
  <si>
    <t>Otros tipos de expendio de comidas preparadas n.c.p.</t>
  </si>
  <si>
    <t>Actividades de catering para eventos y otros servicios de comidas</t>
  </si>
  <si>
    <t>Catering para eventos</t>
  </si>
  <si>
    <t>Actividades de otros servicios de comidas</t>
  </si>
  <si>
    <t>Expendio de bebidas alcohólicas para el consumo dentro del establecimiento</t>
  </si>
  <si>
    <t>SECCIÓN J</t>
  </si>
  <si>
    <t>Edición de libros, publicaciones periódicas y otras actividades de edición</t>
  </si>
  <si>
    <t>INFORMACIÓN Y COMUNICACIONES</t>
  </si>
  <si>
    <t>Edición de libros</t>
  </si>
  <si>
    <t>Edición de directorios y listas de correo</t>
  </si>
  <si>
    <t>Edición de periódicos, revistas y otras publicaciones periódicas</t>
  </si>
  <si>
    <t>Otros trabajos de edición</t>
  </si>
  <si>
    <r>
      <t>Edición de programas de informática (</t>
    </r>
    <r>
      <rPr>
        <i/>
        <sz val="8"/>
        <rFont val="Roboto"/>
      </rPr>
      <t>software</t>
    </r>
    <r>
      <rPr>
        <sz val="8"/>
        <rFont val="Roboto"/>
      </rPr>
      <t>)</t>
    </r>
  </si>
  <si>
    <t>Actividades de producción de películas cinematográficas, video y producción de programas, anuncios y comerciales de televisión</t>
  </si>
  <si>
    <t>Actividades de producción de películas cinematográficas, videos, programas, anuncios y comerciales de televisión</t>
  </si>
  <si>
    <t>Actividades de posproducción de películas cinematográficas, videos, programas, anuncios y comerciales de televisión</t>
  </si>
  <si>
    <t>Actividades de distribución de películas cinematográficas, videos, programas, anuncios y comerciales de televisión</t>
  </si>
  <si>
    <t>Actividades de exhibición de películas cinematográficas y videos</t>
  </si>
  <si>
    <t>Actividades de grabación de sonido y edición de música</t>
  </si>
  <si>
    <t>Actividades de programación y transmisión en el servicio de radiodifusión sonora</t>
  </si>
  <si>
    <t>Actividades de programación y transmisión de televisión</t>
  </si>
  <si>
    <t>Actividades de telecomunicaciones alámbricas</t>
  </si>
  <si>
    <t>Actividades de telecomunicaciones inalámbricas</t>
  </si>
  <si>
    <t>Actividades de telecomunicación satelital</t>
  </si>
  <si>
    <t>Otras actividades de telecomunicaciones</t>
  </si>
  <si>
    <t>Desarrollo de sistemas informáticos (planificación, análisis, diseño, programación, pruebas), consultoría informática y actividades relacionadas</t>
  </si>
  <si>
    <t>Actividades de desarrollo de sistemas informáticos (planificación, análisis, diseño, programación, pruebas)</t>
  </si>
  <si>
    <t>Actividades de consultoría informática y actividades de administración de instalaciones informáticas</t>
  </si>
  <si>
    <t>Otras actividades de tecnologías de información y actividades de servicios informáticos</t>
  </si>
  <si>
    <r>
      <t>Procesamiento de datos, alojamiento (</t>
    </r>
    <r>
      <rPr>
        <i/>
        <sz val="8"/>
        <rFont val="Roboto"/>
      </rPr>
      <t>hosting</t>
    </r>
    <r>
      <rPr>
        <sz val="8"/>
        <rFont val="Roboto"/>
      </rPr>
      <t>) y actividades relacionadas; portales web</t>
    </r>
  </si>
  <si>
    <r>
      <t>Procesamiento de datos, alojamiento (</t>
    </r>
    <r>
      <rPr>
        <i/>
        <sz val="8"/>
        <rFont val="Roboto"/>
      </rPr>
      <t>hosting</t>
    </r>
    <r>
      <rPr>
        <sz val="8"/>
        <rFont val="Roboto"/>
      </rPr>
      <t>) y actividades relacionadas</t>
    </r>
  </si>
  <si>
    <t>Portales web</t>
  </si>
  <si>
    <t>Otras actividades de servicio de información</t>
  </si>
  <si>
    <t>Actividades de agencias de noticias</t>
  </si>
  <si>
    <t>Otras actividades de servicio de información n.c.p.</t>
  </si>
  <si>
    <t>SECCIÓN K</t>
  </si>
  <si>
    <t>Intermediación monetaria</t>
  </si>
  <si>
    <t>ACTIVIDADES FINANCIERAS Y DE SEGUROS</t>
  </si>
  <si>
    <t>Banco Central</t>
  </si>
  <si>
    <t>Bancos comerciales</t>
  </si>
  <si>
    <t>Otros tipos de intermediación monetaria</t>
  </si>
  <si>
    <t>Actividades de las corporaciones financieras</t>
  </si>
  <si>
    <t>Actividades de las compañías de financiamiento</t>
  </si>
  <si>
    <t>Banca de segundo piso</t>
  </si>
  <si>
    <t>Actividades de las cooperativas financieras</t>
  </si>
  <si>
    <t>Fideicomisos, fondos (incluye fondos de cesantías) y entidades financieras similares</t>
  </si>
  <si>
    <t>Fideicomisos, fondos y entidades financieras similares</t>
  </si>
  <si>
    <t>Fondos de cesantías</t>
  </si>
  <si>
    <t>Otras actividades de servicio financiero, excepto las de seguros y pensiones</t>
  </si>
  <si>
    <t>Leasing financiero (arrendamiento financiero)</t>
  </si>
  <si>
    <t>Actividades financieras de fondos de empleados y otras formas asociativas del sector solidario</t>
  </si>
  <si>
    <r>
      <t xml:space="preserve">Actividades de compra de cartera o </t>
    </r>
    <r>
      <rPr>
        <i/>
        <sz val="8"/>
        <rFont val="Roboto"/>
      </rPr>
      <t>factoring</t>
    </r>
  </si>
  <si>
    <t>Otras actividades de distribución de fondos</t>
  </si>
  <si>
    <t>Instituciones especiales oficiales</t>
  </si>
  <si>
    <t>Otras actividades de servicio financiero, excepto las de seguros y pensiones n.c.p.</t>
  </si>
  <si>
    <t>Seguros y capitalización</t>
  </si>
  <si>
    <t xml:space="preserve">Seguros generales </t>
  </si>
  <si>
    <t>Seguros de vida</t>
  </si>
  <si>
    <t>Reaseguros</t>
  </si>
  <si>
    <t>Capitalización</t>
  </si>
  <si>
    <t>Servicios de seguros sociales de salud y riesgos profesionales</t>
  </si>
  <si>
    <t>Servicios de seguros sociales de salud</t>
  </si>
  <si>
    <t>Servicios de seguros sociales de riesgos profesionales</t>
  </si>
  <si>
    <t>Servicios de seguros sociales de pensiones</t>
  </si>
  <si>
    <t>Régimen de prima media con prestación definida (RPM)</t>
  </si>
  <si>
    <t>Régimen de ahorro individual (RAI)</t>
  </si>
  <si>
    <t>Actividades auxiliares de las actividades de servicios financieros, excepto las de seguros y pensiones</t>
  </si>
  <si>
    <t>Administración de mercados financieros</t>
  </si>
  <si>
    <t>Corretaje de valores y de contratos de productos básicos</t>
  </si>
  <si>
    <t>Otras actividades relacionadas con el mercado de valores</t>
  </si>
  <si>
    <t>Actividades de las casas de cambio</t>
  </si>
  <si>
    <t>Actividades de los profesionales de compra y venta de divisas</t>
  </si>
  <si>
    <t>Otras actividades auxiliares de las actividades de servicios financieros n.c.p.</t>
  </si>
  <si>
    <t>Actividades de servicios auxiliares de los servicios de seguros y pensiones</t>
  </si>
  <si>
    <t>Actividades de agentes y corredores de seguros</t>
  </si>
  <si>
    <t>Evaluación de riesgos y daños, y otras actividades de servicios auxiliares</t>
  </si>
  <si>
    <t>Actividades de administración de fondos</t>
  </si>
  <si>
    <t>SECCIÓN L</t>
  </si>
  <si>
    <t>Actividades inmobiliarias realizadas con bienes propios o arrendados</t>
  </si>
  <si>
    <t>ACTIVIDADES INMOBILIARIAS</t>
  </si>
  <si>
    <t xml:space="preserve">Actividades inmobiliarias realizadas a cambio de una retribución o por contrata </t>
  </si>
  <si>
    <t>SECCIÓN M</t>
  </si>
  <si>
    <t>Actividades jurídicas</t>
  </si>
  <si>
    <t>ACTIVIDADES PROFESIONALES, CIENTÍFICAS Y TÉCNICAS</t>
  </si>
  <si>
    <t>Actividades de contabilidad, teneduría de libros, auditoría financiera y asesoría tributaria</t>
  </si>
  <si>
    <t>Actividades de administración empresarial</t>
  </si>
  <si>
    <t>Actividades de consultaría de gestión</t>
  </si>
  <si>
    <t>Actividades de arquitectura e ingeniería y otras actividades conexas de consultoría técnica</t>
  </si>
  <si>
    <t>Ensayos y análisis técnicos</t>
  </si>
  <si>
    <t xml:space="preserve">Investigaciones y desarrollo experimental en el campo de las ciencias naturales y la ingeniería </t>
  </si>
  <si>
    <t>Investigaciones y desarrollo experimental en el campo de las ciencias sociales y las humanidades</t>
  </si>
  <si>
    <t>Publicidad</t>
  </si>
  <si>
    <t>Estudios de mercado y realización de encuestas de opinión pública</t>
  </si>
  <si>
    <t xml:space="preserve">Actividades especializadas de diseño </t>
  </si>
  <si>
    <t>Actividades de fotografía</t>
  </si>
  <si>
    <t>Otras actividades profesionales, científicas y técnicas n.c.p.</t>
  </si>
  <si>
    <t>Actividades veterinarias</t>
  </si>
  <si>
    <t>SECCIÓN N</t>
  </si>
  <si>
    <t>Alquiler y arrendamiento de vehículos automotores</t>
  </si>
  <si>
    <t>ACTIVIDADES DE SERVICIOS ADMINISTRATIVOS Y DE APOYO</t>
  </si>
  <si>
    <t>Alquiler y arrendamiento de efectos personales y enseres domésticos</t>
  </si>
  <si>
    <t>Alquiler y arrendamiento de equipo recreativo y deportivo</t>
  </si>
  <si>
    <t xml:space="preserve">Alquiler de videos y discos </t>
  </si>
  <si>
    <t>Alquiler y arrendamiento de otros efectos personales y enseres domésticos n.c.p.</t>
  </si>
  <si>
    <t>Alquiler y arrendamiento de otros tipos de maquinaria, equipo y bienes tangibles n.c.p.</t>
  </si>
  <si>
    <t>Arrendamiento de propiedad intelectual y productos similares, excepto obras protegidas por derechos de autor</t>
  </si>
  <si>
    <t>Actividades de agencias de empleo</t>
  </si>
  <si>
    <t>Actividades de agencias de empleo temporal</t>
  </si>
  <si>
    <t>Otras actividades de suministro de recurso humano</t>
  </si>
  <si>
    <t>Actividades de las agencias de viajes y operadores turísticos</t>
  </si>
  <si>
    <t>Actividades de las agencias de viaje</t>
  </si>
  <si>
    <t>Actividades de operadores turísticos</t>
  </si>
  <si>
    <t>Otros servicios de reserva y actividades relacionadas</t>
  </si>
  <si>
    <t>Actividades de seguridad privada</t>
  </si>
  <si>
    <t>Actividades de servicios de sistemas de seguridad</t>
  </si>
  <si>
    <t>Actividades de detectives e investigadores privados</t>
  </si>
  <si>
    <t>Actividades combinadas de apoyo a instalaciones</t>
  </si>
  <si>
    <t>Actividades de limpieza</t>
  </si>
  <si>
    <t>Limpieza general interior de edificios</t>
  </si>
  <si>
    <t>Otras actividades de limpieza de edificios e instalaciones industriales</t>
  </si>
  <si>
    <t>Actividades de paisajismo y servicios de mantenimiento conexos</t>
  </si>
  <si>
    <t>Actividades administrativas y de apoyo de oficina</t>
  </si>
  <si>
    <t>Actividades combinadas de servicios administrativos de oficina</t>
  </si>
  <si>
    <t>Fotocopiado, preparación de documentos y otras actividades especializadas de apoyo a oficina</t>
  </si>
  <si>
    <t>Actividades de centros de llamadas (Call center)</t>
  </si>
  <si>
    <t>Organización de convenciones y eventos comerciales</t>
  </si>
  <si>
    <t>Actividades de servicios de apoyo a las empresas n.c.p.</t>
  </si>
  <si>
    <t>Actividades de agencias de cobranza y oficinas de calificación crediticia</t>
  </si>
  <si>
    <t>Actividades de envase y empaque</t>
  </si>
  <si>
    <t>Otras actividades de servicio de apoyo a las empresas n.c.p.</t>
  </si>
  <si>
    <t>SECCIÓN O</t>
  </si>
  <si>
    <t>Administración del Estado y aplicación de la política económica y social de la comunidad</t>
  </si>
  <si>
    <t>ADMINISTRACIÓN PÚBLICA Y DEFENSA; PLANES DE SEGURIDAD SOCIAL DE AFILIACIÓN OBLIGATORIA</t>
  </si>
  <si>
    <t>Actividades legislativas de la administración pública</t>
  </si>
  <si>
    <t>Actividades ejecutivas de la administración pública</t>
  </si>
  <si>
    <t xml:space="preserve">Regulación de las actividades de organismos que prestan servicios de salud, educativos, culturales y otros servicios sociales, excepto servicios de seguridad social </t>
  </si>
  <si>
    <t>Actividades reguladoras y facilitadoras de la actividad económica</t>
  </si>
  <si>
    <t>Actividades de los otros órganos de control</t>
  </si>
  <si>
    <t>Prestación de servicios a la comunidad en general</t>
  </si>
  <si>
    <t xml:space="preserve">Relaciones exteriores </t>
  </si>
  <si>
    <t>Actividades de defensa</t>
  </si>
  <si>
    <t>Orden público y actividades de seguridad</t>
  </si>
  <si>
    <t>Administración de justicia</t>
  </si>
  <si>
    <t>Actividades de planes de seguridad social de afiliación obligatoria</t>
  </si>
  <si>
    <t>SECCIÓN P</t>
  </si>
  <si>
    <t>Educación de la primera infancia, preescolar y básica primaria</t>
  </si>
  <si>
    <t>EDUCACIÓN</t>
  </si>
  <si>
    <t>Educación de la primera infancia</t>
  </si>
  <si>
    <t>Educación preescolar</t>
  </si>
  <si>
    <t>Educación básica primaria</t>
  </si>
  <si>
    <t>Educación secundaria y de formación laboral</t>
  </si>
  <si>
    <t xml:space="preserve">Educación básica secundaria </t>
  </si>
  <si>
    <t>Educación media académica</t>
  </si>
  <si>
    <t>Educación media técnica y de formación laboral</t>
  </si>
  <si>
    <t xml:space="preserve">Establecimientos que combinan diferentes niveles de educación </t>
  </si>
  <si>
    <t>Educación superior</t>
  </si>
  <si>
    <t>Educación técnica profesional</t>
  </si>
  <si>
    <t>Educación tecnológica</t>
  </si>
  <si>
    <t>Educación de instituciones universitarias o de escuelas tecnológicas</t>
  </si>
  <si>
    <t>Educación de universidades</t>
  </si>
  <si>
    <t>Otros tipos de educación</t>
  </si>
  <si>
    <t xml:space="preserve">Formación académica no formal </t>
  </si>
  <si>
    <t>Enseñanza deportiva y recreativa</t>
  </si>
  <si>
    <t>Enseñanza cultural</t>
  </si>
  <si>
    <t>Otros tipos de educación n.c.p.</t>
  </si>
  <si>
    <t>Actividades de apoyo a la educación</t>
  </si>
  <si>
    <t>SECCIÓN Q</t>
  </si>
  <si>
    <t>Actividades de hospitales y clínicas, con internación</t>
  </si>
  <si>
    <t>ACTIVIDADES DE ATENCIÓN DE LA SALUD HUMANA Y DE ASISTENCIA SOCIAL</t>
  </si>
  <si>
    <t xml:space="preserve">Actividades de práctica médica y odontológica, sin internación </t>
  </si>
  <si>
    <t>Actividades de la práctica médica, sin internación</t>
  </si>
  <si>
    <t>Actividades de la práctica odontológica</t>
  </si>
  <si>
    <t>Otras actividades de atención relacionadas con la salud humana</t>
  </si>
  <si>
    <t>Actividades de apoyo diagnóstico</t>
  </si>
  <si>
    <t>Actividades de apoyo terapéutico</t>
  </si>
  <si>
    <t>Otras actividades de atención de la salud humana</t>
  </si>
  <si>
    <t>Actividades de atención residencial medicalizada de tipo general</t>
  </si>
  <si>
    <t>Actividades de atención residencial, para el cuidado de pacientes con retardo mental, enfermedad mental y consumo de sustancias psicoactivas</t>
  </si>
  <si>
    <t>Actividades de atención en instituciones para el cuidado de personas mayores y/o discapacitadas</t>
  </si>
  <si>
    <t>Otras actividades de atención en instituciones con alojamiento</t>
  </si>
  <si>
    <t>Actividades de asistencia social sin alojamiento para personas mayores y discapacitadas</t>
  </si>
  <si>
    <t>Otras actividades de asistencia social sin alojamiento</t>
  </si>
  <si>
    <t xml:space="preserve">SECCIÓN R </t>
  </si>
  <si>
    <t xml:space="preserve">Actividades creativas, artísticas y de entretenimiento </t>
  </si>
  <si>
    <t>ACTIVIDADES ARTÍSTICAS, DE ENTRETENIMIENTO Y RECREACIÓN</t>
  </si>
  <si>
    <t>Creación literaria</t>
  </si>
  <si>
    <t>Creación musical</t>
  </si>
  <si>
    <t>Creación teatral</t>
  </si>
  <si>
    <t>Creación audiovisual</t>
  </si>
  <si>
    <t>Artes plásticas y visuales</t>
  </si>
  <si>
    <t>Actividades teatrales</t>
  </si>
  <si>
    <t>Actividades de espectáculos musicales en vivo</t>
  </si>
  <si>
    <t>Otras actividades de espectáculos en vivo</t>
  </si>
  <si>
    <t>Actividades de bibliotecas, archivos, museos y otras actividades culturales</t>
  </si>
  <si>
    <t>Actividades de bibliotecas y archivos</t>
  </si>
  <si>
    <t>Actividades y funcionamiento de museos, conservación de edificios y sitios históricos</t>
  </si>
  <si>
    <t>Actividades de jardines botánicos, zoológicos y reservas naturales</t>
  </si>
  <si>
    <t>Actividades de juegos de azar y apuestas</t>
  </si>
  <si>
    <t>Actividades deportivas</t>
  </si>
  <si>
    <t>Gestión de instalaciones deportivas</t>
  </si>
  <si>
    <t>Actividades de clubes deportivos</t>
  </si>
  <si>
    <t>Otras actividades deportivas</t>
  </si>
  <si>
    <t>Otras actividades recreativas y de esparcimiento</t>
  </si>
  <si>
    <t>Actividades de parques de atracciones y parques temáticos</t>
  </si>
  <si>
    <t>Otras actividades recreativas y de esparcimiento n.c.p.</t>
  </si>
  <si>
    <t>SECCIÓN S</t>
  </si>
  <si>
    <t>Actividades de asociaciones empresariales y de empleadores</t>
  </si>
  <si>
    <t>OTRAS ACTIVIDADES DE SERVICIOS</t>
  </si>
  <si>
    <t>Actividades de asociaciones profesionales</t>
  </si>
  <si>
    <t>Actividades de sindicatos de empleados</t>
  </si>
  <si>
    <t>Actividades de otras asociaciones</t>
  </si>
  <si>
    <t>Actividades de asociaciones religiosas</t>
  </si>
  <si>
    <t>Actividades de asociaciones políticas</t>
  </si>
  <si>
    <t>Actividades de otras asociaciones n.c.p.</t>
  </si>
  <si>
    <t>Mantenimiento y reparación de computadores y equipo de comunicaciones</t>
  </si>
  <si>
    <t>Mantenimiento y reparación de computadores y de equipo periférico</t>
  </si>
  <si>
    <t>Mantenimiento y reparación de equipos de comunicación</t>
  </si>
  <si>
    <t>Mantenimiento y reparación de efectos personales y enseres domésticos</t>
  </si>
  <si>
    <t>Mantenimiento y reparación de aparatos electrónicos de consumo</t>
  </si>
  <si>
    <t xml:space="preserve">Mantenimiento y reparación de aparatos y equipos domésticos y de jardinería </t>
  </si>
  <si>
    <t>Reparación de calzado y artículos de cuero</t>
  </si>
  <si>
    <t>Reparación de muebles y accesorios para el hogar</t>
  </si>
  <si>
    <t>Mantenimiento y reparación de otros efectos personales y enseres domésticos</t>
  </si>
  <si>
    <t>Otras actividades de servicios personales</t>
  </si>
  <si>
    <t>Lavado y limpieza, incluso la limpieza en seco, de productos textiles y de piel</t>
  </si>
  <si>
    <t>Peluquería y otros tratamientos de belleza</t>
  </si>
  <si>
    <t>Pompas fúnebres y actividades relacionadas</t>
  </si>
  <si>
    <t>Otras actividades de servicios personales n.c.p.</t>
  </si>
  <si>
    <t>97 - SECCIÓN T</t>
  </si>
  <si>
    <t>Actividades de los hogares individuales como empleadores de personal doméstico</t>
  </si>
  <si>
    <t>ACTIVIDADES DE LOS HOGARES INDIVIDUALES EN CALIDAD DE EMPLEADORES; ACTIVIDADES NO DIFERENCIADAS DE LOS HOGARES INDIVIDUALES COMO PRODUCTORES DE BIENES Y SERVICIOS PARA USO PROPIO</t>
  </si>
  <si>
    <t>Actividades no diferenciadas de los hogares individuales como productores de bienes para uso propio</t>
  </si>
  <si>
    <t>Actividades no diferenciadas de los hogares individuales como productores de servicios para uso propio</t>
  </si>
  <si>
    <t>99 - SECCIÓN U</t>
  </si>
  <si>
    <t>Actividades de organizaciones y entidades extraterritoriales</t>
  </si>
  <si>
    <t xml:space="preserve">ACTIVIDADES DE ORGANIZACIONES Y ENTIDADES EXTRATERRITORIALES </t>
  </si>
  <si>
    <t>CLASIFICACIÓN DE OCUPACIONES U OFICIOS</t>
  </si>
  <si>
    <r>
      <t xml:space="preserve">CLASE DE RIESGO </t>
    </r>
    <r>
      <rPr>
        <sz val="11"/>
        <color theme="1"/>
        <rFont val="Calibri"/>
        <family val="2"/>
        <scheme val="minor"/>
      </rPr>
      <t> </t>
    </r>
  </si>
  <si>
    <r>
      <t xml:space="preserve">CÓDIGO CIUO - 08 </t>
    </r>
    <r>
      <rPr>
        <sz val="11"/>
        <color theme="1"/>
        <rFont val="Calibri"/>
        <family val="2"/>
        <scheme val="minor"/>
      </rPr>
      <t> </t>
    </r>
  </si>
  <si>
    <r>
      <t xml:space="preserve">OCUPACIONES U OFICIOS MÁS REPRESENTATIVOS </t>
    </r>
    <r>
      <rPr>
        <sz val="11"/>
        <color theme="1"/>
        <rFont val="Calibri"/>
        <family val="2"/>
        <scheme val="minor"/>
      </rPr>
      <t> </t>
    </r>
  </si>
  <si>
    <t>1 </t>
  </si>
  <si>
    <t>2611 </t>
  </si>
  <si>
    <t>3 </t>
  </si>
  <si>
    <t>9624 </t>
  </si>
  <si>
    <t>5162 </t>
  </si>
  <si>
    <t>2 </t>
  </si>
  <si>
    <t>2655 </t>
  </si>
  <si>
    <t>2120 </t>
  </si>
  <si>
    <t>2522 </t>
  </si>
  <si>
    <t>3321 </t>
  </si>
  <si>
    <t>1439 </t>
  </si>
  <si>
    <t>6114 </t>
  </si>
  <si>
    <t>4 </t>
  </si>
  <si>
    <t>6112 </t>
  </si>
  <si>
    <t>6111 </t>
  </si>
  <si>
    <t>6113 </t>
  </si>
  <si>
    <t>2132 </t>
  </si>
  <si>
    <t>7421 </t>
  </si>
  <si>
    <t>7412 </t>
  </si>
  <si>
    <t>7223 </t>
  </si>
  <si>
    <t>7523 </t>
  </si>
  <si>
    <t>5 </t>
  </si>
  <si>
    <t>7112 </t>
  </si>
  <si>
    <t>7314 </t>
  </si>
  <si>
    <t>2421 </t>
  </si>
  <si>
    <t>2511 </t>
  </si>
  <si>
    <t>2413 </t>
  </si>
  <si>
    <t>7215 </t>
  </si>
  <si>
    <t>7535 </t>
  </si>
  <si>
    <t>2161 </t>
  </si>
  <si>
    <t>2162 </t>
  </si>
  <si>
    <t>7399 </t>
  </si>
  <si>
    <t>7393 </t>
  </si>
  <si>
    <t>7370 </t>
  </si>
  <si>
    <t>7392 </t>
  </si>
  <si>
    <t>7391 </t>
  </si>
  <si>
    <t>2659 </t>
  </si>
  <si>
    <t>2412 </t>
  </si>
  <si>
    <t>3256 </t>
  </si>
  <si>
    <t>5161 </t>
  </si>
  <si>
    <t>3421 </t>
  </si>
  <si>
    <t>2641 </t>
  </si>
  <si>
    <t>4311 </t>
  </si>
  <si>
    <t>5312 </t>
  </si>
  <si>
    <t>4313 </t>
  </si>
  <si>
    <t>4312 </t>
  </si>
  <si>
    <t>3413 </t>
  </si>
  <si>
    <t>6122 </t>
  </si>
  <si>
    <t>9412 </t>
  </si>
  <si>
    <t>9329 </t>
  </si>
  <si>
    <t>5132 </t>
  </si>
  <si>
    <t>7132 </t>
  </si>
  <si>
    <t>9613 </t>
  </si>
  <si>
    <t>2131 </t>
  </si>
  <si>
    <t>7363 </t>
  </si>
  <si>
    <t>5411 </t>
  </si>
  <si>
    <t>9333 </t>
  </si>
  <si>
    <t>7541 </t>
  </si>
  <si>
    <t>4211 </t>
  </si>
  <si>
    <t>3431 </t>
  </si>
  <si>
    <t>7511 </t>
  </si>
  <si>
    <t>7115 </t>
  </si>
  <si>
    <t>2165 </t>
  </si>
  <si>
    <t>7515 </t>
  </si>
  <si>
    <t>6224 </t>
  </si>
  <si>
    <t>7341 </t>
  </si>
  <si>
    <t>7213 </t>
  </si>
  <si>
    <t>3434 </t>
  </si>
  <si>
    <t>9212 </t>
  </si>
  <si>
    <t>4214 </t>
  </si>
  <si>
    <t>5120 </t>
  </si>
  <si>
    <t>4413 </t>
  </si>
  <si>
    <t>1420 </t>
  </si>
  <si>
    <t>2652 </t>
  </si>
  <si>
    <t>8331 </t>
  </si>
  <si>
    <t>8332 </t>
  </si>
  <si>
    <t>8323 </t>
  </si>
  <si>
    <t>8321 </t>
  </si>
  <si>
    <t>8324 </t>
  </si>
  <si>
    <t>9331 </t>
  </si>
  <si>
    <t>5153 </t>
  </si>
  <si>
    <t>7111 </t>
  </si>
  <si>
    <t>2411 </t>
  </si>
  <si>
    <t>3154 </t>
  </si>
  <si>
    <t>4323 </t>
  </si>
  <si>
    <t>3133 </t>
  </si>
  <si>
    <t>3135 </t>
  </si>
  <si>
    <t>2653 </t>
  </si>
  <si>
    <t>7533 </t>
  </si>
  <si>
    <t>6121 </t>
  </si>
  <si>
    <t>6123 </t>
  </si>
  <si>
    <t>6129 </t>
  </si>
  <si>
    <t>7125 </t>
  </si>
  <si>
    <t>5164 </t>
  </si>
  <si>
    <t>5311 </t>
  </si>
  <si>
    <t>7352 </t>
  </si>
  <si>
    <t>3118 </t>
  </si>
  <si>
    <t>2512 </t>
  </si>
  <si>
    <t>2513 </t>
  </si>
  <si>
    <t>3355 </t>
  </si>
  <si>
    <t>2265 </t>
  </si>
  <si>
    <t>2654 </t>
  </si>
  <si>
    <t>2166 </t>
  </si>
  <si>
    <t>2521 </t>
  </si>
  <si>
    <t>3432 </t>
  </si>
  <si>
    <t>7522 </t>
  </si>
  <si>
    <t>7411 </t>
  </si>
  <si>
    <t>9321 </t>
  </si>
  <si>
    <t>7122 </t>
  </si>
  <si>
    <t>7323 </t>
  </si>
  <si>
    <t>3422 </t>
  </si>
  <si>
    <t>4227 </t>
  </si>
  <si>
    <t>5414 </t>
  </si>
  <si>
    <t>2651 </t>
  </si>
  <si>
    <t>2351 </t>
  </si>
  <si>
    <t>5142 </t>
  </si>
  <si>
    <t>7713 </t>
  </si>
  <si>
    <t>7312 </t>
  </si>
  <si>
    <t>2262 </t>
  </si>
  <si>
    <t>2633 </t>
  </si>
  <si>
    <t>2111 </t>
  </si>
  <si>
    <t>2264 </t>
  </si>
  <si>
    <t>2266 </t>
  </si>
  <si>
    <t>7126 </t>
  </si>
  <si>
    <t>7544 </t>
  </si>
  <si>
    <t>2114 </t>
  </si>
  <si>
    <t>4132 </t>
  </si>
  <si>
    <t>8312 </t>
  </si>
  <si>
    <t>5113 </t>
  </si>
  <si>
    <t>7222 </t>
  </si>
  <si>
    <t>7221 </t>
  </si>
  <si>
    <t>3251 </t>
  </si>
  <si>
    <t>7322 </t>
  </si>
  <si>
    <t>2149 </t>
  </si>
  <si>
    <t>2144 </t>
  </si>
  <si>
    <t>2145 </t>
  </si>
  <si>
    <t>2148 </t>
  </si>
  <si>
    <t>2142 </t>
  </si>
  <si>
    <t>2146 </t>
  </si>
  <si>
    <t>2153 </t>
  </si>
  <si>
    <t>2151 </t>
  </si>
  <si>
    <t>2152 </t>
  </si>
  <si>
    <t>2141 </t>
  </si>
  <si>
    <t>2143 </t>
  </si>
  <si>
    <t>3257 </t>
  </si>
  <si>
    <t>7124 </t>
  </si>
  <si>
    <t>7413 </t>
  </si>
  <si>
    <t>7422 </t>
  </si>
  <si>
    <t>3423 </t>
  </si>
  <si>
    <t>2356 </t>
  </si>
  <si>
    <t>7361 </t>
  </si>
  <si>
    <t>7113 </t>
  </si>
  <si>
    <t>9122 </t>
  </si>
  <si>
    <t>9121 </t>
  </si>
  <si>
    <t>9626 </t>
  </si>
  <si>
    <t>7133 </t>
  </si>
  <si>
    <t>9123 </t>
  </si>
  <si>
    <t>2656 </t>
  </si>
  <si>
    <t>8311 </t>
  </si>
  <si>
    <t>3151 </t>
  </si>
  <si>
    <t>7127 </t>
  </si>
  <si>
    <t>7233 </t>
  </si>
  <si>
    <t>7231 </t>
  </si>
  <si>
    <t>7232 </t>
  </si>
  <si>
    <t>2212 </t>
  </si>
  <si>
    <t>2211 </t>
  </si>
  <si>
    <t>9621 </t>
  </si>
  <si>
    <t>5131 </t>
  </si>
  <si>
    <t>2112 </t>
  </si>
  <si>
    <t>5241 </t>
  </si>
  <si>
    <t>7211 </t>
  </si>
  <si>
    <t>7214 </t>
  </si>
  <si>
    <t>2261 </t>
  </si>
  <si>
    <t>7119 </t>
  </si>
  <si>
    <t>3339 </t>
  </si>
  <si>
    <t>3211 </t>
  </si>
  <si>
    <t>3134 </t>
  </si>
  <si>
    <t>4131 </t>
  </si>
  <si>
    <t>8344 </t>
  </si>
  <si>
    <t>3132 </t>
  </si>
  <si>
    <t>7514 </t>
  </si>
  <si>
    <t>7513 </t>
  </si>
  <si>
    <t>7521 </t>
  </si>
  <si>
    <t>7114 </t>
  </si>
  <si>
    <t>2267 </t>
  </si>
  <si>
    <t>7362 </t>
  </si>
  <si>
    <t>3332 </t>
  </si>
  <si>
    <t>9629 </t>
  </si>
  <si>
    <t>9129 </t>
  </si>
  <si>
    <t>2359 </t>
  </si>
  <si>
    <t>2269 </t>
  </si>
  <si>
    <t>2355 </t>
  </si>
  <si>
    <t>2353 </t>
  </si>
  <si>
    <t>2354 </t>
  </si>
  <si>
    <t>3259 </t>
  </si>
  <si>
    <t>7333 </t>
  </si>
  <si>
    <t>5169 </t>
  </si>
  <si>
    <t>5249 </t>
  </si>
  <si>
    <t>7512 </t>
  </si>
  <si>
    <t>7532 </t>
  </si>
  <si>
    <t>5141 </t>
  </si>
  <si>
    <t>2642 </t>
  </si>
  <si>
    <t>7419 </t>
  </si>
  <si>
    <t>5163 </t>
  </si>
  <si>
    <t>9622 </t>
  </si>
  <si>
    <t>6340 </t>
  </si>
  <si>
    <t>6222 </t>
  </si>
  <si>
    <t>6223 </t>
  </si>
  <si>
    <t>3153 </t>
  </si>
  <si>
    <t>7131 </t>
  </si>
  <si>
    <t>7321 </t>
  </si>
  <si>
    <t>9411 </t>
  </si>
  <si>
    <t>7516 </t>
  </si>
  <si>
    <t>6130 </t>
  </si>
  <si>
    <t>2423 </t>
  </si>
  <si>
    <t>2133 </t>
  </si>
  <si>
    <t>2431 </t>
  </si>
  <si>
    <t>2230 </t>
  </si>
  <si>
    <t>2432 </t>
  </si>
  <si>
    <t>2263 </t>
  </si>
  <si>
    <t>2434 </t>
  </si>
  <si>
    <t>2433 </t>
  </si>
  <si>
    <t>2635 </t>
  </si>
  <si>
    <t>2619 </t>
  </si>
  <si>
    <t>2424 </t>
  </si>
  <si>
    <t>2422 </t>
  </si>
  <si>
    <t>2523 </t>
  </si>
  <si>
    <t>2636 </t>
  </si>
  <si>
    <t>2352 </t>
  </si>
  <si>
    <t>2341 </t>
  </si>
  <si>
    <t>2330 </t>
  </si>
  <si>
    <t>2310 </t>
  </si>
  <si>
    <t>2320 </t>
  </si>
  <si>
    <t>2342 </t>
  </si>
  <si>
    <t>2514 </t>
  </si>
  <si>
    <t>2634 </t>
  </si>
  <si>
    <t>7224 </t>
  </si>
  <si>
    <t>2113 </t>
  </si>
  <si>
    <t>4212 </t>
  </si>
  <si>
    <t>9611 </t>
  </si>
  <si>
    <t>7311 </t>
  </si>
  <si>
    <t>7234 </t>
  </si>
  <si>
    <t>7123 </t>
  </si>
  <si>
    <t>7316 </t>
  </si>
  <si>
    <t>7531 </t>
  </si>
  <si>
    <t>2632 </t>
  </si>
  <si>
    <t>7212 </t>
  </si>
  <si>
    <t>7342 </t>
  </si>
  <si>
    <t>7315 </t>
  </si>
  <si>
    <t>5151 </t>
  </si>
  <si>
    <t>9334 </t>
  </si>
  <si>
    <t>7351 </t>
  </si>
  <si>
    <t>7534 </t>
  </si>
  <si>
    <t>5230 </t>
  </si>
  <si>
    <t>3315 </t>
  </si>
  <si>
    <t>7121 </t>
  </si>
  <si>
    <t>3522 </t>
  </si>
  <si>
    <t>3514 </t>
  </si>
  <si>
    <t>3521 </t>
  </si>
  <si>
    <t>3512 </t>
  </si>
  <si>
    <t>3258 </t>
  </si>
  <si>
    <t>3139 </t>
  </si>
  <si>
    <t>3252 </t>
  </si>
  <si>
    <t>3433 </t>
  </si>
  <si>
    <t>3511 </t>
  </si>
  <si>
    <t>3254 </t>
  </si>
  <si>
    <t>3513 </t>
  </si>
  <si>
    <t>3155 </t>
  </si>
  <si>
    <t>3255 </t>
  </si>
  <si>
    <t>3411 </t>
  </si>
  <si>
    <t>7332 </t>
  </si>
  <si>
    <t>7331 </t>
  </si>
  <si>
    <t>4223 </t>
  </si>
  <si>
    <t>6210 </t>
  </si>
  <si>
    <t>6310 </t>
  </si>
  <si>
    <t>6330 </t>
  </si>
  <si>
    <t>3253 </t>
  </si>
  <si>
    <t>8160 </t>
  </si>
  <si>
    <t>9313 </t>
  </si>
  <si>
    <t>5322 </t>
  </si>
  <si>
    <t>5321 </t>
  </si>
  <si>
    <t>6221 </t>
  </si>
  <si>
    <t>8343 </t>
  </si>
  <si>
    <t>9214 </t>
  </si>
  <si>
    <t>3152 </t>
  </si>
  <si>
    <t>5323 </t>
  </si>
  <si>
    <t>5329 </t>
  </si>
  <si>
    <t>8341 </t>
  </si>
  <si>
    <t>8342 </t>
  </si>
  <si>
    <t>9311 </t>
  </si>
  <si>
    <t>9312 </t>
  </si>
  <si>
    <t>7549 </t>
  </si>
  <si>
    <t>6320 </t>
  </si>
  <si>
    <t>3412 </t>
  </si>
  <si>
    <t>2643 </t>
  </si>
  <si>
    <t>9520 </t>
  </si>
  <si>
    <t>9510 </t>
  </si>
  <si>
    <t>5244 </t>
  </si>
  <si>
    <t>5212 </t>
  </si>
  <si>
    <t>5245 </t>
  </si>
  <si>
    <t>5246 </t>
  </si>
  <si>
    <t>5242 </t>
  </si>
  <si>
    <t>5211 </t>
  </si>
  <si>
    <t>5243 </t>
  </si>
  <si>
    <t>2250 </t>
  </si>
  <si>
    <t>7536 </t>
  </si>
  <si>
    <t>Columna1</t>
  </si>
  <si>
    <t>Columna2</t>
  </si>
  <si>
    <t>Columna3</t>
  </si>
  <si>
    <t>Columna4</t>
  </si>
  <si>
    <t>Columna5</t>
  </si>
  <si>
    <t>Columna6</t>
  </si>
  <si>
    <t>Columna7</t>
  </si>
  <si>
    <t>Columna8</t>
  </si>
  <si>
    <t>Columna9</t>
  </si>
  <si>
    <t>Columna10</t>
  </si>
  <si>
    <t>Columna11</t>
  </si>
  <si>
    <t>Columna12</t>
  </si>
  <si>
    <t>Columna13</t>
  </si>
  <si>
    <t>Columna14</t>
  </si>
  <si>
    <t>Columna15</t>
  </si>
  <si>
    <t>Columna16</t>
  </si>
  <si>
    <t>Columna17</t>
  </si>
  <si>
    <t>Columna18</t>
  </si>
  <si>
    <t>Columna19</t>
  </si>
  <si>
    <t>Columna20</t>
  </si>
  <si>
    <t>Columna21</t>
  </si>
  <si>
    <t>Columna22</t>
  </si>
  <si>
    <t>Columna23</t>
  </si>
  <si>
    <t>Columna24</t>
  </si>
  <si>
    <t>Columna25</t>
  </si>
  <si>
    <t>Columna26</t>
  </si>
  <si>
    <t>Columna27</t>
  </si>
  <si>
    <t>Columna28</t>
  </si>
  <si>
    <t>Columna29</t>
  </si>
  <si>
    <t>Columna30</t>
  </si>
  <si>
    <t>Columna31</t>
  </si>
  <si>
    <t>Columna32</t>
  </si>
  <si>
    <t>Columna33</t>
  </si>
  <si>
    <t>Columna34</t>
  </si>
  <si>
    <t>Columna35</t>
  </si>
  <si>
    <t>Columna36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</si>
</sst>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Calibri"/>
      <family val="2"/>
      <scheme val="minor"/>
    </font>
    <font>
      <b/>
      <sz val="11"/>
      <color theme="1"/>
      <name val="Calibri"/>
      <family val="2"/>
      <scheme val="minor"/>
    </font>
    <font>
      <b/>
      <sz val="10"/>
      <color indexed="8"/>
      <name val="Arial"/>
      <family val="2"/>
    </font>
    <font>
      <sz val="10"/>
      <color indexed="8"/>
      <name val="Arial"/>
      <family val="2"/>
    </font>
    <font>
      <b/>
      <sz val="9"/>
      <color indexed="81"/>
      <name val="Tahoma"/>
      <family val="2"/>
    </font>
    <font>
      <b/>
      <sz val="14"/>
      <color theme="1"/>
      <name val="Arial Narrow"/>
      <family val="2"/>
    </font>
    <font>
      <b/>
      <sz val="12"/>
      <color theme="1"/>
      <name val="Arial Narrow"/>
      <family val="2"/>
    </font>
    <font>
      <b/>
      <sz val="11"/>
      <color theme="1"/>
      <name val="Arial Narrow"/>
      <family val="2"/>
    </font>
    <font>
      <sz val="11"/>
      <color theme="1"/>
      <name val="Arial Narrow"/>
      <family val="2"/>
    </font>
    <font>
      <sz val="10"/>
      <color theme="1"/>
      <name val="Arial Narrow"/>
      <family val="2"/>
    </font>
    <font>
      <b/>
      <sz val="10"/>
      <color theme="1"/>
      <name val="Arial Narrow"/>
      <family val="2"/>
    </font>
    <font>
      <b/>
      <sz val="10"/>
      <color theme="1"/>
      <name val="Calibri"/>
      <family val="2"/>
      <scheme val="minor"/>
    </font>
    <font>
      <u/>
      <sz val="10"/>
      <color theme="1"/>
      <name val="Arial Narrow"/>
      <family val="2"/>
    </font>
    <font>
      <b/>
      <u/>
      <sz val="10"/>
      <color theme="1"/>
      <name val="Arial Narrow"/>
      <family val="2"/>
    </font>
    <font>
      <sz val="9"/>
      <color indexed="81"/>
      <name val="Tahoma"/>
      <family val="2"/>
    </font>
    <font>
      <b/>
      <sz val="11"/>
      <name val="Arial Narrow"/>
      <family val="2"/>
    </font>
    <font>
      <b/>
      <sz val="8"/>
      <name val="Roboto"/>
    </font>
    <font>
      <b/>
      <sz val="8"/>
      <color indexed="9"/>
      <name val="Roboto"/>
    </font>
    <font>
      <sz val="8"/>
      <name val="Roboto"/>
    </font>
    <font>
      <sz val="8"/>
      <color theme="1"/>
      <name val="Roboto"/>
    </font>
    <font>
      <i/>
      <sz val="8"/>
      <name val="Roboto"/>
    </font>
    <font>
      <sz val="12"/>
      <color theme="1"/>
      <name val="Arial Narrow"/>
      <family val="2"/>
    </font>
    <font>
      <sz val="11"/>
      <color rgb="FF000000"/>
      <name val="Arial Narrow"/>
      <family val="2"/>
    </font>
    <font>
      <sz val="12"/>
      <name val="Arial Narrow"/>
      <family val="2"/>
    </font>
    <font>
      <sz val="10"/>
      <color rgb="FF000000"/>
      <name val="Arial Narrow"/>
      <family val="2"/>
    </font>
    <font>
      <sz val="12"/>
      <color rgb="FF000000"/>
      <name val="Arial Narrow"/>
      <family val="2"/>
    </font>
    <font>
      <sz val="11"/>
      <name val="Arial Narrow"/>
      <family val="2"/>
    </font>
    <font>
      <i/>
      <sz val="12"/>
      <name val="Arial Narrow"/>
      <family val="2"/>
    </font>
    <font>
      <b/>
      <sz val="12"/>
      <name val="Arial Narrow"/>
      <family val="2"/>
    </font>
    <font>
      <b/>
      <sz val="12"/>
      <color rgb="FF000000"/>
      <name val="Arial Narrow"/>
      <family val="2"/>
    </font>
    <font>
      <sz val="10"/>
      <name val="Arial Narrow"/>
      <family val="2"/>
    </font>
    <font>
      <sz val="11"/>
      <color rgb="FF000000"/>
      <name val="Arial Narrow"/>
    </font>
    <font>
      <sz val="12"/>
      <color rgb="FF000000"/>
      <name val="Aptos Narrow"/>
    </font>
    <font>
      <sz val="12"/>
      <color rgb="FF424242"/>
      <name val="Aptos Narrow"/>
      <family val="2"/>
    </font>
    <font>
      <sz val="11"/>
      <color rgb="FF000000"/>
      <name val="Calibri"/>
    </font>
    <font>
      <sz val="12"/>
      <color rgb="FF000000"/>
      <name val="Times New Roman"/>
      <family val="1"/>
    </font>
    <font>
      <sz val="12"/>
      <color rgb="FF000000"/>
      <name val="Aptos Narrow"/>
      <family val="2"/>
    </font>
    <font>
      <i/>
      <sz val="12"/>
      <color rgb="FF000000"/>
      <name val="Aptos Narrow"/>
      <family val="2"/>
    </font>
    <font>
      <sz val="12"/>
      <name val="Aptos Narrow"/>
      <family val="2"/>
    </font>
    <font>
      <sz val="26"/>
      <color rgb="FF000000"/>
      <name val="Arial Narrow"/>
      <family val="2"/>
    </font>
    <font>
      <sz val="11"/>
      <color rgb="FF000000"/>
      <name val="Calibri"/>
      <family val="2"/>
    </font>
  </fonts>
  <fills count="18">
    <fill>
      <patternFill patternType="none"/>
    </fill>
    <fill>
      <patternFill patternType="gray125"/>
    </fill>
    <fill>
      <patternFill patternType="solid">
        <fgColor rgb="FFFFFF00"/>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9" tint="0.39997558519241921"/>
        <bgColor indexed="64"/>
      </patternFill>
    </fill>
    <fill>
      <patternFill patternType="solid">
        <fgColor rgb="FFDDDDDD"/>
        <bgColor indexed="64"/>
      </patternFill>
    </fill>
    <fill>
      <patternFill patternType="solid">
        <fgColor theme="6" tint="0.59999389629810485"/>
        <bgColor indexed="64"/>
      </patternFill>
    </fill>
    <fill>
      <patternFill patternType="solid">
        <fgColor theme="4" tint="0.59999389629810485"/>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indexed="23"/>
        <bgColor indexed="64"/>
      </patternFill>
    </fill>
    <fill>
      <patternFill patternType="solid">
        <fgColor indexed="22"/>
        <bgColor indexed="64"/>
      </patternFill>
    </fill>
    <fill>
      <patternFill patternType="solid">
        <fgColor rgb="FFFF0000"/>
        <bgColor rgb="FF000000"/>
      </patternFill>
    </fill>
    <fill>
      <patternFill patternType="solid">
        <fgColor rgb="FFFFFFFF"/>
        <bgColor rgb="FF000000"/>
      </patternFill>
    </fill>
    <fill>
      <patternFill patternType="solid">
        <fgColor rgb="FFFFFF00"/>
        <bgColor rgb="FF000000"/>
      </patternFill>
    </fill>
    <fill>
      <patternFill patternType="solid">
        <fgColor rgb="FFFABF8F"/>
        <bgColor rgb="FF000000"/>
      </patternFill>
    </fill>
    <fill>
      <patternFill patternType="solid">
        <fgColor rgb="FFE6B8B7"/>
        <bgColor rgb="FF000000"/>
      </patternFill>
    </fill>
  </fills>
  <borders count="2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ck">
        <color auto="1"/>
      </left>
      <right style="thin">
        <color auto="1"/>
      </right>
      <top style="thick">
        <color auto="1"/>
      </top>
      <bottom style="hair">
        <color auto="1"/>
      </bottom>
      <diagonal/>
    </border>
    <border>
      <left style="thin">
        <color auto="1"/>
      </left>
      <right style="thick">
        <color auto="1"/>
      </right>
      <top style="thick">
        <color auto="1"/>
      </top>
      <bottom style="hair">
        <color auto="1"/>
      </bottom>
      <diagonal/>
    </border>
    <border>
      <left style="thick">
        <color auto="1"/>
      </left>
      <right style="thin">
        <color auto="1"/>
      </right>
      <top style="hair">
        <color auto="1"/>
      </top>
      <bottom style="hair">
        <color auto="1"/>
      </bottom>
      <diagonal/>
    </border>
    <border>
      <left style="thin">
        <color auto="1"/>
      </left>
      <right style="thick">
        <color auto="1"/>
      </right>
      <top style="hair">
        <color auto="1"/>
      </top>
      <bottom style="hair">
        <color auto="1"/>
      </bottom>
      <diagonal/>
    </border>
    <border>
      <left style="thick">
        <color auto="1"/>
      </left>
      <right style="thin">
        <color auto="1"/>
      </right>
      <top style="hair">
        <color auto="1"/>
      </top>
      <bottom style="thick">
        <color auto="1"/>
      </bottom>
      <diagonal/>
    </border>
    <border>
      <left style="thin">
        <color auto="1"/>
      </left>
      <right style="thick">
        <color auto="1"/>
      </right>
      <top style="hair">
        <color auto="1"/>
      </top>
      <bottom style="thick">
        <color auto="1"/>
      </bottom>
      <diagonal/>
    </border>
    <border>
      <left style="thick">
        <color indexed="64"/>
      </left>
      <right style="medium">
        <color indexed="64"/>
      </right>
      <top style="medium">
        <color indexed="64"/>
      </top>
      <bottom style="medium">
        <color indexed="64"/>
      </bottom>
      <diagonal/>
    </border>
    <border>
      <left style="medium">
        <color indexed="64"/>
      </left>
      <right style="thick">
        <color indexed="64"/>
      </right>
      <top style="medium">
        <color indexed="64"/>
      </top>
      <bottom style="medium">
        <color indexed="64"/>
      </bottom>
      <diagonal/>
    </border>
    <border>
      <left/>
      <right/>
      <top/>
      <bottom style="medium">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ck">
        <color indexed="64"/>
      </left>
      <right/>
      <top/>
      <bottom style="medium">
        <color indexed="64"/>
      </bottom>
      <diagonal/>
    </border>
    <border>
      <left/>
      <right style="thick">
        <color auto="1"/>
      </right>
      <top style="thin">
        <color indexed="64"/>
      </top>
      <bottom style="medium">
        <color indexed="64"/>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indexed="64"/>
      </left>
      <right/>
      <top/>
      <bottom/>
      <diagonal/>
    </border>
  </borders>
  <cellStyleXfs count="1">
    <xf numFmtId="0" fontId="0" fillId="0" borderId="0"/>
  </cellStyleXfs>
  <cellXfs count="160">
    <xf numFmtId="0" fontId="0" fillId="0" borderId="0" xfId="0"/>
    <xf numFmtId="0" fontId="7" fillId="0" borderId="0" xfId="0" applyFont="1" applyAlignment="1">
      <alignment horizontal="center" vertical="center" wrapText="1"/>
    </xf>
    <xf numFmtId="0" fontId="8" fillId="0" borderId="1" xfId="0" applyFont="1" applyBorder="1" applyAlignment="1">
      <alignment horizontal="center" vertical="center" wrapText="1"/>
    </xf>
    <xf numFmtId="14" fontId="8" fillId="0" borderId="1" xfId="0" applyNumberFormat="1" applyFont="1" applyBorder="1" applyAlignment="1">
      <alignment horizontal="center" vertical="center" wrapText="1"/>
    </xf>
    <xf numFmtId="0" fontId="0" fillId="0" borderId="0" xfId="0" applyProtection="1">
      <protection locked="0"/>
    </xf>
    <xf numFmtId="0" fontId="0" fillId="0" borderId="0" xfId="0" applyAlignment="1" applyProtection="1">
      <alignment wrapText="1"/>
      <protection locked="0"/>
    </xf>
    <xf numFmtId="0" fontId="8" fillId="0" borderId="6" xfId="0" applyFont="1" applyBorder="1" applyAlignment="1">
      <alignment horizontal="center" vertical="center" wrapText="1"/>
    </xf>
    <xf numFmtId="0" fontId="7" fillId="4" borderId="2"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6" fillId="7" borderId="2"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1" fillId="0" borderId="0" xfId="0" applyFont="1" applyAlignment="1" applyProtection="1">
      <alignment horizontal="center" vertical="center" wrapText="1"/>
      <protection locked="0"/>
    </xf>
    <xf numFmtId="0" fontId="1" fillId="0" borderId="0" xfId="0" applyFont="1" applyAlignment="1" applyProtection="1">
      <alignment horizontal="center" vertical="center"/>
      <protection locked="0"/>
    </xf>
    <xf numFmtId="0" fontId="9" fillId="0" borderId="3" xfId="0" applyFont="1" applyBorder="1" applyAlignment="1" applyProtection="1">
      <alignment horizontal="justify" vertical="center" wrapText="1"/>
      <protection locked="0"/>
    </xf>
    <xf numFmtId="0" fontId="9" fillId="0" borderId="3" xfId="0" applyFont="1" applyBorder="1" applyAlignment="1" applyProtection="1">
      <alignment horizontal="justify" vertical="center"/>
      <protection locked="0"/>
    </xf>
    <xf numFmtId="0" fontId="9" fillId="0" borderId="4" xfId="0" applyFont="1" applyBorder="1" applyAlignment="1" applyProtection="1">
      <alignment horizontal="justify" vertical="center" wrapText="1"/>
      <protection locked="0"/>
    </xf>
    <xf numFmtId="0" fontId="9" fillId="0" borderId="5" xfId="0" applyFont="1" applyBorder="1" applyAlignment="1" applyProtection="1">
      <alignment horizontal="justify" vertical="center" wrapText="1"/>
      <protection locked="0"/>
    </xf>
    <xf numFmtId="0" fontId="0" fillId="0" borderId="0" xfId="0" applyAlignment="1" applyProtection="1">
      <alignment horizontal="center" vertical="center"/>
      <protection locked="0"/>
    </xf>
    <xf numFmtId="0" fontId="1" fillId="0" borderId="0" xfId="0" applyFont="1" applyAlignment="1" applyProtection="1">
      <alignment wrapText="1"/>
      <protection locked="0"/>
    </xf>
    <xf numFmtId="0" fontId="1" fillId="0" borderId="7" xfId="0" applyFont="1" applyBorder="1" applyAlignment="1">
      <alignment horizontal="center" vertical="center" wrapText="1"/>
    </xf>
    <xf numFmtId="0" fontId="0" fillId="0" borderId="7" xfId="0" applyBorder="1" applyAlignment="1">
      <alignment horizontal="center" vertical="center" wrapText="1"/>
    </xf>
    <xf numFmtId="0" fontId="0" fillId="0" borderId="7" xfId="0" applyBorder="1" applyAlignment="1">
      <alignment vertical="center" wrapText="1"/>
    </xf>
    <xf numFmtId="0" fontId="5" fillId="7" borderId="2" xfId="0" applyFont="1" applyFill="1" applyBorder="1" applyAlignment="1">
      <alignment horizontal="center" vertical="center"/>
    </xf>
    <xf numFmtId="0" fontId="15" fillId="5" borderId="2" xfId="0" applyFont="1" applyFill="1" applyBorder="1" applyAlignment="1">
      <alignment horizontal="center" vertical="center" wrapText="1"/>
    </xf>
    <xf numFmtId="0" fontId="0" fillId="0" borderId="0" xfId="0" applyAlignment="1">
      <alignment wrapText="1"/>
    </xf>
    <xf numFmtId="0" fontId="1" fillId="0" borderId="0" xfId="0" applyFont="1" applyAlignment="1">
      <alignment vertical="center"/>
    </xf>
    <xf numFmtId="0" fontId="1" fillId="0" borderId="0" xfId="0" quotePrefix="1" applyFont="1" applyAlignment="1">
      <alignment vertical="center"/>
    </xf>
    <xf numFmtId="0" fontId="1" fillId="0" borderId="0" xfId="0" applyFont="1" applyAlignment="1">
      <alignment vertic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2" fillId="0" borderId="0" xfId="0" applyFont="1" applyAlignment="1">
      <alignment horizontal="center" vertical="center"/>
    </xf>
    <xf numFmtId="0" fontId="9" fillId="0" borderId="3" xfId="0" applyFont="1" applyBorder="1" applyAlignment="1">
      <alignment horizontal="justify" vertical="center" wrapText="1"/>
    </xf>
    <xf numFmtId="0" fontId="9" fillId="0" borderId="3" xfId="0" applyFont="1" applyBorder="1" applyAlignment="1">
      <alignment horizontal="justify" vertical="center"/>
    </xf>
    <xf numFmtId="0" fontId="9" fillId="0" borderId="4" xfId="0" applyFont="1" applyBorder="1" applyAlignment="1">
      <alignment horizontal="justify" vertical="center" wrapText="1"/>
    </xf>
    <xf numFmtId="0" fontId="9" fillId="0" borderId="5" xfId="0" applyFont="1" applyBorder="1" applyAlignment="1">
      <alignment horizontal="justify" vertical="center" wrapText="1"/>
    </xf>
    <xf numFmtId="0" fontId="1" fillId="0" borderId="0" xfId="0" applyFont="1"/>
    <xf numFmtId="0" fontId="0" fillId="0" borderId="0" xfId="0" applyAlignment="1">
      <alignment horizontal="center" vertical="center"/>
    </xf>
    <xf numFmtId="0" fontId="0" fillId="0" borderId="0" xfId="0" quotePrefix="1"/>
    <xf numFmtId="0" fontId="3" fillId="0" borderId="0" xfId="0" applyFont="1"/>
    <xf numFmtId="0" fontId="10" fillId="0" borderId="0" xfId="0" applyFont="1" applyAlignment="1">
      <alignment horizontal="justify" vertical="center"/>
    </xf>
    <xf numFmtId="0" fontId="9" fillId="0" borderId="0" xfId="0" applyFont="1" applyAlignment="1">
      <alignment horizontal="justify" vertical="center"/>
    </xf>
    <xf numFmtId="0" fontId="10" fillId="0" borderId="10" xfId="0" applyFont="1" applyBorder="1" applyAlignment="1">
      <alignment horizontal="justify" vertical="center"/>
    </xf>
    <xf numFmtId="0" fontId="0" fillId="0" borderId="11" xfId="0" applyBorder="1"/>
    <xf numFmtId="0" fontId="8" fillId="0" borderId="10" xfId="0" applyFont="1" applyBorder="1" applyAlignment="1">
      <alignment horizontal="left" vertical="center"/>
    </xf>
    <xf numFmtId="0" fontId="8" fillId="0" borderId="11" xfId="0" applyFont="1" applyBorder="1" applyAlignment="1">
      <alignment horizontal="left" vertical="center"/>
    </xf>
    <xf numFmtId="0" fontId="6" fillId="9" borderId="10" xfId="0" applyFont="1" applyFill="1" applyBorder="1" applyAlignment="1">
      <alignment horizontal="justify" vertical="center"/>
    </xf>
    <xf numFmtId="0" fontId="7" fillId="0" borderId="10" xfId="0" applyFont="1" applyBorder="1" applyAlignment="1">
      <alignment horizontal="justify" vertical="center"/>
    </xf>
    <xf numFmtId="0" fontId="9" fillId="0" borderId="11" xfId="0" applyFont="1" applyBorder="1" applyAlignment="1">
      <alignment horizontal="justify" vertical="center"/>
    </xf>
    <xf numFmtId="0" fontId="11" fillId="0" borderId="10" xfId="0" applyFont="1" applyBorder="1" applyAlignment="1">
      <alignment horizontal="justify" vertical="center"/>
    </xf>
    <xf numFmtId="0" fontId="6" fillId="0" borderId="10" xfId="0" applyFont="1" applyBorder="1" applyAlignment="1">
      <alignment horizontal="justify" vertical="center"/>
    </xf>
    <xf numFmtId="0" fontId="10" fillId="0" borderId="12" xfId="0" applyFont="1" applyBorder="1" applyAlignment="1">
      <alignment horizontal="justify" vertical="center"/>
    </xf>
    <xf numFmtId="0" fontId="0" fillId="0" borderId="13" xfId="0" applyBorder="1"/>
    <xf numFmtId="0" fontId="7" fillId="4" borderId="14" xfId="0" applyFont="1" applyFill="1" applyBorder="1" applyAlignment="1">
      <alignment horizontal="center" vertical="center" wrapText="1"/>
    </xf>
    <xf numFmtId="0" fontId="6" fillId="6" borderId="15" xfId="0" applyFont="1" applyFill="1" applyBorder="1" applyAlignment="1">
      <alignment horizontal="center" vertical="center" wrapText="1"/>
    </xf>
    <xf numFmtId="0" fontId="16" fillId="10" borderId="1" xfId="0" applyFont="1" applyFill="1" applyBorder="1" applyAlignment="1">
      <alignment horizontal="center" vertical="center" wrapText="1"/>
    </xf>
    <xf numFmtId="0" fontId="0" fillId="0" borderId="0" xfId="0" applyAlignment="1">
      <alignment vertical="center"/>
    </xf>
    <xf numFmtId="0" fontId="17" fillId="11" borderId="1" xfId="0" applyFont="1" applyFill="1" applyBorder="1" applyAlignment="1">
      <alignment horizontal="left" vertical="center" wrapText="1"/>
    </xf>
    <xf numFmtId="0" fontId="18" fillId="0" borderId="1" xfId="0" applyFont="1" applyBorder="1" applyAlignment="1">
      <alignment horizontal="left" vertical="center" wrapText="1"/>
    </xf>
    <xf numFmtId="0" fontId="19" fillId="0" borderId="1" xfId="0" applyFont="1" applyBorder="1" applyAlignment="1">
      <alignment horizontal="left" vertical="center" wrapText="1"/>
    </xf>
    <xf numFmtId="0" fontId="16" fillId="12" borderId="1" xfId="0" applyFont="1" applyFill="1" applyBorder="1" applyAlignment="1">
      <alignment horizontal="left" vertical="center" wrapText="1"/>
    </xf>
    <xf numFmtId="0" fontId="21" fillId="0" borderId="6" xfId="0" applyFont="1" applyBorder="1" applyAlignment="1">
      <alignment horizontal="left" vertical="center" wrapText="1"/>
    </xf>
    <xf numFmtId="0" fontId="8" fillId="0" borderId="6" xfId="0" applyFont="1" applyBorder="1" applyAlignment="1">
      <alignment horizontal="justify" vertical="center" wrapText="1"/>
    </xf>
    <xf numFmtId="0" fontId="8" fillId="0" borderId="0" xfId="0" applyFont="1" applyAlignment="1">
      <alignment vertical="center"/>
    </xf>
    <xf numFmtId="0" fontId="5" fillId="0" borderId="0" xfId="0" applyFont="1" applyAlignment="1">
      <alignment vertical="center"/>
    </xf>
    <xf numFmtId="0" fontId="23" fillId="0" borderId="1" xfId="0" applyFont="1" applyBorder="1" applyAlignment="1">
      <alignment vertical="center" wrapText="1"/>
    </xf>
    <xf numFmtId="14" fontId="23" fillId="0" borderId="19" xfId="0" applyNumberFormat="1" applyFont="1" applyBorder="1" applyAlignment="1">
      <alignment vertical="center" wrapText="1"/>
    </xf>
    <xf numFmtId="0" fontId="22" fillId="0" borderId="18" xfId="0" applyFont="1" applyBorder="1" applyAlignment="1">
      <alignment vertical="center" wrapText="1"/>
    </xf>
    <xf numFmtId="0" fontId="22" fillId="0" borderId="18" xfId="0" applyFont="1" applyBorder="1" applyAlignment="1">
      <alignment vertical="center"/>
    </xf>
    <xf numFmtId="0" fontId="23" fillId="0" borderId="6" xfId="0" applyFont="1" applyBorder="1" applyAlignment="1">
      <alignment vertical="center" wrapText="1"/>
    </xf>
    <xf numFmtId="14" fontId="23" fillId="0" borderId="18" xfId="0" applyNumberFormat="1" applyFont="1" applyBorder="1" applyAlignment="1">
      <alignment vertical="center" wrapText="1"/>
    </xf>
    <xf numFmtId="14" fontId="22" fillId="0" borderId="18" xfId="0" applyNumberFormat="1" applyFont="1" applyBorder="1" applyAlignment="1">
      <alignment vertical="center" wrapText="1"/>
    </xf>
    <xf numFmtId="0" fontId="22" fillId="0" borderId="6" xfId="0" applyFont="1" applyBorder="1" applyAlignment="1">
      <alignment vertical="center" wrapText="1"/>
    </xf>
    <xf numFmtId="0" fontId="22" fillId="0" borderId="6" xfId="0" applyFont="1" applyBorder="1" applyAlignment="1">
      <alignment vertical="center"/>
    </xf>
    <xf numFmtId="14" fontId="22" fillId="0" borderId="18" xfId="0" applyNumberFormat="1" applyFont="1" applyBorder="1" applyAlignment="1">
      <alignment vertical="center"/>
    </xf>
    <xf numFmtId="0" fontId="24" fillId="0" borderId="18" xfId="0" applyFont="1" applyBorder="1" applyAlignment="1">
      <alignment vertical="center" wrapText="1"/>
    </xf>
    <xf numFmtId="0" fontId="25" fillId="0" borderId="6" xfId="0" applyFont="1" applyBorder="1" applyAlignment="1">
      <alignment vertical="center" wrapText="1"/>
    </xf>
    <xf numFmtId="14" fontId="25" fillId="0" borderId="18" xfId="0" applyNumberFormat="1" applyFont="1" applyBorder="1" applyAlignment="1">
      <alignment vertical="center" wrapText="1"/>
    </xf>
    <xf numFmtId="0" fontId="25" fillId="0" borderId="18" xfId="0" applyFont="1" applyBorder="1" applyAlignment="1">
      <alignment vertical="center" wrapText="1"/>
    </xf>
    <xf numFmtId="0" fontId="22" fillId="0" borderId="17" xfId="0" applyFont="1" applyBorder="1" applyAlignment="1">
      <alignment vertical="center" wrapText="1"/>
    </xf>
    <xf numFmtId="0" fontId="22" fillId="0" borderId="19" xfId="0" applyFont="1" applyBorder="1" applyAlignment="1">
      <alignment vertical="center" wrapText="1"/>
    </xf>
    <xf numFmtId="0" fontId="22" fillId="13" borderId="6" xfId="0" applyFont="1" applyFill="1" applyBorder="1" applyAlignment="1">
      <alignment vertical="center" wrapText="1"/>
    </xf>
    <xf numFmtId="14" fontId="26" fillId="0" borderId="18" xfId="0" applyNumberFormat="1" applyFont="1" applyBorder="1" applyAlignment="1">
      <alignment vertical="center" wrapText="1"/>
    </xf>
    <xf numFmtId="0" fontId="23" fillId="14" borderId="6" xfId="0" applyFont="1" applyFill="1" applyBorder="1" applyAlignment="1">
      <alignment vertical="center" wrapText="1"/>
    </xf>
    <xf numFmtId="0" fontId="26" fillId="0" borderId="18" xfId="0" applyFont="1" applyBorder="1" applyAlignment="1">
      <alignment vertical="center" wrapText="1"/>
    </xf>
    <xf numFmtId="0" fontId="27" fillId="0" borderId="6" xfId="0" applyFont="1" applyBorder="1" applyAlignment="1">
      <alignment vertical="center" wrapText="1"/>
    </xf>
    <xf numFmtId="14" fontId="26" fillId="0" borderId="0" xfId="0" applyNumberFormat="1" applyFont="1" applyAlignment="1">
      <alignment vertical="center"/>
    </xf>
    <xf numFmtId="0" fontId="26" fillId="0" borderId="6" xfId="0" applyFont="1" applyBorder="1" applyAlignment="1">
      <alignment vertical="center" wrapText="1"/>
    </xf>
    <xf numFmtId="46" fontId="26" fillId="0" borderId="0" xfId="0" applyNumberFormat="1" applyFont="1" applyAlignment="1">
      <alignment vertical="center"/>
    </xf>
    <xf numFmtId="14" fontId="26" fillId="0" borderId="6" xfId="0" applyNumberFormat="1" applyFont="1" applyBorder="1" applyAlignment="1">
      <alignment vertical="center" wrapText="1"/>
    </xf>
    <xf numFmtId="0" fontId="26" fillId="0" borderId="0" xfId="0" applyFont="1" applyAlignment="1">
      <alignment vertical="center" wrapText="1"/>
    </xf>
    <xf numFmtId="20" fontId="26" fillId="0" borderId="0" xfId="0" applyNumberFormat="1" applyFont="1" applyAlignment="1">
      <alignment vertical="center"/>
    </xf>
    <xf numFmtId="14" fontId="26" fillId="0" borderId="1" xfId="0" applyNumberFormat="1" applyFont="1" applyBorder="1" applyAlignment="1">
      <alignment vertical="center" wrapText="1"/>
    </xf>
    <xf numFmtId="14" fontId="26" fillId="0" borderId="19" xfId="0" applyNumberFormat="1" applyFont="1" applyBorder="1" applyAlignment="1">
      <alignment vertical="center" wrapText="1"/>
    </xf>
    <xf numFmtId="14" fontId="26" fillId="0" borderId="18" xfId="0" applyNumberFormat="1" applyFont="1" applyBorder="1" applyAlignment="1">
      <alignment vertical="center"/>
    </xf>
    <xf numFmtId="0" fontId="26" fillId="0" borderId="0" xfId="0" applyFont="1" applyAlignment="1">
      <alignment vertical="center"/>
    </xf>
    <xf numFmtId="0" fontId="22" fillId="15" borderId="6" xfId="0" applyFont="1" applyFill="1" applyBorder="1" applyAlignment="1">
      <alignment vertical="center" wrapText="1"/>
    </xf>
    <xf numFmtId="0" fontId="23" fillId="0" borderId="18" xfId="0" applyFont="1" applyBorder="1" applyAlignment="1">
      <alignment vertical="center" wrapText="1"/>
    </xf>
    <xf numFmtId="14" fontId="28" fillId="0" borderId="18" xfId="0" applyNumberFormat="1" applyFont="1" applyBorder="1" applyAlignment="1">
      <alignment vertical="center" wrapText="1"/>
    </xf>
    <xf numFmtId="0" fontId="28" fillId="0" borderId="18" xfId="0" applyFont="1" applyBorder="1" applyAlignment="1">
      <alignment vertical="center" wrapText="1"/>
    </xf>
    <xf numFmtId="0" fontId="29" fillId="0" borderId="0" xfId="0" applyFont="1" applyAlignment="1">
      <alignment vertical="center" wrapText="1"/>
    </xf>
    <xf numFmtId="0" fontId="28" fillId="0" borderId="6" xfId="0" applyFont="1" applyBorder="1" applyAlignment="1">
      <alignment vertical="center" wrapText="1"/>
    </xf>
    <xf numFmtId="0" fontId="30" fillId="0" borderId="18" xfId="0" applyFont="1" applyBorder="1" applyAlignment="1">
      <alignment vertical="center" wrapText="1"/>
    </xf>
    <xf numFmtId="0" fontId="8" fillId="0" borderId="1" xfId="0" applyFont="1" applyBorder="1" applyAlignment="1">
      <alignment vertical="center"/>
    </xf>
    <xf numFmtId="14" fontId="8" fillId="0" borderId="1" xfId="0" applyNumberFormat="1" applyFont="1" applyBorder="1" applyAlignment="1">
      <alignment vertical="center"/>
    </xf>
    <xf numFmtId="0" fontId="8" fillId="0" borderId="1" xfId="0" applyFont="1" applyBorder="1" applyAlignment="1">
      <alignment vertical="center" wrapText="1"/>
    </xf>
    <xf numFmtId="0" fontId="31" fillId="0" borderId="0" xfId="0" applyFont="1"/>
    <xf numFmtId="0" fontId="32" fillId="14" borderId="19" xfId="0" applyFont="1" applyFill="1" applyBorder="1" applyAlignment="1">
      <alignment wrapText="1"/>
    </xf>
    <xf numFmtId="0" fontId="32" fillId="14" borderId="18" xfId="0" applyFont="1" applyFill="1" applyBorder="1" applyAlignment="1">
      <alignment wrapText="1"/>
    </xf>
    <xf numFmtId="14" fontId="32" fillId="14" borderId="18" xfId="0" applyNumberFormat="1" applyFont="1" applyFill="1" applyBorder="1" applyAlignment="1">
      <alignment wrapText="1"/>
    </xf>
    <xf numFmtId="0" fontId="34" fillId="0" borderId="0" xfId="0" applyFont="1"/>
    <xf numFmtId="0" fontId="35" fillId="0" borderId="1" xfId="0" applyFont="1" applyBorder="1"/>
    <xf numFmtId="0" fontId="36" fillId="14" borderId="1" xfId="0" applyFont="1" applyFill="1" applyBorder="1" applyAlignment="1">
      <alignment wrapText="1"/>
    </xf>
    <xf numFmtId="0" fontId="36" fillId="14" borderId="19" xfId="0" applyFont="1" applyFill="1" applyBorder="1" applyAlignment="1">
      <alignment wrapText="1"/>
    </xf>
    <xf numFmtId="14" fontId="36" fillId="14" borderId="19" xfId="0" applyNumberFormat="1" applyFont="1" applyFill="1" applyBorder="1" applyAlignment="1">
      <alignment wrapText="1"/>
    </xf>
    <xf numFmtId="0" fontId="22" fillId="0" borderId="0" xfId="0" applyFont="1"/>
    <xf numFmtId="0" fontId="36" fillId="14" borderId="6" xfId="0" applyFont="1" applyFill="1" applyBorder="1" applyAlignment="1">
      <alignment wrapText="1"/>
    </xf>
    <xf numFmtId="0" fontId="36" fillId="14" borderId="18" xfId="0" applyFont="1" applyFill="1" applyBorder="1" applyAlignment="1">
      <alignment wrapText="1"/>
    </xf>
    <xf numFmtId="14" fontId="36" fillId="14" borderId="18" xfId="0" applyNumberFormat="1" applyFont="1" applyFill="1" applyBorder="1" applyAlignment="1">
      <alignment wrapText="1"/>
    </xf>
    <xf numFmtId="0" fontId="37" fillId="14" borderId="6" xfId="0" applyFont="1" applyFill="1" applyBorder="1" applyAlignment="1">
      <alignment wrapText="1"/>
    </xf>
    <xf numFmtId="46" fontId="36" fillId="14" borderId="18" xfId="0" applyNumberFormat="1" applyFont="1" applyFill="1" applyBorder="1" applyAlignment="1">
      <alignment wrapText="1"/>
    </xf>
    <xf numFmtId="0" fontId="38" fillId="14" borderId="6" xfId="0" applyFont="1" applyFill="1" applyBorder="1" applyAlignment="1">
      <alignment wrapText="1"/>
    </xf>
    <xf numFmtId="20" fontId="36" fillId="14" borderId="18" xfId="0" applyNumberFormat="1" applyFont="1" applyFill="1" applyBorder="1" applyAlignment="1">
      <alignment wrapText="1"/>
    </xf>
    <xf numFmtId="0" fontId="22" fillId="0" borderId="25" xfId="0" applyFont="1" applyBorder="1"/>
    <xf numFmtId="0" fontId="22" fillId="0" borderId="26" xfId="0" applyFont="1" applyBorder="1"/>
    <xf numFmtId="0" fontId="39" fillId="17" borderId="0" xfId="0" applyFont="1" applyFill="1"/>
    <xf numFmtId="0" fontId="40" fillId="0" borderId="0" xfId="0" applyFont="1"/>
    <xf numFmtId="0" fontId="37" fillId="14" borderId="18" xfId="0" applyFont="1" applyFill="1" applyBorder="1" applyAlignment="1">
      <alignment wrapText="1"/>
    </xf>
    <xf numFmtId="0" fontId="36" fillId="0" borderId="6" xfId="0" applyFont="1" applyBorder="1"/>
    <xf numFmtId="0" fontId="40" fillId="0" borderId="0" xfId="0" applyFont="1" applyAlignment="1">
      <alignment wrapText="1"/>
    </xf>
    <xf numFmtId="0" fontId="36" fillId="0" borderId="0" xfId="0" applyFont="1" applyAlignment="1">
      <alignment wrapText="1"/>
    </xf>
    <xf numFmtId="14" fontId="36" fillId="14" borderId="6" xfId="0" applyNumberFormat="1" applyFont="1" applyFill="1" applyBorder="1" applyAlignment="1">
      <alignment wrapText="1"/>
    </xf>
    <xf numFmtId="0" fontId="25" fillId="0" borderId="1" xfId="0" applyFont="1" applyBorder="1"/>
    <xf numFmtId="0" fontId="36" fillId="0" borderId="0" xfId="0" applyFont="1"/>
    <xf numFmtId="0" fontId="5" fillId="6" borderId="20" xfId="0" applyFont="1" applyFill="1" applyBorder="1" applyAlignment="1">
      <alignment horizontal="center" vertical="center"/>
    </xf>
    <xf numFmtId="0" fontId="5" fillId="6" borderId="21" xfId="0" applyFont="1" applyFill="1" applyBorder="1" applyAlignment="1">
      <alignment horizontal="center" vertical="center"/>
    </xf>
    <xf numFmtId="0" fontId="5" fillId="6" borderId="24" xfId="0" applyFont="1" applyFill="1" applyBorder="1" applyAlignment="1">
      <alignment horizontal="center" vertical="center"/>
    </xf>
    <xf numFmtId="0" fontId="5" fillId="4" borderId="23" xfId="0" applyFont="1" applyFill="1" applyBorder="1" applyAlignment="1">
      <alignment horizontal="center" vertical="center"/>
    </xf>
    <xf numFmtId="0" fontId="5" fillId="4" borderId="16" xfId="0" applyFont="1" applyFill="1" applyBorder="1" applyAlignment="1">
      <alignment horizontal="center" vertical="center"/>
    </xf>
    <xf numFmtId="0" fontId="5" fillId="4" borderId="3" xfId="0" applyFont="1" applyFill="1" applyBorder="1" applyAlignment="1">
      <alignment horizontal="center" vertical="center"/>
    </xf>
    <xf numFmtId="0" fontId="5" fillId="3" borderId="20" xfId="0" applyFont="1" applyFill="1" applyBorder="1" applyAlignment="1">
      <alignment horizontal="center" vertical="center"/>
    </xf>
    <xf numFmtId="0" fontId="5" fillId="3" borderId="21" xfId="0" applyFont="1" applyFill="1" applyBorder="1" applyAlignment="1">
      <alignment horizontal="center" vertical="center"/>
    </xf>
    <xf numFmtId="0" fontId="5" fillId="3" borderId="22" xfId="0" applyFont="1" applyFill="1" applyBorder="1" applyAlignment="1">
      <alignment horizontal="center" vertical="center"/>
    </xf>
    <xf numFmtId="0" fontId="5" fillId="5" borderId="20" xfId="0" applyFont="1" applyFill="1" applyBorder="1" applyAlignment="1">
      <alignment horizontal="center" vertical="center" wrapText="1"/>
    </xf>
    <xf numFmtId="0" fontId="5" fillId="5" borderId="21" xfId="0" applyFont="1" applyFill="1" applyBorder="1" applyAlignment="1">
      <alignment horizontal="center" vertical="center" wrapText="1"/>
    </xf>
    <xf numFmtId="0" fontId="5" fillId="5" borderId="22" xfId="0" applyFont="1" applyFill="1" applyBorder="1" applyAlignment="1">
      <alignment horizontal="center" vertical="center" wrapText="1"/>
    </xf>
    <xf numFmtId="0" fontId="5" fillId="2" borderId="20" xfId="0" applyFont="1" applyFill="1" applyBorder="1" applyAlignment="1">
      <alignment horizontal="center" vertical="center"/>
    </xf>
    <xf numFmtId="0" fontId="5" fillId="2" borderId="21" xfId="0" applyFont="1" applyFill="1" applyBorder="1" applyAlignment="1">
      <alignment horizontal="center" vertical="center"/>
    </xf>
    <xf numFmtId="0" fontId="5" fillId="2" borderId="22" xfId="0" applyFont="1" applyFill="1" applyBorder="1" applyAlignment="1">
      <alignment horizontal="center" vertical="center"/>
    </xf>
    <xf numFmtId="0" fontId="5" fillId="7" borderId="20" xfId="0" applyFont="1" applyFill="1" applyBorder="1" applyAlignment="1">
      <alignment horizontal="center" vertical="center"/>
    </xf>
    <xf numFmtId="0" fontId="5" fillId="7" borderId="21" xfId="0" applyFont="1" applyFill="1" applyBorder="1" applyAlignment="1">
      <alignment horizontal="center" vertical="center"/>
    </xf>
    <xf numFmtId="0" fontId="5" fillId="7" borderId="22" xfId="0" applyFont="1" applyFill="1" applyBorder="1" applyAlignment="1">
      <alignment horizontal="center" vertical="center"/>
    </xf>
    <xf numFmtId="0" fontId="22" fillId="16" borderId="0" xfId="0" applyFont="1" applyFill="1"/>
    <xf numFmtId="0" fontId="6" fillId="8" borderId="8" xfId="0" applyFont="1" applyFill="1" applyBorder="1" applyAlignment="1">
      <alignment horizontal="center" vertical="center"/>
    </xf>
    <xf numFmtId="0" fontId="6" fillId="8" borderId="9" xfId="0" applyFont="1" applyFill="1" applyBorder="1" applyAlignment="1">
      <alignment horizontal="center" vertical="center"/>
    </xf>
    <xf numFmtId="0" fontId="8" fillId="0" borderId="10" xfId="0" applyFont="1" applyBorder="1" applyAlignment="1">
      <alignment horizontal="left" vertical="center"/>
    </xf>
    <xf numFmtId="0" fontId="8" fillId="0" borderId="11" xfId="0" applyFont="1" applyBorder="1" applyAlignment="1">
      <alignment horizontal="left" vertical="center"/>
    </xf>
    <xf numFmtId="0" fontId="11" fillId="0" borderId="0" xfId="0" applyFont="1" applyAlignment="1">
      <alignment horizontal="center" vertical="center"/>
    </xf>
    <xf numFmtId="0" fontId="22" fillId="16" borderId="27" xfId="0" applyFont="1" applyFill="1" applyBorder="1"/>
  </cellXfs>
  <cellStyles count="1">
    <cellStyle name="Normal" xfId="0" builtinId="0"/>
  </cellStyles>
  <dxfs count="42">
    <dxf>
      <font>
        <b/>
        <i val="0"/>
        <strike val="0"/>
        <condense val="0"/>
        <extend val="0"/>
        <outline val="0"/>
        <shadow val="0"/>
        <u val="none"/>
        <vertAlign val="baseline"/>
        <sz val="14"/>
        <color theme="1"/>
        <name val="Arial Narrow"/>
        <family val="2"/>
        <scheme val="none"/>
      </font>
      <alignment horizontal="general" vertical="center" textRotation="0" wrapText="0" indent="0" justifyLastLine="0" shrinkToFit="0" readingOrder="0"/>
    </dxf>
    <dxf>
      <font>
        <b val="0"/>
        <i val="0"/>
        <strike val="0"/>
        <condense val="0"/>
        <extend val="0"/>
        <outline val="0"/>
        <shadow val="0"/>
        <u val="none"/>
        <vertAlign val="baseline"/>
        <sz val="11"/>
        <color rgb="FF000000"/>
        <name val="Calibri"/>
        <family val="2"/>
        <scheme val="none"/>
      </font>
    </dxf>
    <dxf>
      <font>
        <b val="0"/>
        <i val="0"/>
        <strike val="0"/>
        <condense val="0"/>
        <extend val="0"/>
        <outline val="0"/>
        <shadow val="0"/>
        <u val="none"/>
        <vertAlign val="baseline"/>
        <sz val="11"/>
        <color rgb="FF000000"/>
        <name val="Arial Narrow"/>
        <family val="2"/>
        <scheme val="none"/>
      </font>
    </dxf>
    <dxf>
      <font>
        <b val="0"/>
        <i val="0"/>
        <strike val="0"/>
        <condense val="0"/>
        <extend val="0"/>
        <outline val="0"/>
        <shadow val="0"/>
        <u val="none"/>
        <vertAlign val="baseline"/>
        <sz val="11"/>
        <color rgb="FF000000"/>
        <name val="Calibri"/>
        <family val="2"/>
        <scheme val="none"/>
      </font>
    </dxf>
    <dxf>
      <font>
        <b val="0"/>
        <i val="0"/>
        <strike val="0"/>
        <condense val="0"/>
        <extend val="0"/>
        <outline val="0"/>
        <shadow val="0"/>
        <u val="none"/>
        <vertAlign val="baseline"/>
        <sz val="11"/>
        <color rgb="FF000000"/>
        <name val="Calibri"/>
        <family val="2"/>
        <scheme val="none"/>
      </font>
    </dxf>
    <dxf>
      <font>
        <b val="0"/>
        <i val="0"/>
        <strike val="0"/>
        <condense val="0"/>
        <extend val="0"/>
        <outline val="0"/>
        <shadow val="0"/>
        <u val="none"/>
        <vertAlign val="baseline"/>
        <sz val="11"/>
        <color rgb="FF000000"/>
        <name val="Calibri"/>
        <family val="2"/>
        <scheme val="none"/>
      </font>
    </dxf>
    <dxf>
      <font>
        <b val="0"/>
        <i val="0"/>
        <strike val="0"/>
        <condense val="0"/>
        <extend val="0"/>
        <outline val="0"/>
        <shadow val="0"/>
        <u val="none"/>
        <vertAlign val="baseline"/>
        <sz val="12"/>
        <color rgb="FF000000"/>
        <name val="Aptos Narrow"/>
        <family val="2"/>
        <scheme val="none"/>
      </font>
      <fill>
        <patternFill patternType="solid">
          <fgColor rgb="FF000000"/>
          <bgColor rgb="FFFFFFFF"/>
        </patternFill>
      </fill>
      <alignment horizontal="general" vertical="bottom" textRotation="0" wrapText="1" indent="0" justifyLastLine="0" shrinkToFit="0" readingOrder="0"/>
      <border diagonalUp="0" diagonalDown="0">
        <left/>
        <right style="thin">
          <color indexed="64"/>
        </right>
        <top/>
        <bottom style="thin">
          <color indexed="64"/>
        </bottom>
        <vertical/>
        <horizontal/>
      </border>
    </dxf>
    <dxf>
      <font>
        <b val="0"/>
        <i val="0"/>
        <strike val="0"/>
        <condense val="0"/>
        <extend val="0"/>
        <outline val="0"/>
        <shadow val="0"/>
        <u val="none"/>
        <vertAlign val="baseline"/>
        <sz val="12"/>
        <color rgb="FF000000"/>
        <name val="Aptos Narrow"/>
        <family val="2"/>
        <scheme val="none"/>
      </font>
      <fill>
        <patternFill patternType="solid">
          <fgColor rgb="FF000000"/>
          <bgColor rgb="FFFFFFFF"/>
        </patternFill>
      </fill>
      <alignment horizontal="general" vertical="bottom" textRotation="0" wrapText="1" indent="0" justifyLastLine="0" shrinkToFit="0" readingOrder="0"/>
      <border diagonalUp="0" diagonalDown="0">
        <left/>
        <right style="thin">
          <color indexed="64"/>
        </right>
        <top/>
        <bottom style="thin">
          <color indexed="64"/>
        </bottom>
        <vertical/>
        <horizontal/>
      </border>
    </dxf>
    <dxf>
      <font>
        <b val="0"/>
        <i val="0"/>
        <strike val="0"/>
        <condense val="0"/>
        <extend val="0"/>
        <outline val="0"/>
        <shadow val="0"/>
        <u val="none"/>
        <vertAlign val="baseline"/>
        <sz val="12"/>
        <color rgb="FF000000"/>
        <name val="Aptos Narrow"/>
        <family val="2"/>
        <scheme val="none"/>
      </font>
      <fill>
        <patternFill patternType="solid">
          <fgColor rgb="FF000000"/>
          <bgColor rgb="FFFFFFFF"/>
        </patternFill>
      </fill>
      <alignment horizontal="general" vertical="bottom" textRotation="0" wrapText="1" indent="0" justifyLastLine="0" shrinkToFit="0" readingOrder="0"/>
      <border diagonalUp="0" diagonalDown="0">
        <left/>
        <right style="thin">
          <color indexed="64"/>
        </right>
        <top/>
        <bottom style="thin">
          <color indexed="64"/>
        </bottom>
        <vertical/>
        <horizontal/>
      </border>
    </dxf>
    <dxf>
      <font>
        <b val="0"/>
        <i val="0"/>
        <strike val="0"/>
        <condense val="0"/>
        <extend val="0"/>
        <outline val="0"/>
        <shadow val="0"/>
        <u val="none"/>
        <vertAlign val="baseline"/>
        <sz val="12"/>
        <color rgb="FF000000"/>
        <name val="Aptos Narrow"/>
        <family val="2"/>
        <scheme val="none"/>
      </font>
      <fill>
        <patternFill patternType="solid">
          <fgColor rgb="FF000000"/>
          <bgColor rgb="FFFFFFFF"/>
        </patternFill>
      </fill>
      <alignment horizontal="general" vertical="bottom" textRotation="0" wrapText="1" indent="0" justifyLastLine="0" shrinkToFit="0" readingOrder="0"/>
      <border diagonalUp="0" diagonalDown="0">
        <left/>
        <right style="thin">
          <color indexed="64"/>
        </right>
        <top/>
        <bottom style="thin">
          <color indexed="64"/>
        </bottom>
        <vertical/>
        <horizontal/>
      </border>
    </dxf>
    <dxf>
      <font>
        <b val="0"/>
        <i val="0"/>
        <strike val="0"/>
        <condense val="0"/>
        <extend val="0"/>
        <outline val="0"/>
        <shadow val="0"/>
        <u val="none"/>
        <vertAlign val="baseline"/>
        <sz val="12"/>
        <color rgb="FF000000"/>
        <name val="Aptos Narrow"/>
        <family val="2"/>
        <scheme val="none"/>
      </font>
      <fill>
        <patternFill patternType="solid">
          <fgColor rgb="FF000000"/>
          <bgColor rgb="FFFFFFFF"/>
        </patternFill>
      </fill>
      <alignment horizontal="general" vertical="bottom" textRotation="0" wrapText="1" indent="0" justifyLastLine="0" shrinkToFit="0" readingOrder="0"/>
      <border diagonalUp="0" diagonalDown="0">
        <left/>
        <right style="thin">
          <color indexed="64"/>
        </right>
        <top/>
        <bottom style="thin">
          <color indexed="64"/>
        </bottom>
        <vertical/>
        <horizontal/>
      </border>
    </dxf>
    <dxf>
      <font>
        <b val="0"/>
        <i val="0"/>
        <strike val="0"/>
        <condense val="0"/>
        <extend val="0"/>
        <outline val="0"/>
        <shadow val="0"/>
        <u val="none"/>
        <vertAlign val="baseline"/>
        <sz val="12"/>
        <color rgb="FF000000"/>
        <name val="Aptos Narrow"/>
        <family val="2"/>
        <scheme val="none"/>
      </font>
      <fill>
        <patternFill patternType="solid">
          <fgColor rgb="FF000000"/>
          <bgColor rgb="FFFFFFFF"/>
        </patternFill>
      </fill>
      <alignment horizontal="general" vertical="bottom" textRotation="0" wrapText="1" indent="0" justifyLastLine="0" shrinkToFit="0" readingOrder="0"/>
      <border diagonalUp="0" diagonalDown="0">
        <left/>
        <right style="thin">
          <color indexed="64"/>
        </right>
        <top/>
        <bottom style="thin">
          <color indexed="64"/>
        </bottom>
        <vertical/>
        <horizontal/>
      </border>
    </dxf>
    <dxf>
      <font>
        <b val="0"/>
        <i val="0"/>
        <strike val="0"/>
        <condense val="0"/>
        <extend val="0"/>
        <outline val="0"/>
        <shadow val="0"/>
        <u val="none"/>
        <vertAlign val="baseline"/>
        <sz val="12"/>
        <color rgb="FF000000"/>
        <name val="Aptos Narrow"/>
        <family val="2"/>
        <scheme val="none"/>
      </font>
      <fill>
        <patternFill patternType="solid">
          <fgColor rgb="FF000000"/>
          <bgColor rgb="FFFFFFFF"/>
        </patternFill>
      </fill>
      <alignment horizontal="general" vertical="bottom" textRotation="0" wrapText="1" indent="0" justifyLastLine="0" shrinkToFit="0" readingOrder="0"/>
      <border diagonalUp="0" diagonalDown="0">
        <left/>
        <right style="thin">
          <color indexed="64"/>
        </right>
        <top/>
        <bottom style="thin">
          <color indexed="64"/>
        </bottom>
        <vertical/>
        <horizontal/>
      </border>
    </dxf>
    <dxf>
      <font>
        <b val="0"/>
        <i val="0"/>
        <strike val="0"/>
        <condense val="0"/>
        <extend val="0"/>
        <outline val="0"/>
        <shadow val="0"/>
        <u val="none"/>
        <vertAlign val="baseline"/>
        <sz val="12"/>
        <color rgb="FF000000"/>
        <name val="Aptos Narrow"/>
        <family val="2"/>
        <scheme val="none"/>
      </font>
      <fill>
        <patternFill patternType="solid">
          <fgColor rgb="FF000000"/>
          <bgColor rgb="FFFFFFFF"/>
        </patternFill>
      </fill>
      <alignment horizontal="general" vertical="bottom" textRotation="0" wrapText="1" indent="0" justifyLastLine="0" shrinkToFit="0" readingOrder="0"/>
      <border diagonalUp="0" diagonalDown="0">
        <left/>
        <right style="thin">
          <color indexed="64"/>
        </right>
        <top/>
        <bottom style="thin">
          <color indexed="64"/>
        </bottom>
        <vertical/>
        <horizontal/>
      </border>
    </dxf>
    <dxf>
      <font>
        <b val="0"/>
        <i val="0"/>
        <strike val="0"/>
        <condense val="0"/>
        <extend val="0"/>
        <outline val="0"/>
        <shadow val="0"/>
        <u val="none"/>
        <vertAlign val="baseline"/>
        <sz val="12"/>
        <color rgb="FF000000"/>
        <name val="Aptos Narrow"/>
        <family val="2"/>
        <scheme val="none"/>
      </font>
      <fill>
        <patternFill patternType="solid">
          <fgColor rgb="FF000000"/>
          <bgColor rgb="FFFFFFFF"/>
        </patternFill>
      </fill>
      <alignment horizontal="general" vertical="bottom" textRotation="0" wrapText="1" indent="0" justifyLastLine="0" shrinkToFit="0" readingOrder="0"/>
      <border diagonalUp="0" diagonalDown="0">
        <left/>
        <right style="thin">
          <color indexed="64"/>
        </right>
        <top/>
        <bottom style="thin">
          <color indexed="64"/>
        </bottom>
        <vertical/>
        <horizontal/>
      </border>
    </dxf>
    <dxf>
      <font>
        <b val="0"/>
        <i val="0"/>
        <strike val="0"/>
        <condense val="0"/>
        <extend val="0"/>
        <outline val="0"/>
        <shadow val="0"/>
        <u val="none"/>
        <vertAlign val="baseline"/>
        <sz val="12"/>
        <color rgb="FF000000"/>
        <name val="Aptos Narrow"/>
        <family val="2"/>
        <scheme val="none"/>
      </font>
      <fill>
        <patternFill patternType="solid">
          <fgColor rgb="FF000000"/>
          <bgColor rgb="FFFFFFFF"/>
        </patternFill>
      </fill>
      <alignment horizontal="general" vertical="bottom" textRotation="0" wrapText="1" indent="0" justifyLastLine="0" shrinkToFit="0" readingOrder="0"/>
      <border diagonalUp="0" diagonalDown="0">
        <left/>
        <right style="thin">
          <color indexed="64"/>
        </right>
        <top/>
        <bottom style="thin">
          <color indexed="64"/>
        </bottom>
        <vertical/>
        <horizontal/>
      </border>
    </dxf>
    <dxf>
      <font>
        <b val="0"/>
        <i val="0"/>
        <strike val="0"/>
        <condense val="0"/>
        <extend val="0"/>
        <outline val="0"/>
        <shadow val="0"/>
        <u val="none"/>
        <vertAlign val="baseline"/>
        <sz val="12"/>
        <color rgb="FF000000"/>
        <name val="Aptos Narrow"/>
        <family val="2"/>
        <scheme val="none"/>
      </font>
      <fill>
        <patternFill patternType="solid">
          <fgColor rgb="FF000000"/>
          <bgColor rgb="FFFFFFFF"/>
        </patternFill>
      </fill>
      <alignment horizontal="general" vertical="bottom" textRotation="0" wrapText="1" indent="0" justifyLastLine="0" shrinkToFit="0" readingOrder="0"/>
      <border diagonalUp="0" diagonalDown="0">
        <left/>
        <right style="thin">
          <color indexed="64"/>
        </right>
        <top/>
        <bottom style="thin">
          <color indexed="64"/>
        </bottom>
        <vertical/>
        <horizontal/>
      </border>
    </dxf>
    <dxf>
      <font>
        <b val="0"/>
        <i val="0"/>
        <strike val="0"/>
        <condense val="0"/>
        <extend val="0"/>
        <outline val="0"/>
        <shadow val="0"/>
        <u val="none"/>
        <vertAlign val="baseline"/>
        <sz val="12"/>
        <color rgb="FF000000"/>
        <name val="Aptos Narrow"/>
        <family val="2"/>
        <scheme val="none"/>
      </font>
      <fill>
        <patternFill patternType="solid">
          <fgColor rgb="FF000000"/>
          <bgColor rgb="FFFFFFFF"/>
        </patternFill>
      </fill>
      <alignment horizontal="general" vertical="bottom" textRotation="0" wrapText="1" indent="0" justifyLastLine="0" shrinkToFit="0" readingOrder="0"/>
      <border diagonalUp="0" diagonalDown="0">
        <left/>
        <right style="thin">
          <color indexed="64"/>
        </right>
        <top/>
        <bottom style="thin">
          <color indexed="64"/>
        </bottom>
        <vertical/>
        <horizontal/>
      </border>
    </dxf>
    <dxf>
      <font>
        <b val="0"/>
        <i val="0"/>
        <strike val="0"/>
        <condense val="0"/>
        <extend val="0"/>
        <outline val="0"/>
        <shadow val="0"/>
        <u val="none"/>
        <vertAlign val="baseline"/>
        <sz val="12"/>
        <color rgb="FF000000"/>
        <name val="Aptos Narrow"/>
        <family val="2"/>
        <scheme val="none"/>
      </font>
      <fill>
        <patternFill patternType="solid">
          <fgColor rgb="FF000000"/>
          <bgColor rgb="FFFFFFFF"/>
        </patternFill>
      </fill>
      <alignment horizontal="general" vertical="bottom" textRotation="0" wrapText="1"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1"/>
        <color rgb="FF000000"/>
        <name val="Calibri"/>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rgb="FF000000"/>
        <name val="Aptos Narrow"/>
        <family val="2"/>
        <scheme val="none"/>
      </font>
      <fill>
        <patternFill patternType="solid">
          <fgColor rgb="FF000000"/>
          <bgColor rgb="FFFFFFFF"/>
        </patternFill>
      </fill>
      <alignment horizontal="general" vertical="bottom" textRotation="0" wrapText="1" indent="0" justifyLastLine="0" shrinkToFit="0" readingOrder="0"/>
      <border diagonalUp="0" diagonalDown="0">
        <left/>
        <right style="thin">
          <color indexed="64"/>
        </right>
        <top/>
        <bottom style="thin">
          <color indexed="64"/>
        </bottom>
        <vertical/>
        <horizontal/>
      </border>
    </dxf>
    <dxf>
      <font>
        <b val="0"/>
        <i val="0"/>
        <strike val="0"/>
        <condense val="0"/>
        <extend val="0"/>
        <outline val="0"/>
        <shadow val="0"/>
        <u val="none"/>
        <vertAlign val="baseline"/>
        <sz val="12"/>
        <color rgb="FF000000"/>
        <name val="Aptos Narrow"/>
        <family val="2"/>
        <scheme val="none"/>
      </font>
      <fill>
        <patternFill patternType="solid">
          <fgColor rgb="FF000000"/>
          <bgColor rgb="FFFFFFFF"/>
        </patternFill>
      </fill>
      <alignment horizontal="general" vertical="bottom" textRotation="0" wrapText="1" indent="0" justifyLastLine="0" shrinkToFit="0" readingOrder="0"/>
      <border diagonalUp="0" diagonalDown="0">
        <left/>
        <right style="thin">
          <color indexed="64"/>
        </right>
        <top/>
        <bottom style="thin">
          <color indexed="64"/>
        </bottom>
        <vertical/>
        <horizontal/>
      </border>
    </dxf>
    <dxf>
      <font>
        <b val="0"/>
        <i val="0"/>
        <strike val="0"/>
        <condense val="0"/>
        <extend val="0"/>
        <outline val="0"/>
        <shadow val="0"/>
        <u val="none"/>
        <vertAlign val="baseline"/>
        <sz val="12"/>
        <color rgb="FF000000"/>
        <name val="Aptos Narrow"/>
        <family val="2"/>
        <scheme val="none"/>
      </font>
      <fill>
        <patternFill patternType="solid">
          <fgColor rgb="FF000000"/>
          <bgColor rgb="FFFFFFFF"/>
        </patternFill>
      </fill>
      <alignment horizontal="general" vertical="bottom" textRotation="0" wrapText="1" indent="0" justifyLastLine="0" shrinkToFit="0" readingOrder="0"/>
      <border diagonalUp="0" diagonalDown="0">
        <left/>
        <right style="thin">
          <color indexed="64"/>
        </right>
        <top/>
        <bottom style="thin">
          <color indexed="64"/>
        </bottom>
        <vertical/>
        <horizontal/>
      </border>
    </dxf>
    <dxf>
      <font>
        <b val="0"/>
        <i val="0"/>
        <strike val="0"/>
        <condense val="0"/>
        <extend val="0"/>
        <outline val="0"/>
        <shadow val="0"/>
        <u val="none"/>
        <vertAlign val="baseline"/>
        <sz val="12"/>
        <color rgb="FF000000"/>
        <name val="Aptos Narrow"/>
        <family val="2"/>
        <scheme val="none"/>
      </font>
      <fill>
        <patternFill patternType="solid">
          <fgColor rgb="FF000000"/>
          <bgColor rgb="FFFFFFFF"/>
        </patternFill>
      </fill>
      <alignment horizontal="general" vertical="bottom" textRotation="0" wrapText="1" indent="0" justifyLastLine="0" shrinkToFit="0" readingOrder="0"/>
      <border diagonalUp="0" diagonalDown="0">
        <left/>
        <right style="thin">
          <color indexed="64"/>
        </right>
        <top/>
        <bottom style="thin">
          <color indexed="64"/>
        </bottom>
        <vertical/>
        <horizontal/>
      </border>
    </dxf>
    <dxf>
      <font>
        <b val="0"/>
        <i val="0"/>
        <strike val="0"/>
        <condense val="0"/>
        <extend val="0"/>
        <outline val="0"/>
        <shadow val="0"/>
        <u val="none"/>
        <vertAlign val="baseline"/>
        <sz val="12"/>
        <color rgb="FF000000"/>
        <name val="Aptos Narrow"/>
        <family val="2"/>
        <scheme val="none"/>
      </font>
      <fill>
        <patternFill patternType="solid">
          <fgColor rgb="FF000000"/>
          <bgColor rgb="FFFFFFFF"/>
        </patternFill>
      </fill>
      <alignment horizontal="general" vertical="bottom" textRotation="0" wrapText="1" indent="0" justifyLastLine="0" shrinkToFit="0" readingOrder="0"/>
      <border diagonalUp="0" diagonalDown="0">
        <left/>
        <right style="thin">
          <color indexed="64"/>
        </right>
        <top/>
        <bottom style="thin">
          <color indexed="64"/>
        </bottom>
        <vertical/>
        <horizontal/>
      </border>
    </dxf>
    <dxf>
      <font>
        <b val="0"/>
        <i val="0"/>
        <strike val="0"/>
        <condense val="0"/>
        <extend val="0"/>
        <outline val="0"/>
        <shadow val="0"/>
        <u val="none"/>
        <vertAlign val="baseline"/>
        <sz val="12"/>
        <color rgb="FF000000"/>
        <name val="Aptos Narrow"/>
        <family val="2"/>
        <scheme val="none"/>
      </font>
      <fill>
        <patternFill patternType="solid">
          <fgColor rgb="FF000000"/>
          <bgColor rgb="FFFFFFFF"/>
        </patternFill>
      </fill>
      <alignment horizontal="general" vertical="bottom" textRotation="0" wrapText="1" indent="0" justifyLastLine="0" shrinkToFit="0" readingOrder="0"/>
      <border diagonalUp="0" diagonalDown="0">
        <left/>
        <right style="thin">
          <color indexed="64"/>
        </right>
        <top/>
        <bottom style="thin">
          <color indexed="64"/>
        </bottom>
        <vertical/>
        <horizontal/>
      </border>
    </dxf>
    <dxf>
      <font>
        <b val="0"/>
        <i val="0"/>
        <strike val="0"/>
        <condense val="0"/>
        <extend val="0"/>
        <outline val="0"/>
        <shadow val="0"/>
        <u val="none"/>
        <vertAlign val="baseline"/>
        <sz val="12"/>
        <color rgb="FF000000"/>
        <name val="Aptos Narrow"/>
        <family val="2"/>
        <scheme val="none"/>
      </font>
      <fill>
        <patternFill patternType="solid">
          <fgColor rgb="FF000000"/>
          <bgColor rgb="FFFFFFFF"/>
        </patternFill>
      </fill>
      <alignment horizontal="general" vertical="bottom" textRotation="0" wrapText="1" indent="0" justifyLastLine="0" shrinkToFit="0" readingOrder="0"/>
      <border diagonalUp="0" diagonalDown="0">
        <left/>
        <right style="thin">
          <color indexed="64"/>
        </right>
        <top/>
        <bottom style="thin">
          <color indexed="64"/>
        </bottom>
        <vertical/>
        <horizontal/>
      </border>
    </dxf>
    <dxf>
      <font>
        <b val="0"/>
        <i val="0"/>
        <strike val="0"/>
        <condense val="0"/>
        <extend val="0"/>
        <outline val="0"/>
        <shadow val="0"/>
        <u val="none"/>
        <vertAlign val="baseline"/>
        <sz val="12"/>
        <color rgb="FF000000"/>
        <name val="Aptos Narrow"/>
        <family val="2"/>
        <scheme val="none"/>
      </font>
      <fill>
        <patternFill patternType="solid">
          <fgColor rgb="FF000000"/>
          <bgColor rgb="FFFFFFFF"/>
        </patternFill>
      </fill>
      <alignment horizontal="general" vertical="bottom" textRotation="0" wrapText="1" indent="0" justifyLastLine="0" shrinkToFit="0" readingOrder="0"/>
      <border diagonalUp="0" diagonalDown="0">
        <left/>
        <right style="thin">
          <color indexed="64"/>
        </right>
        <top/>
        <bottom style="thin">
          <color indexed="64"/>
        </bottom>
        <vertical/>
        <horizontal/>
      </border>
    </dxf>
    <dxf>
      <font>
        <b val="0"/>
        <i val="0"/>
        <strike val="0"/>
        <condense val="0"/>
        <extend val="0"/>
        <outline val="0"/>
        <shadow val="0"/>
        <u val="none"/>
        <vertAlign val="baseline"/>
        <sz val="12"/>
        <color rgb="FF000000"/>
        <name val="Aptos Narrow"/>
        <family val="2"/>
        <scheme val="none"/>
      </font>
      <numFmt numFmtId="19" formatCode="d/mm/yyyy"/>
      <fill>
        <patternFill patternType="solid">
          <fgColor rgb="FF000000"/>
          <bgColor rgb="FFFFFFFF"/>
        </patternFill>
      </fill>
      <alignment horizontal="general" vertical="bottom" textRotation="0" wrapText="1" indent="0" justifyLastLine="0" shrinkToFit="0" readingOrder="0"/>
      <border diagonalUp="0" diagonalDown="0">
        <left/>
        <right style="thin">
          <color indexed="64"/>
        </right>
        <top/>
        <bottom style="thin">
          <color indexed="64"/>
        </bottom>
        <vertical/>
        <horizontal/>
      </border>
    </dxf>
    <dxf>
      <font>
        <b val="0"/>
        <i val="0"/>
        <strike val="0"/>
        <condense val="0"/>
        <extend val="0"/>
        <outline val="0"/>
        <shadow val="0"/>
        <u val="none"/>
        <vertAlign val="baseline"/>
        <sz val="12"/>
        <color rgb="FF000000"/>
        <name val="Aptos Narrow"/>
        <family val="2"/>
        <scheme val="none"/>
      </font>
      <numFmt numFmtId="19" formatCode="d/mm/yyyy"/>
      <fill>
        <patternFill patternType="solid">
          <fgColor rgb="FF000000"/>
          <bgColor rgb="FFFFFFFF"/>
        </patternFill>
      </fill>
      <alignment horizontal="general" vertical="bottom" textRotation="0" wrapText="1" indent="0" justifyLastLine="0" shrinkToFit="0" readingOrder="0"/>
      <border diagonalUp="0" diagonalDown="0">
        <left/>
        <right style="thin">
          <color indexed="64"/>
        </right>
        <top/>
        <bottom style="thin">
          <color indexed="64"/>
        </bottom>
        <vertical/>
        <horizontal/>
      </border>
    </dxf>
    <dxf>
      <font>
        <b val="0"/>
        <i val="0"/>
        <strike val="0"/>
        <condense val="0"/>
        <extend val="0"/>
        <outline val="0"/>
        <shadow val="0"/>
        <u val="none"/>
        <vertAlign val="baseline"/>
        <sz val="12"/>
        <color rgb="FF000000"/>
        <name val="Aptos Narrow"/>
        <family val="2"/>
        <scheme val="none"/>
      </font>
      <fill>
        <patternFill patternType="solid">
          <fgColor rgb="FF000000"/>
          <bgColor rgb="FFFFFFFF"/>
        </patternFill>
      </fill>
      <alignment horizontal="general" vertical="bottom" textRotation="0" wrapText="1" indent="0" justifyLastLine="0" shrinkToFit="0" readingOrder="0"/>
      <border diagonalUp="0" diagonalDown="0">
        <left/>
        <right style="thin">
          <color indexed="64"/>
        </right>
        <top/>
        <bottom style="thin">
          <color indexed="64"/>
        </bottom>
        <vertical/>
        <horizontal/>
      </border>
    </dxf>
    <dxf>
      <font>
        <b val="0"/>
        <i val="0"/>
        <strike val="0"/>
        <condense val="0"/>
        <extend val="0"/>
        <outline val="0"/>
        <shadow val="0"/>
        <u val="none"/>
        <vertAlign val="baseline"/>
        <sz val="12"/>
        <color rgb="FF000000"/>
        <name val="Aptos Narrow"/>
        <family val="2"/>
        <scheme val="none"/>
      </font>
      <fill>
        <patternFill patternType="solid">
          <fgColor rgb="FF000000"/>
          <bgColor rgb="FFFFFFFF"/>
        </patternFill>
      </fill>
      <alignment horizontal="general" vertical="bottom" textRotation="0" wrapText="1" indent="0" justifyLastLine="0" shrinkToFit="0" readingOrder="0"/>
      <border diagonalUp="0" diagonalDown="0">
        <left/>
        <right style="thin">
          <color indexed="64"/>
        </right>
        <top/>
        <bottom style="thin">
          <color indexed="64"/>
        </bottom>
        <vertical/>
        <horizontal/>
      </border>
    </dxf>
    <dxf>
      <font>
        <b val="0"/>
        <i val="0"/>
        <strike val="0"/>
        <condense val="0"/>
        <extend val="0"/>
        <outline val="0"/>
        <shadow val="0"/>
        <u val="none"/>
        <vertAlign val="baseline"/>
        <sz val="12"/>
        <color rgb="FF000000"/>
        <name val="Aptos Narrow"/>
        <family val="2"/>
        <scheme val="none"/>
      </font>
      <fill>
        <patternFill patternType="solid">
          <fgColor rgb="FF000000"/>
          <bgColor rgb="FFFFFFFF"/>
        </patternFill>
      </fill>
      <alignment horizontal="general" vertical="bottom" textRotation="0" wrapText="1" indent="0" justifyLastLine="0" shrinkToFit="0" readingOrder="0"/>
      <border diagonalUp="0" diagonalDown="0">
        <left/>
        <right style="thin">
          <color indexed="64"/>
        </right>
        <top/>
        <bottom style="thin">
          <color indexed="64"/>
        </bottom>
        <vertical/>
        <horizontal/>
      </border>
    </dxf>
    <dxf>
      <font>
        <b val="0"/>
        <i val="0"/>
        <strike val="0"/>
        <condense val="0"/>
        <extend val="0"/>
        <outline val="0"/>
        <shadow val="0"/>
        <u val="none"/>
        <vertAlign val="baseline"/>
        <sz val="12"/>
        <color rgb="FF000000"/>
        <name val="Aptos Narrow"/>
        <family val="2"/>
        <scheme val="none"/>
      </font>
      <fill>
        <patternFill patternType="solid">
          <fgColor rgb="FF000000"/>
          <bgColor rgb="FFFFFFFF"/>
        </patternFill>
      </fill>
      <alignment horizontal="general" vertical="bottom" textRotation="0" wrapText="1" indent="0" justifyLastLine="0" shrinkToFit="0" readingOrder="0"/>
      <border diagonalUp="0" diagonalDown="0">
        <left/>
        <right style="thin">
          <color indexed="64"/>
        </right>
        <top/>
        <bottom style="thin">
          <color indexed="64"/>
        </bottom>
        <vertical/>
        <horizontal/>
      </border>
    </dxf>
    <dxf>
      <font>
        <b val="0"/>
        <i val="0"/>
        <strike val="0"/>
        <condense val="0"/>
        <extend val="0"/>
        <outline val="0"/>
        <shadow val="0"/>
        <u val="none"/>
        <vertAlign val="baseline"/>
        <sz val="12"/>
        <color rgb="FF000000"/>
        <name val="Aptos Narrow"/>
        <family val="2"/>
        <scheme val="none"/>
      </font>
      <fill>
        <patternFill patternType="solid">
          <fgColor rgb="FF000000"/>
          <bgColor rgb="FFFFFFFF"/>
        </patternFill>
      </fill>
      <alignment horizontal="general" vertical="bottom" textRotation="0" wrapText="1" indent="0" justifyLastLine="0" shrinkToFit="0" readingOrder="0"/>
      <border diagonalUp="0" diagonalDown="0">
        <left/>
        <right style="thin">
          <color indexed="64"/>
        </right>
        <top/>
        <bottom style="thin">
          <color indexed="64"/>
        </bottom>
        <vertical/>
        <horizontal/>
      </border>
    </dxf>
    <dxf>
      <font>
        <b val="0"/>
        <i val="0"/>
        <strike val="0"/>
        <condense val="0"/>
        <extend val="0"/>
        <outline val="0"/>
        <shadow val="0"/>
        <u val="none"/>
        <vertAlign val="baseline"/>
        <sz val="12"/>
        <color rgb="FF000000"/>
        <name val="Aptos Narrow"/>
        <family val="2"/>
        <scheme val="none"/>
      </font>
      <fill>
        <patternFill patternType="solid">
          <fgColor rgb="FF000000"/>
          <bgColor rgb="FFFFFFFF"/>
        </patternFill>
      </fill>
      <alignment horizontal="general" vertical="bottom" textRotation="0" wrapText="1" indent="0" justifyLastLine="0" shrinkToFit="0" readingOrder="0"/>
      <border diagonalUp="0" diagonalDown="0">
        <left/>
        <right style="thin">
          <color indexed="64"/>
        </right>
        <top/>
        <bottom style="thin">
          <color indexed="64"/>
        </bottom>
        <vertical/>
        <horizontal/>
      </border>
    </dxf>
    <dxf>
      <font>
        <b val="0"/>
        <i val="0"/>
        <strike val="0"/>
        <condense val="0"/>
        <extend val="0"/>
        <outline val="0"/>
        <shadow val="0"/>
        <u val="none"/>
        <vertAlign val="baseline"/>
        <sz val="12"/>
        <color rgb="FF000000"/>
        <name val="Aptos Narrow"/>
        <family val="2"/>
        <scheme val="none"/>
      </font>
      <numFmt numFmtId="19" formatCode="d/mm/yyyy"/>
      <fill>
        <patternFill patternType="solid">
          <fgColor rgb="FF000000"/>
          <bgColor rgb="FFFFFFFF"/>
        </patternFill>
      </fill>
      <alignment horizontal="general" vertical="bottom" textRotation="0" wrapText="1" indent="0" justifyLastLine="0" shrinkToFit="0" readingOrder="0"/>
      <border diagonalUp="0" diagonalDown="0">
        <left/>
        <right style="thin">
          <color indexed="64"/>
        </right>
        <top/>
        <bottom style="thin">
          <color indexed="64"/>
        </bottom>
        <vertical/>
        <horizontal/>
      </border>
    </dxf>
    <dxf>
      <font>
        <b val="0"/>
        <i val="0"/>
        <strike val="0"/>
        <condense val="0"/>
        <extend val="0"/>
        <outline val="0"/>
        <shadow val="0"/>
        <u val="none"/>
        <vertAlign val="baseline"/>
        <sz val="12"/>
        <color rgb="FF000000"/>
        <name val="Aptos Narrow"/>
        <family val="2"/>
        <scheme val="none"/>
      </font>
      <fill>
        <patternFill patternType="solid">
          <fgColor rgb="FF000000"/>
          <bgColor rgb="FFFFFFFF"/>
        </patternFill>
      </fill>
      <alignment horizontal="general" vertical="bottom" textRotation="0" wrapText="1" indent="0" justifyLastLine="0" shrinkToFit="0" readingOrder="0"/>
      <border diagonalUp="0" diagonalDown="0">
        <left/>
        <right style="thin">
          <color indexed="64"/>
        </right>
        <top/>
        <bottom style="thin">
          <color indexed="64"/>
        </bottom>
        <vertical/>
        <horizontal/>
      </border>
    </dxf>
    <dxf>
      <font>
        <b val="0"/>
        <i val="0"/>
        <strike val="0"/>
        <condense val="0"/>
        <extend val="0"/>
        <outline val="0"/>
        <shadow val="0"/>
        <u val="none"/>
        <vertAlign val="baseline"/>
        <sz val="12"/>
        <color rgb="FF000000"/>
        <name val="Aptos Narrow"/>
        <family val="2"/>
        <scheme val="none"/>
      </font>
      <fill>
        <patternFill patternType="solid">
          <fgColor rgb="FF000000"/>
          <bgColor rgb="FFFFFFFF"/>
        </patternFill>
      </fill>
      <alignment horizontal="general" vertical="bottom" textRotation="0" wrapText="1" indent="0" justifyLastLine="0" shrinkToFit="0" readingOrder="0"/>
      <border diagonalUp="0" diagonalDown="0">
        <left/>
        <right style="thin">
          <color indexed="64"/>
        </right>
        <top/>
        <bottom style="thin">
          <color indexed="64"/>
        </bottom>
        <vertical/>
        <horizontal/>
      </border>
    </dxf>
    <dxf>
      <font>
        <b val="0"/>
        <i val="0"/>
        <strike val="0"/>
        <condense val="0"/>
        <extend val="0"/>
        <outline val="0"/>
        <shadow val="0"/>
        <u val="none"/>
        <vertAlign val="baseline"/>
        <sz val="12"/>
        <color rgb="FF000000"/>
        <name val="Aptos Narrow"/>
        <family val="2"/>
        <scheme val="none"/>
      </font>
      <fill>
        <patternFill patternType="solid">
          <fgColor rgb="FF000000"/>
          <bgColor rgb="FFFFFFFF"/>
        </patternFill>
      </fill>
      <alignment horizontal="general" vertical="bottom" textRotation="0" wrapText="1" indent="0" justifyLastLine="0" shrinkToFit="0" readingOrder="0"/>
      <border diagonalUp="0" diagonalDown="0">
        <left/>
        <right style="thin">
          <color indexed="64"/>
        </right>
        <top/>
        <bottom style="thin">
          <color indexed="64"/>
        </bottom>
        <vertical/>
        <horizontal/>
      </border>
    </dxf>
    <dxf>
      <font>
        <b val="0"/>
        <i val="0"/>
        <strike val="0"/>
        <condense val="0"/>
        <extend val="0"/>
        <outline val="0"/>
        <shadow val="0"/>
        <u val="none"/>
        <vertAlign val="baseline"/>
        <sz val="12"/>
        <color rgb="FF000000"/>
        <name val="Aptos Narrow"/>
        <family val="2"/>
        <scheme val="none"/>
      </font>
      <fill>
        <patternFill patternType="solid">
          <fgColor rgb="FF000000"/>
          <bgColor rgb="FFFFFFFF"/>
        </patternFill>
      </fill>
      <alignment horizontal="general" vertical="bottom" textRotation="0" wrapText="1" indent="0" justifyLastLine="0" shrinkToFit="0" readingOrder="0"/>
      <border diagonalUp="0" diagonalDown="0">
        <left/>
        <right style="thin">
          <color indexed="64"/>
        </right>
        <top/>
        <bottom style="thin">
          <color indexed="64"/>
        </bottom>
        <vertical/>
        <horizontal/>
      </border>
    </dxf>
    <dxf>
      <font>
        <b val="0"/>
        <i val="0"/>
        <strike val="0"/>
        <condense val="0"/>
        <extend val="0"/>
        <outline val="0"/>
        <shadow val="0"/>
        <u val="none"/>
        <vertAlign val="baseline"/>
        <sz val="12"/>
        <color rgb="FF000000"/>
        <name val="Aptos Narrow"/>
        <family val="2"/>
        <scheme val="none"/>
      </font>
      <fill>
        <patternFill patternType="solid">
          <fgColor rgb="FF000000"/>
          <bgColor rgb="FFFFFFFF"/>
        </patternFill>
      </fill>
      <alignment horizontal="general" vertical="bottom" textRotation="0" wrapText="1" indent="0" justifyLastLine="0" shrinkToFit="0" readingOrder="0"/>
      <border diagonalUp="0" diagonalDown="0">
        <left/>
        <right style="thin">
          <color indexed="64"/>
        </right>
        <top/>
        <bottom style="thin">
          <color indexed="64"/>
        </bottom>
        <vertical/>
        <horizontal/>
      </border>
    </dxf>
  </dxfs>
  <tableStyles count="0" defaultTableStyle="TableStyleMedium2" defaultPivotStyle="PivotStyleMedium9"/>
  <colors>
    <mruColors>
      <color rgb="FFDDDDDD"/>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156883</xdr:colOff>
      <xdr:row>0</xdr:row>
      <xdr:rowOff>1</xdr:rowOff>
    </xdr:from>
    <xdr:to>
      <xdr:col>0</xdr:col>
      <xdr:colOff>1344706</xdr:colOff>
      <xdr:row>1</xdr:row>
      <xdr:rowOff>168089</xdr:rowOff>
    </xdr:to>
    <xdr:pic>
      <xdr:nvPicPr>
        <xdr:cNvPr id="2" name="Imagen 1">
          <a:extLst>
            <a:ext uri="{FF2B5EF4-FFF2-40B4-BE49-F238E27FC236}">
              <a16:creationId xmlns:a16="http://schemas.microsoft.com/office/drawing/2014/main" id="{B9EDAD46-D67E-4755-B9FA-48289758068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6883" y="1"/>
          <a:ext cx="1187823" cy="549088"/>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73D9D30-C55E-45CF-833E-AE71507E0BA8}" name="Tabla2" displayName="Tabla2" ref="A1:AP596" totalsRowShown="0" headerRowDxfId="0" dataDxfId="1">
  <autoFilter ref="A1:AP596" xr:uid="{373D9D30-C55E-45CF-833E-AE71507E0BA8}"/>
  <tableColumns count="42">
    <tableColumn id="1" xr3:uid="{29122D28-5E19-479A-81F9-EE3261084409}" name="DATOS GENERALES"/>
    <tableColumn id="2" xr3:uid="{9CC3DDFF-F672-450E-B7CB-0FEE9C273503}" name="Columna1"/>
    <tableColumn id="3" xr3:uid="{9E2D470B-FBB5-4BC9-BF34-0FBEFDD6DA51}" name="Columna2" dataDxfId="41"/>
    <tableColumn id="4" xr3:uid="{C6C832FD-5AC2-4623-8EEC-EB720D3D1467}" name="Columna3" dataDxfId="40"/>
    <tableColumn id="5" xr3:uid="{5B4986A9-C4CF-48DD-BFA4-EE58CFEC4A06}" name="CENTRO DE TRABAJO DONDE OCURRIO EL ACCIDENTE" dataDxfId="39"/>
    <tableColumn id="6" xr3:uid="{545DDE77-DAA8-458A-A38D-218F6730F759}" name="Columna4" dataDxfId="38"/>
    <tableColumn id="7" xr3:uid="{45B5A0A6-CDAC-4237-A89E-76A80AE002A1}" name="Columna5" dataDxfId="37"/>
    <tableColumn id="8" xr3:uid="{AA7E1BE6-268F-4C32-B552-1A4066B2E696}" name="Columna6" dataDxfId="36"/>
    <tableColumn id="9" xr3:uid="{AAE9B570-6AE9-4AAC-B32B-4D9B2D7FE564}" name="DATOS DEL TRABAJADOR ACCIDENTADO" dataDxfId="35"/>
    <tableColumn id="10" xr3:uid="{A5BFD435-8FFE-41AF-9B06-A0C48431E1DD}" name="Columna7" dataDxfId="34"/>
    <tableColumn id="11" xr3:uid="{471F7413-9980-4738-BFE5-B99379973171}" name="Columna8" dataDxfId="33"/>
    <tableColumn id="12" xr3:uid="{F67987F4-C8F2-49F6-82D8-E5EAA5C17746}" name="Columna9" dataDxfId="32"/>
    <tableColumn id="13" xr3:uid="{31F76F05-1714-4F8B-A792-D56E87296924}" name="Columna10" dataDxfId="31"/>
    <tableColumn id="14" xr3:uid="{20A87B6B-7A8D-4B33-94AE-C04910EE57EC}" name="Columna11" dataDxfId="30"/>
    <tableColumn id="15" xr3:uid="{FA903325-91DD-4E82-A45E-01C3CD98CD06}" name="Columna12" dataDxfId="29"/>
    <tableColumn id="16" xr3:uid="{EA0997A8-98CF-4AB5-9021-75BA6B87FF12}" name="DATOS DEL ACCIDENTE" dataDxfId="28"/>
    <tableColumn id="17" xr3:uid="{D114920B-2775-4C49-ABEA-7F4B2D959A0C}" name="Columna13" dataDxfId="27"/>
    <tableColumn id="18" xr3:uid="{D23263A1-03F5-4AC8-9548-1DB194C621A4}" name="Columna14" dataDxfId="26"/>
    <tableColumn id="19" xr3:uid="{3D7854A9-DBED-4F21-A217-66D4920766DC}" name="Columna15" dataDxfId="25"/>
    <tableColumn id="20" xr3:uid="{37210BB9-5810-4A52-919C-56895AC4AED3}" name="Columna16" dataDxfId="24"/>
    <tableColumn id="21" xr3:uid="{E1619C46-449F-4C05-81D0-F8F3D8721EEF}" name="Columna17" dataDxfId="23"/>
    <tableColumn id="22" xr3:uid="{BF8D1E80-B8C6-417A-8735-23D0D6482294}" name="Columna18" dataDxfId="22"/>
    <tableColumn id="23" xr3:uid="{C9FF4E88-D1B5-481F-8540-BA9F379128F5}" name="Columna19" dataDxfId="21"/>
    <tableColumn id="24" xr3:uid="{10792CBC-B86E-4656-BAF2-3E8EC7142387}" name="Columna20" dataDxfId="20"/>
    <tableColumn id="25" xr3:uid="{7A78F875-9840-4DA8-A0BD-CE36E4B6D2F1}" name="Columna21" dataDxfId="19"/>
    <tableColumn id="26" xr3:uid="{5C60E039-02A2-422C-9E11-DE0BA142A8B6}" name="ANALISIS ACCIDENTE DE TRABAJO" dataDxfId="18"/>
    <tableColumn id="27" xr3:uid="{1A80E924-9436-4A08-821A-9E05E736DB88}" name="Columna22" dataDxfId="17"/>
    <tableColumn id="28" xr3:uid="{626BA0F8-3FC5-4256-93F5-85648A98C640}" name="Columna23" dataDxfId="16"/>
    <tableColumn id="29" xr3:uid="{45AA8C63-0AEC-43AC-9AB3-E0522D297D62}" name="Columna24" dataDxfId="15"/>
    <tableColumn id="30" xr3:uid="{889957A7-53CE-498E-B70D-D6967DA64A21}" name="Columna25" dataDxfId="14"/>
    <tableColumn id="31" xr3:uid="{E6E4C80A-2784-4066-BCD6-53E1EF7DC100}" name="Columna26" dataDxfId="13"/>
    <tableColumn id="32" xr3:uid="{43A45488-60C1-4E96-9707-4941D790816C}" name="DATOS COMITÉ SECCIONAL Y/O LOCAL - PLAN DE ACCION MEDIDAS PREVENTIVAS Y/O CORRECTIVAS" dataDxfId="12"/>
    <tableColumn id="33" xr3:uid="{9F2CB61E-3F1E-4379-9788-1825FF51CABE}" name="Columna27" dataDxfId="11"/>
    <tableColumn id="34" xr3:uid="{255F9C68-8111-4246-BAE1-A323665B483A}" name="Columna28" dataDxfId="10"/>
    <tableColumn id="35" xr3:uid="{8A1BBC92-F2FF-4A04-9034-C8CD76BB428B}" name="Columna29" dataDxfId="9"/>
    <tableColumn id="36" xr3:uid="{C48CA2D3-17FE-4FF6-9E3A-0630FAC05D6F}" name="Columna30" dataDxfId="8"/>
    <tableColumn id="37" xr3:uid="{657444E1-8661-4729-A711-E60F83812B3D}" name="Columna31" dataDxfId="7"/>
    <tableColumn id="38" xr3:uid="{BBA4174D-1BF9-4732-A99E-AF0FD447F020}" name="Columna32" dataDxfId="6"/>
    <tableColumn id="39" xr3:uid="{0E762E7A-C81D-41D0-969B-F33251934903}" name="Columna33" dataDxfId="5"/>
    <tableColumn id="40" xr3:uid="{AEA2D7CD-BE42-43AE-AAA0-3AF84B2E9C69}" name="Columna34" dataDxfId="4"/>
    <tableColumn id="41" xr3:uid="{CB86B6EC-33BA-497D-8205-B48EE3114B7D}" name="Columna35" dataDxfId="3"/>
    <tableColumn id="42" xr3:uid="{01AA08A6-32E6-4FDC-8398-766953B4A218}" name="Columna36" dataDxfId="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59999389629810485"/>
    <pageSetUpPr fitToPage="1"/>
  </sheetPr>
  <dimension ref="A1:AR596"/>
  <sheetViews>
    <sheetView tabSelected="1" zoomScale="60" zoomScaleNormal="60" workbookViewId="0">
      <pane ySplit="2" topLeftCell="A3" activePane="bottomLeft" state="frozen"/>
      <selection pane="bottomLeft" activeCell="E3" sqref="E3"/>
    </sheetView>
  </sheetViews>
  <sheetFormatPr baseColWidth="10" defaultColWidth="9.140625" defaultRowHeight="16.5" x14ac:dyDescent="0.25"/>
  <cols>
    <col min="1" max="1" width="25" style="104" customWidth="1"/>
    <col min="2" max="2" width="13.7109375" style="104" customWidth="1"/>
    <col min="3" max="3" width="23.140625" style="104" customWidth="1"/>
    <col min="4" max="4" width="13.7109375" style="6" customWidth="1"/>
    <col min="5" max="5" width="62.85546875" style="6" customWidth="1"/>
    <col min="6" max="6" width="76.85546875" style="62" customWidth="1"/>
    <col min="7" max="7" width="71.85546875" style="104" customWidth="1"/>
    <col min="8" max="8" width="20.42578125" style="104" bestFit="1" customWidth="1"/>
    <col min="9" max="9" width="47.7109375" style="104" customWidth="1"/>
    <col min="10" max="11" width="13.7109375" style="104" customWidth="1"/>
    <col min="12" max="12" width="34.28515625" style="104" customWidth="1"/>
    <col min="13" max="13" width="30.85546875" style="104" customWidth="1"/>
    <col min="14" max="14" width="37.85546875" style="104" customWidth="1"/>
    <col min="15" max="15" width="20.140625" style="104" customWidth="1"/>
    <col min="16" max="16" width="29.140625" style="104" customWidth="1"/>
    <col min="17" max="17" width="15" style="104" customWidth="1"/>
    <col min="18" max="18" width="27.85546875" style="104" customWidth="1"/>
    <col min="19" max="19" width="25" style="104" customWidth="1"/>
    <col min="20" max="20" width="26.5703125" style="104" customWidth="1"/>
    <col min="21" max="21" width="16.140625" style="104" customWidth="1"/>
    <col min="22" max="22" width="15" style="104" customWidth="1"/>
    <col min="23" max="23" width="28" style="104" customWidth="1"/>
    <col min="24" max="25" width="21.28515625" style="104" customWidth="1"/>
    <col min="26" max="26" width="66.42578125" style="104" customWidth="1"/>
    <col min="27" max="27" width="22.7109375" style="104" customWidth="1"/>
    <col min="28" max="28" width="32.7109375" style="104" customWidth="1"/>
    <col min="29" max="29" width="44" style="104" customWidth="1"/>
    <col min="30" max="30" width="45.85546875" style="104" customWidth="1"/>
    <col min="31" max="31" width="34.140625" style="104" customWidth="1"/>
    <col min="32" max="32" width="86.42578125" style="104" customWidth="1"/>
    <col min="33" max="34" width="34.140625" style="104" customWidth="1"/>
    <col min="35" max="35" width="31.42578125" style="104" customWidth="1"/>
    <col min="36" max="36" width="27.85546875" style="104" customWidth="1"/>
    <col min="37" max="37" width="36" style="104" customWidth="1"/>
    <col min="38" max="39" width="30.28515625" style="104" customWidth="1"/>
    <col min="40" max="42" width="15" style="64" customWidth="1"/>
    <col min="43" max="16384" width="9.140625" style="64"/>
  </cols>
  <sheetData>
    <row r="1" spans="1:42" s="65" customFormat="1" ht="30" customHeight="1" x14ac:dyDescent="0.25">
      <c r="A1" s="138" t="s">
        <v>0</v>
      </c>
      <c r="B1" s="139" t="s">
        <v>6964</v>
      </c>
      <c r="C1" s="139" t="s">
        <v>6965</v>
      </c>
      <c r="D1" s="140" t="s">
        <v>6966</v>
      </c>
      <c r="E1" s="147" t="s">
        <v>1</v>
      </c>
      <c r="F1" s="148" t="s">
        <v>6967</v>
      </c>
      <c r="G1" s="148" t="s">
        <v>6968</v>
      </c>
      <c r="H1" s="149" t="s">
        <v>6969</v>
      </c>
      <c r="I1" s="141" t="s">
        <v>2</v>
      </c>
      <c r="J1" s="142" t="s">
        <v>6970</v>
      </c>
      <c r="K1" s="142" t="s">
        <v>6971</v>
      </c>
      <c r="L1" s="142" t="s">
        <v>6972</v>
      </c>
      <c r="M1" s="142" t="s">
        <v>6973</v>
      </c>
      <c r="N1" s="142" t="s">
        <v>6974</v>
      </c>
      <c r="O1" s="143" t="s">
        <v>6975</v>
      </c>
      <c r="P1" s="144" t="s">
        <v>3</v>
      </c>
      <c r="Q1" s="145" t="s">
        <v>6976</v>
      </c>
      <c r="R1" s="145" t="s">
        <v>6977</v>
      </c>
      <c r="S1" s="145" t="s">
        <v>6978</v>
      </c>
      <c r="T1" s="145" t="s">
        <v>6979</v>
      </c>
      <c r="U1" s="145" t="s">
        <v>6980</v>
      </c>
      <c r="V1" s="145" t="s">
        <v>6981</v>
      </c>
      <c r="W1" s="145" t="s">
        <v>6982</v>
      </c>
      <c r="X1" s="145" t="s">
        <v>6983</v>
      </c>
      <c r="Y1" s="146" t="s">
        <v>6984</v>
      </c>
      <c r="Z1" s="150" t="s">
        <v>4</v>
      </c>
      <c r="AA1" s="151" t="s">
        <v>6985</v>
      </c>
      <c r="AB1" s="151" t="s">
        <v>6986</v>
      </c>
      <c r="AC1" s="151" t="s">
        <v>6987</v>
      </c>
      <c r="AD1" s="151" t="s">
        <v>6988</v>
      </c>
      <c r="AE1" s="152" t="s">
        <v>6989</v>
      </c>
      <c r="AF1" s="135" t="s">
        <v>5</v>
      </c>
      <c r="AG1" s="136" t="s">
        <v>6990</v>
      </c>
      <c r="AH1" s="136" t="s">
        <v>6991</v>
      </c>
      <c r="AI1" s="136" t="s">
        <v>6992</v>
      </c>
      <c r="AJ1" s="136" t="s">
        <v>6993</v>
      </c>
      <c r="AK1" s="136" t="s">
        <v>6994</v>
      </c>
      <c r="AL1" s="136" t="s">
        <v>6995</v>
      </c>
      <c r="AM1" s="137" t="s">
        <v>6996</v>
      </c>
      <c r="AN1" s="65" t="s">
        <v>6997</v>
      </c>
      <c r="AO1" s="65" t="s">
        <v>6998</v>
      </c>
      <c r="AP1" s="65" t="s">
        <v>6999</v>
      </c>
    </row>
    <row r="2" spans="1:42" s="1" customFormat="1" ht="67.5" customHeight="1" x14ac:dyDescent="0.25">
      <c r="A2" s="54" t="s">
        <v>6</v>
      </c>
      <c r="B2" s="7" t="s">
        <v>7</v>
      </c>
      <c r="C2" s="7" t="s">
        <v>8</v>
      </c>
      <c r="D2" s="7" t="s">
        <v>9</v>
      </c>
      <c r="E2" s="8" t="s">
        <v>10</v>
      </c>
      <c r="F2" s="8" t="s">
        <v>11</v>
      </c>
      <c r="G2" s="8" t="s">
        <v>12</v>
      </c>
      <c r="H2" s="8" t="s">
        <v>13</v>
      </c>
      <c r="I2" s="9" t="s">
        <v>14</v>
      </c>
      <c r="J2" s="9" t="s">
        <v>15</v>
      </c>
      <c r="K2" s="9" t="s">
        <v>16</v>
      </c>
      <c r="L2" s="9" t="s">
        <v>17</v>
      </c>
      <c r="M2" s="9" t="s">
        <v>18</v>
      </c>
      <c r="N2" s="9" t="s">
        <v>19</v>
      </c>
      <c r="O2" s="9" t="s">
        <v>20</v>
      </c>
      <c r="P2" s="10" t="s">
        <v>21</v>
      </c>
      <c r="Q2" s="25" t="s">
        <v>22</v>
      </c>
      <c r="R2" s="10" t="s">
        <v>23</v>
      </c>
      <c r="S2" s="10" t="s">
        <v>24</v>
      </c>
      <c r="T2" s="10" t="s">
        <v>25</v>
      </c>
      <c r="U2" s="10" t="s">
        <v>26</v>
      </c>
      <c r="V2" s="10" t="s">
        <v>27</v>
      </c>
      <c r="W2" s="10" t="s">
        <v>28</v>
      </c>
      <c r="X2" s="10" t="s">
        <v>29</v>
      </c>
      <c r="Y2" s="10" t="s">
        <v>30</v>
      </c>
      <c r="Z2" s="24" t="s">
        <v>31</v>
      </c>
      <c r="AA2" s="11" t="s">
        <v>32</v>
      </c>
      <c r="AB2" s="11" t="s">
        <v>33</v>
      </c>
      <c r="AC2" s="11" t="s">
        <v>34</v>
      </c>
      <c r="AD2" s="11" t="s">
        <v>35</v>
      </c>
      <c r="AE2" s="11" t="s">
        <v>36</v>
      </c>
      <c r="AF2" s="12" t="s">
        <v>37</v>
      </c>
      <c r="AG2" s="12" t="s">
        <v>38</v>
      </c>
      <c r="AH2" s="12" t="s">
        <v>39</v>
      </c>
      <c r="AI2" s="12" t="s">
        <v>40</v>
      </c>
      <c r="AJ2" s="12" t="s">
        <v>41</v>
      </c>
      <c r="AK2" s="12" t="s">
        <v>42</v>
      </c>
      <c r="AL2" s="12" t="s">
        <v>43</v>
      </c>
      <c r="AM2" s="55" t="s">
        <v>44</v>
      </c>
    </row>
    <row r="3" spans="1:42" ht="99" x14ac:dyDescent="0.25">
      <c r="A3" s="66" t="s">
        <v>45</v>
      </c>
      <c r="B3" s="67">
        <v>43832</v>
      </c>
      <c r="C3" s="68" t="s">
        <v>46</v>
      </c>
      <c r="D3" s="68" t="s">
        <v>47</v>
      </c>
      <c r="E3" s="68" t="s">
        <v>48</v>
      </c>
      <c r="F3" s="68" t="s">
        <v>49</v>
      </c>
      <c r="G3" s="68" t="s">
        <v>48</v>
      </c>
      <c r="H3" s="68">
        <v>59901</v>
      </c>
      <c r="I3" s="68" t="s">
        <v>48</v>
      </c>
      <c r="J3" s="68" t="s">
        <v>48</v>
      </c>
      <c r="K3" s="68" t="s">
        <v>48</v>
      </c>
      <c r="L3" s="68" t="s">
        <v>48</v>
      </c>
      <c r="M3" s="68" t="s">
        <v>48</v>
      </c>
      <c r="N3" s="68" t="s">
        <v>48</v>
      </c>
      <c r="O3" s="68" t="s">
        <v>48</v>
      </c>
      <c r="P3" s="68" t="s">
        <v>48</v>
      </c>
      <c r="Q3" s="68" t="s">
        <v>48</v>
      </c>
      <c r="R3" s="68" t="s">
        <v>48</v>
      </c>
      <c r="S3" s="68" t="s">
        <v>48</v>
      </c>
      <c r="T3" s="68" t="s">
        <v>48</v>
      </c>
      <c r="U3" s="68" t="s">
        <v>48</v>
      </c>
      <c r="V3" s="68" t="s">
        <v>48</v>
      </c>
      <c r="W3" s="68" t="s">
        <v>48</v>
      </c>
      <c r="X3" s="68" t="s">
        <v>48</v>
      </c>
      <c r="Y3" s="68" t="s">
        <v>48</v>
      </c>
      <c r="Z3" s="68" t="s">
        <v>48</v>
      </c>
      <c r="AA3" s="68" t="s">
        <v>50</v>
      </c>
      <c r="AB3" s="68" t="s">
        <v>48</v>
      </c>
      <c r="AC3" s="68" t="s">
        <v>48</v>
      </c>
      <c r="AD3" s="68" t="s">
        <v>48</v>
      </c>
      <c r="AE3" s="68" t="s">
        <v>48</v>
      </c>
      <c r="AF3" s="68" t="s">
        <v>48</v>
      </c>
      <c r="AG3" s="69" t="s">
        <v>48</v>
      </c>
      <c r="AH3" s="69" t="s">
        <v>48</v>
      </c>
      <c r="AI3" s="68" t="s">
        <v>48</v>
      </c>
      <c r="AJ3" s="68" t="s">
        <v>48</v>
      </c>
      <c r="AK3" s="68" t="s">
        <v>48</v>
      </c>
      <c r="AL3" s="68" t="s">
        <v>48</v>
      </c>
      <c r="AM3" s="68" t="s">
        <v>48</v>
      </c>
    </row>
    <row r="4" spans="1:42" ht="99" x14ac:dyDescent="0.25">
      <c r="A4" s="70" t="s">
        <v>51</v>
      </c>
      <c r="B4" s="71">
        <v>43837</v>
      </c>
      <c r="C4" s="68" t="s">
        <v>46</v>
      </c>
      <c r="D4" s="68" t="s">
        <v>47</v>
      </c>
      <c r="E4" s="68" t="s">
        <v>48</v>
      </c>
      <c r="F4" s="68" t="s">
        <v>52</v>
      </c>
      <c r="G4" s="68" t="s">
        <v>48</v>
      </c>
      <c r="H4" s="68">
        <v>378201</v>
      </c>
      <c r="I4" s="68" t="s">
        <v>48</v>
      </c>
      <c r="J4" s="68" t="s">
        <v>48</v>
      </c>
      <c r="K4" s="68" t="s">
        <v>48</v>
      </c>
      <c r="L4" s="68" t="s">
        <v>48</v>
      </c>
      <c r="M4" s="68" t="s">
        <v>48</v>
      </c>
      <c r="N4" s="68" t="s">
        <v>48</v>
      </c>
      <c r="O4" s="68" t="s">
        <v>48</v>
      </c>
      <c r="P4" s="68" t="s">
        <v>48</v>
      </c>
      <c r="Q4" s="68" t="s">
        <v>48</v>
      </c>
      <c r="R4" s="68" t="s">
        <v>48</v>
      </c>
      <c r="S4" s="68" t="s">
        <v>48</v>
      </c>
      <c r="T4" s="68" t="s">
        <v>48</v>
      </c>
      <c r="U4" s="68" t="s">
        <v>48</v>
      </c>
      <c r="V4" s="68" t="s">
        <v>48</v>
      </c>
      <c r="W4" s="68" t="s">
        <v>48</v>
      </c>
      <c r="X4" s="68" t="s">
        <v>48</v>
      </c>
      <c r="Y4" s="68" t="s">
        <v>48</v>
      </c>
      <c r="Z4" s="68" t="s">
        <v>48</v>
      </c>
      <c r="AA4" s="68" t="s">
        <v>50</v>
      </c>
      <c r="AB4" s="68" t="s">
        <v>48</v>
      </c>
      <c r="AC4" s="68" t="s">
        <v>48</v>
      </c>
      <c r="AD4" s="68" t="s">
        <v>48</v>
      </c>
      <c r="AE4" s="68" t="s">
        <v>48</v>
      </c>
      <c r="AF4" s="68" t="s">
        <v>48</v>
      </c>
      <c r="AG4" s="69" t="s">
        <v>48</v>
      </c>
      <c r="AH4" s="69" t="s">
        <v>48</v>
      </c>
      <c r="AI4" s="68" t="s">
        <v>48</v>
      </c>
      <c r="AJ4" s="68" t="s">
        <v>48</v>
      </c>
      <c r="AK4" s="68" t="s">
        <v>48</v>
      </c>
      <c r="AL4" s="68" t="s">
        <v>48</v>
      </c>
      <c r="AM4" s="68" t="s">
        <v>48</v>
      </c>
    </row>
    <row r="5" spans="1:42" ht="148.5" x14ac:dyDescent="0.25">
      <c r="A5" s="70" t="s">
        <v>53</v>
      </c>
      <c r="B5" s="71">
        <v>43843</v>
      </c>
      <c r="C5" s="68" t="s">
        <v>46</v>
      </c>
      <c r="D5" s="68" t="s">
        <v>54</v>
      </c>
      <c r="E5" s="68" t="s">
        <v>48</v>
      </c>
      <c r="F5" s="68" t="s">
        <v>55</v>
      </c>
      <c r="G5" s="68" t="s">
        <v>48</v>
      </c>
      <c r="H5" s="68">
        <v>361201</v>
      </c>
      <c r="I5" s="68" t="s">
        <v>48</v>
      </c>
      <c r="J5" s="68" t="s">
        <v>48</v>
      </c>
      <c r="K5" s="68" t="s">
        <v>48</v>
      </c>
      <c r="L5" s="68" t="s">
        <v>48</v>
      </c>
      <c r="M5" s="68" t="s">
        <v>48</v>
      </c>
      <c r="N5" s="68" t="s">
        <v>48</v>
      </c>
      <c r="O5" s="68" t="s">
        <v>48</v>
      </c>
      <c r="P5" s="68" t="s">
        <v>48</v>
      </c>
      <c r="Q5" s="68" t="s">
        <v>48</v>
      </c>
      <c r="R5" s="68" t="s">
        <v>48</v>
      </c>
      <c r="S5" s="68" t="s">
        <v>48</v>
      </c>
      <c r="T5" s="68" t="s">
        <v>48</v>
      </c>
      <c r="U5" s="68" t="s">
        <v>48</v>
      </c>
      <c r="V5" s="68" t="s">
        <v>48</v>
      </c>
      <c r="W5" s="68" t="s">
        <v>48</v>
      </c>
      <c r="X5" s="68" t="s">
        <v>48</v>
      </c>
      <c r="Y5" s="68" t="s">
        <v>48</v>
      </c>
      <c r="Z5" s="68" t="s">
        <v>48</v>
      </c>
      <c r="AA5" s="68" t="s">
        <v>50</v>
      </c>
      <c r="AB5" s="68" t="s">
        <v>48</v>
      </c>
      <c r="AC5" s="68" t="s">
        <v>48</v>
      </c>
      <c r="AD5" s="68" t="s">
        <v>48</v>
      </c>
      <c r="AE5" s="68" t="s">
        <v>48</v>
      </c>
      <c r="AF5" s="68" t="s">
        <v>48</v>
      </c>
      <c r="AG5" s="69" t="s">
        <v>48</v>
      </c>
      <c r="AH5" s="69" t="s">
        <v>48</v>
      </c>
      <c r="AI5" s="68" t="s">
        <v>48</v>
      </c>
      <c r="AJ5" s="68" t="s">
        <v>48</v>
      </c>
      <c r="AK5" s="68" t="s">
        <v>48</v>
      </c>
      <c r="AL5" s="68" t="s">
        <v>48</v>
      </c>
      <c r="AM5" s="68" t="s">
        <v>48</v>
      </c>
    </row>
    <row r="6" spans="1:42" ht="33" x14ac:dyDescent="0.25">
      <c r="A6" s="70">
        <v>5</v>
      </c>
      <c r="B6" s="71">
        <v>43845</v>
      </c>
      <c r="C6" s="68" t="s">
        <v>46</v>
      </c>
      <c r="D6" s="68" t="s">
        <v>47</v>
      </c>
      <c r="E6" s="68" t="s">
        <v>48</v>
      </c>
      <c r="F6" s="68" t="s">
        <v>56</v>
      </c>
      <c r="G6" s="68" t="s">
        <v>48</v>
      </c>
      <c r="H6" s="68">
        <v>442901</v>
      </c>
      <c r="I6" s="68" t="s">
        <v>48</v>
      </c>
      <c r="J6" s="68" t="s">
        <v>48</v>
      </c>
      <c r="K6" s="68" t="s">
        <v>48</v>
      </c>
      <c r="L6" s="68" t="s">
        <v>48</v>
      </c>
      <c r="M6" s="68" t="s">
        <v>48</v>
      </c>
      <c r="N6" s="68" t="s">
        <v>48</v>
      </c>
      <c r="O6" s="68" t="s">
        <v>48</v>
      </c>
      <c r="P6" s="68" t="s">
        <v>48</v>
      </c>
      <c r="Q6" s="68" t="s">
        <v>48</v>
      </c>
      <c r="R6" s="68" t="s">
        <v>48</v>
      </c>
      <c r="S6" s="68" t="s">
        <v>48</v>
      </c>
      <c r="T6" s="68" t="s">
        <v>48</v>
      </c>
      <c r="U6" s="68" t="s">
        <v>48</v>
      </c>
      <c r="V6" s="68" t="s">
        <v>48</v>
      </c>
      <c r="W6" s="68" t="s">
        <v>48</v>
      </c>
      <c r="X6" s="68" t="s">
        <v>48</v>
      </c>
      <c r="Y6" s="68" t="s">
        <v>48</v>
      </c>
      <c r="Z6" s="68" t="s">
        <v>48</v>
      </c>
      <c r="AA6" s="68" t="s">
        <v>50</v>
      </c>
      <c r="AB6" s="68" t="s">
        <v>48</v>
      </c>
      <c r="AC6" s="68" t="s">
        <v>48</v>
      </c>
      <c r="AD6" s="68" t="s">
        <v>48</v>
      </c>
      <c r="AE6" s="68" t="s">
        <v>48</v>
      </c>
      <c r="AF6" s="68" t="s">
        <v>48</v>
      </c>
      <c r="AG6" s="69" t="s">
        <v>48</v>
      </c>
      <c r="AH6" s="69" t="s">
        <v>48</v>
      </c>
      <c r="AI6" s="68" t="s">
        <v>48</v>
      </c>
      <c r="AJ6" s="68" t="s">
        <v>48</v>
      </c>
      <c r="AK6" s="68" t="s">
        <v>48</v>
      </c>
      <c r="AL6" s="68" t="s">
        <v>48</v>
      </c>
      <c r="AM6" s="68" t="s">
        <v>48</v>
      </c>
    </row>
    <row r="7" spans="1:42" ht="99" x14ac:dyDescent="0.25">
      <c r="A7" s="70" t="s">
        <v>57</v>
      </c>
      <c r="B7" s="71">
        <v>43850</v>
      </c>
      <c r="C7" s="68" t="s">
        <v>46</v>
      </c>
      <c r="D7" s="68" t="s">
        <v>58</v>
      </c>
      <c r="E7" s="68" t="s">
        <v>48</v>
      </c>
      <c r="F7" s="68" t="s">
        <v>52</v>
      </c>
      <c r="G7" s="68" t="s">
        <v>48</v>
      </c>
      <c r="H7" s="68">
        <v>378201</v>
      </c>
      <c r="I7" s="68" t="s">
        <v>48</v>
      </c>
      <c r="J7" s="68" t="s">
        <v>48</v>
      </c>
      <c r="K7" s="68" t="s">
        <v>48</v>
      </c>
      <c r="L7" s="68" t="s">
        <v>48</v>
      </c>
      <c r="M7" s="68" t="s">
        <v>48</v>
      </c>
      <c r="N7" s="68" t="s">
        <v>48</v>
      </c>
      <c r="O7" s="68" t="s">
        <v>48</v>
      </c>
      <c r="P7" s="68" t="s">
        <v>48</v>
      </c>
      <c r="Q7" s="68" t="s">
        <v>48</v>
      </c>
      <c r="R7" s="68" t="s">
        <v>48</v>
      </c>
      <c r="S7" s="68" t="s">
        <v>48</v>
      </c>
      <c r="T7" s="68" t="s">
        <v>48</v>
      </c>
      <c r="U7" s="68" t="s">
        <v>48</v>
      </c>
      <c r="V7" s="68" t="s">
        <v>48</v>
      </c>
      <c r="W7" s="68" t="s">
        <v>48</v>
      </c>
      <c r="X7" s="68" t="s">
        <v>48</v>
      </c>
      <c r="Y7" s="68" t="s">
        <v>48</v>
      </c>
      <c r="Z7" s="68" t="s">
        <v>48</v>
      </c>
      <c r="AA7" s="68" t="s">
        <v>50</v>
      </c>
      <c r="AB7" s="68" t="s">
        <v>48</v>
      </c>
      <c r="AC7" s="68" t="s">
        <v>48</v>
      </c>
      <c r="AD7" s="68" t="s">
        <v>48</v>
      </c>
      <c r="AE7" s="68" t="s">
        <v>48</v>
      </c>
      <c r="AF7" s="68" t="s">
        <v>48</v>
      </c>
      <c r="AG7" s="69" t="s">
        <v>48</v>
      </c>
      <c r="AH7" s="69" t="s">
        <v>48</v>
      </c>
      <c r="AI7" s="68" t="s">
        <v>48</v>
      </c>
      <c r="AJ7" s="68" t="s">
        <v>48</v>
      </c>
      <c r="AK7" s="68" t="s">
        <v>48</v>
      </c>
      <c r="AL7" s="68" t="s">
        <v>48</v>
      </c>
      <c r="AM7" s="68" t="s">
        <v>48</v>
      </c>
    </row>
    <row r="8" spans="1:42" ht="31.5" x14ac:dyDescent="0.25">
      <c r="A8" s="70" t="s">
        <v>59</v>
      </c>
      <c r="B8" s="71">
        <v>43851</v>
      </c>
      <c r="C8" s="68" t="s">
        <v>46</v>
      </c>
      <c r="D8" s="68" t="s">
        <v>60</v>
      </c>
      <c r="E8" s="68" t="s">
        <v>48</v>
      </c>
      <c r="F8" s="68" t="s">
        <v>56</v>
      </c>
      <c r="G8" s="68" t="s">
        <v>48</v>
      </c>
      <c r="H8" s="68">
        <v>442901</v>
      </c>
      <c r="I8" s="68" t="s">
        <v>48</v>
      </c>
      <c r="J8" s="68" t="s">
        <v>48</v>
      </c>
      <c r="K8" s="68" t="s">
        <v>48</v>
      </c>
      <c r="L8" s="68" t="s">
        <v>48</v>
      </c>
      <c r="M8" s="68" t="s">
        <v>48</v>
      </c>
      <c r="N8" s="68" t="s">
        <v>48</v>
      </c>
      <c r="O8" s="68" t="s">
        <v>48</v>
      </c>
      <c r="P8" s="68" t="s">
        <v>48</v>
      </c>
      <c r="Q8" s="68" t="s">
        <v>48</v>
      </c>
      <c r="R8" s="68" t="s">
        <v>48</v>
      </c>
      <c r="S8" s="68" t="s">
        <v>48</v>
      </c>
      <c r="T8" s="68" t="s">
        <v>48</v>
      </c>
      <c r="U8" s="68" t="s">
        <v>48</v>
      </c>
      <c r="V8" s="68" t="s">
        <v>48</v>
      </c>
      <c r="W8" s="68" t="s">
        <v>48</v>
      </c>
      <c r="X8" s="68" t="s">
        <v>48</v>
      </c>
      <c r="Y8" s="68" t="s">
        <v>48</v>
      </c>
      <c r="Z8" s="68" t="s">
        <v>48</v>
      </c>
      <c r="AA8" s="68" t="s">
        <v>50</v>
      </c>
      <c r="AB8" s="68" t="s">
        <v>48</v>
      </c>
      <c r="AC8" s="68" t="s">
        <v>48</v>
      </c>
      <c r="AD8" s="68" t="s">
        <v>48</v>
      </c>
      <c r="AE8" s="68" t="s">
        <v>48</v>
      </c>
      <c r="AF8" s="68" t="s">
        <v>48</v>
      </c>
      <c r="AG8" s="69" t="s">
        <v>48</v>
      </c>
      <c r="AH8" s="69" t="s">
        <v>48</v>
      </c>
      <c r="AI8" s="68" t="s">
        <v>48</v>
      </c>
      <c r="AJ8" s="68" t="s">
        <v>48</v>
      </c>
      <c r="AK8" s="68" t="s">
        <v>48</v>
      </c>
      <c r="AL8" s="68" t="s">
        <v>48</v>
      </c>
      <c r="AM8" s="68" t="s">
        <v>48</v>
      </c>
    </row>
    <row r="9" spans="1:42" x14ac:dyDescent="0.25">
      <c r="A9" s="70">
        <v>66</v>
      </c>
      <c r="B9" s="71">
        <v>43847</v>
      </c>
      <c r="C9" s="68" t="s">
        <v>46</v>
      </c>
      <c r="D9" s="68" t="s">
        <v>61</v>
      </c>
      <c r="E9" s="68" t="s">
        <v>48</v>
      </c>
      <c r="F9" s="68" t="s">
        <v>56</v>
      </c>
      <c r="G9" s="68" t="s">
        <v>48</v>
      </c>
      <c r="H9" s="68">
        <v>442901</v>
      </c>
      <c r="I9" s="68" t="s">
        <v>48</v>
      </c>
      <c r="J9" s="68" t="s">
        <v>48</v>
      </c>
      <c r="K9" s="68" t="s">
        <v>48</v>
      </c>
      <c r="L9" s="68" t="s">
        <v>48</v>
      </c>
      <c r="M9" s="68" t="s">
        <v>48</v>
      </c>
      <c r="N9" s="68" t="s">
        <v>48</v>
      </c>
      <c r="O9" s="68" t="s">
        <v>48</v>
      </c>
      <c r="P9" s="68" t="s">
        <v>48</v>
      </c>
      <c r="Q9" s="68" t="s">
        <v>48</v>
      </c>
      <c r="R9" s="68" t="s">
        <v>48</v>
      </c>
      <c r="S9" s="68" t="s">
        <v>48</v>
      </c>
      <c r="T9" s="68" t="s">
        <v>48</v>
      </c>
      <c r="U9" s="68" t="s">
        <v>48</v>
      </c>
      <c r="V9" s="68" t="s">
        <v>48</v>
      </c>
      <c r="W9" s="68" t="s">
        <v>48</v>
      </c>
      <c r="X9" s="68" t="s">
        <v>48</v>
      </c>
      <c r="Y9" s="68" t="s">
        <v>48</v>
      </c>
      <c r="Z9" s="68" t="s">
        <v>48</v>
      </c>
      <c r="AA9" s="68" t="s">
        <v>50</v>
      </c>
      <c r="AB9" s="68" t="s">
        <v>48</v>
      </c>
      <c r="AC9" s="68" t="s">
        <v>48</v>
      </c>
      <c r="AD9" s="68" t="s">
        <v>48</v>
      </c>
      <c r="AE9" s="68" t="s">
        <v>48</v>
      </c>
      <c r="AF9" s="68" t="s">
        <v>48</v>
      </c>
      <c r="AG9" s="69" t="s">
        <v>48</v>
      </c>
      <c r="AH9" s="69" t="s">
        <v>48</v>
      </c>
      <c r="AI9" s="68" t="s">
        <v>48</v>
      </c>
      <c r="AJ9" s="68" t="s">
        <v>48</v>
      </c>
      <c r="AK9" s="68" t="s">
        <v>48</v>
      </c>
      <c r="AL9" s="68" t="s">
        <v>48</v>
      </c>
      <c r="AM9" s="68" t="s">
        <v>48</v>
      </c>
    </row>
    <row r="10" spans="1:42" ht="99" x14ac:dyDescent="0.25">
      <c r="A10" s="70" t="s">
        <v>62</v>
      </c>
      <c r="B10" s="71">
        <v>43866</v>
      </c>
      <c r="C10" s="68" t="s">
        <v>46</v>
      </c>
      <c r="D10" s="68" t="s">
        <v>63</v>
      </c>
      <c r="E10" s="68" t="s">
        <v>48</v>
      </c>
      <c r="F10" s="68" t="s">
        <v>52</v>
      </c>
      <c r="G10" s="68" t="s">
        <v>48</v>
      </c>
      <c r="H10" s="68">
        <v>378201</v>
      </c>
      <c r="I10" s="68" t="s">
        <v>48</v>
      </c>
      <c r="J10" s="68" t="s">
        <v>48</v>
      </c>
      <c r="K10" s="68" t="s">
        <v>48</v>
      </c>
      <c r="L10" s="68" t="s">
        <v>48</v>
      </c>
      <c r="M10" s="68" t="s">
        <v>48</v>
      </c>
      <c r="N10" s="68" t="s">
        <v>48</v>
      </c>
      <c r="O10" s="68" t="s">
        <v>48</v>
      </c>
      <c r="P10" s="68" t="s">
        <v>48</v>
      </c>
      <c r="Q10" s="68" t="s">
        <v>48</v>
      </c>
      <c r="R10" s="68" t="s">
        <v>48</v>
      </c>
      <c r="S10" s="68" t="s">
        <v>48</v>
      </c>
      <c r="T10" s="68" t="s">
        <v>48</v>
      </c>
      <c r="U10" s="68" t="s">
        <v>48</v>
      </c>
      <c r="V10" s="68" t="s">
        <v>48</v>
      </c>
      <c r="W10" s="68" t="s">
        <v>48</v>
      </c>
      <c r="X10" s="68" t="s">
        <v>48</v>
      </c>
      <c r="Y10" s="68" t="s">
        <v>48</v>
      </c>
      <c r="Z10" s="68" t="s">
        <v>48</v>
      </c>
      <c r="AA10" s="68" t="s">
        <v>50</v>
      </c>
      <c r="AB10" s="68" t="s">
        <v>48</v>
      </c>
      <c r="AC10" s="68" t="s">
        <v>48</v>
      </c>
      <c r="AD10" s="68" t="s">
        <v>48</v>
      </c>
      <c r="AE10" s="68" t="s">
        <v>48</v>
      </c>
      <c r="AF10" s="68" t="s">
        <v>48</v>
      </c>
      <c r="AG10" s="69" t="s">
        <v>48</v>
      </c>
      <c r="AH10" s="69" t="s">
        <v>48</v>
      </c>
      <c r="AI10" s="68" t="s">
        <v>48</v>
      </c>
      <c r="AJ10" s="68" t="s">
        <v>48</v>
      </c>
      <c r="AK10" s="68" t="s">
        <v>48</v>
      </c>
      <c r="AL10" s="68" t="s">
        <v>48</v>
      </c>
      <c r="AM10" s="68" t="s">
        <v>48</v>
      </c>
    </row>
    <row r="11" spans="1:42" ht="49.5" x14ac:dyDescent="0.25">
      <c r="A11" s="70" t="s">
        <v>64</v>
      </c>
      <c r="B11" s="71">
        <v>43872</v>
      </c>
      <c r="C11" s="68" t="s">
        <v>46</v>
      </c>
      <c r="D11" s="68" t="s">
        <v>48</v>
      </c>
      <c r="E11" s="68" t="s">
        <v>48</v>
      </c>
      <c r="F11" s="68" t="s">
        <v>65</v>
      </c>
      <c r="G11" s="68" t="s">
        <v>48</v>
      </c>
      <c r="H11" s="68">
        <v>310401</v>
      </c>
      <c r="I11" s="68" t="s">
        <v>48</v>
      </c>
      <c r="J11" s="68" t="s">
        <v>48</v>
      </c>
      <c r="K11" s="68" t="s">
        <v>48</v>
      </c>
      <c r="L11" s="68" t="s">
        <v>48</v>
      </c>
      <c r="M11" s="68" t="s">
        <v>48</v>
      </c>
      <c r="N11" s="68" t="s">
        <v>48</v>
      </c>
      <c r="O11" s="68" t="s">
        <v>48</v>
      </c>
      <c r="P11" s="68" t="s">
        <v>48</v>
      </c>
      <c r="Q11" s="68" t="s">
        <v>48</v>
      </c>
      <c r="R11" s="68" t="s">
        <v>48</v>
      </c>
      <c r="S11" s="68" t="s">
        <v>48</v>
      </c>
      <c r="T11" s="68" t="s">
        <v>48</v>
      </c>
      <c r="U11" s="68" t="s">
        <v>48</v>
      </c>
      <c r="V11" s="68" t="s">
        <v>48</v>
      </c>
      <c r="W11" s="68" t="s">
        <v>48</v>
      </c>
      <c r="X11" s="68" t="s">
        <v>48</v>
      </c>
      <c r="Y11" s="68" t="s">
        <v>48</v>
      </c>
      <c r="Z11" s="68" t="s">
        <v>48</v>
      </c>
      <c r="AA11" s="68" t="s">
        <v>50</v>
      </c>
      <c r="AB11" s="68" t="s">
        <v>48</v>
      </c>
      <c r="AC11" s="68" t="s">
        <v>48</v>
      </c>
      <c r="AD11" s="68" t="s">
        <v>48</v>
      </c>
      <c r="AE11" s="68" t="s">
        <v>48</v>
      </c>
      <c r="AF11" s="68" t="s">
        <v>48</v>
      </c>
      <c r="AG11" s="69" t="s">
        <v>48</v>
      </c>
      <c r="AH11" s="69" t="s">
        <v>48</v>
      </c>
      <c r="AI11" s="68" t="s">
        <v>48</v>
      </c>
      <c r="AJ11" s="68" t="s">
        <v>48</v>
      </c>
      <c r="AK11" s="68" t="s">
        <v>48</v>
      </c>
      <c r="AL11" s="68" t="s">
        <v>48</v>
      </c>
      <c r="AM11" s="68" t="s">
        <v>48</v>
      </c>
    </row>
    <row r="12" spans="1:42" ht="66" x14ac:dyDescent="0.25">
      <c r="A12" s="70" t="s">
        <v>66</v>
      </c>
      <c r="B12" s="71">
        <v>43872</v>
      </c>
      <c r="C12" s="68" t="s">
        <v>46</v>
      </c>
      <c r="D12" s="68" t="s">
        <v>47</v>
      </c>
      <c r="E12" s="68" t="s">
        <v>48</v>
      </c>
      <c r="F12" s="68" t="s">
        <v>67</v>
      </c>
      <c r="G12" s="68" t="s">
        <v>48</v>
      </c>
      <c r="H12" s="68">
        <v>311042</v>
      </c>
      <c r="I12" s="68" t="s">
        <v>48</v>
      </c>
      <c r="J12" s="68" t="s">
        <v>48</v>
      </c>
      <c r="K12" s="68" t="s">
        <v>48</v>
      </c>
      <c r="L12" s="68" t="s">
        <v>48</v>
      </c>
      <c r="M12" s="68" t="s">
        <v>48</v>
      </c>
      <c r="N12" s="68" t="s">
        <v>48</v>
      </c>
      <c r="O12" s="68" t="s">
        <v>48</v>
      </c>
      <c r="P12" s="68" t="s">
        <v>48</v>
      </c>
      <c r="Q12" s="68" t="s">
        <v>48</v>
      </c>
      <c r="R12" s="68" t="s">
        <v>48</v>
      </c>
      <c r="S12" s="68" t="s">
        <v>48</v>
      </c>
      <c r="T12" s="68" t="s">
        <v>48</v>
      </c>
      <c r="U12" s="68" t="s">
        <v>48</v>
      </c>
      <c r="V12" s="68" t="s">
        <v>48</v>
      </c>
      <c r="W12" s="68" t="s">
        <v>48</v>
      </c>
      <c r="X12" s="68" t="s">
        <v>48</v>
      </c>
      <c r="Y12" s="68" t="s">
        <v>48</v>
      </c>
      <c r="Z12" s="68" t="s">
        <v>48</v>
      </c>
      <c r="AA12" s="68" t="s">
        <v>50</v>
      </c>
      <c r="AB12" s="68" t="s">
        <v>48</v>
      </c>
      <c r="AC12" s="68" t="s">
        <v>48</v>
      </c>
      <c r="AD12" s="68" t="s">
        <v>48</v>
      </c>
      <c r="AE12" s="68" t="s">
        <v>48</v>
      </c>
      <c r="AF12" s="68" t="s">
        <v>48</v>
      </c>
      <c r="AG12" s="69" t="s">
        <v>48</v>
      </c>
      <c r="AH12" s="69" t="s">
        <v>48</v>
      </c>
      <c r="AI12" s="68" t="s">
        <v>48</v>
      </c>
      <c r="AJ12" s="68" t="s">
        <v>48</v>
      </c>
      <c r="AK12" s="68" t="s">
        <v>48</v>
      </c>
      <c r="AL12" s="68" t="s">
        <v>48</v>
      </c>
      <c r="AM12" s="68" t="s">
        <v>48</v>
      </c>
    </row>
    <row r="13" spans="1:42" ht="99" x14ac:dyDescent="0.25">
      <c r="A13" s="70" t="s">
        <v>68</v>
      </c>
      <c r="B13" s="71">
        <v>43874</v>
      </c>
      <c r="C13" s="68" t="s">
        <v>46</v>
      </c>
      <c r="D13" s="68" t="s">
        <v>58</v>
      </c>
      <c r="E13" s="68" t="s">
        <v>48</v>
      </c>
      <c r="F13" s="68" t="s">
        <v>52</v>
      </c>
      <c r="G13" s="68" t="s">
        <v>48</v>
      </c>
      <c r="H13" s="68">
        <v>378201</v>
      </c>
      <c r="I13" s="68" t="s">
        <v>48</v>
      </c>
      <c r="J13" s="68" t="s">
        <v>48</v>
      </c>
      <c r="K13" s="68" t="s">
        <v>48</v>
      </c>
      <c r="L13" s="68" t="s">
        <v>48</v>
      </c>
      <c r="M13" s="68" t="s">
        <v>48</v>
      </c>
      <c r="N13" s="68" t="s">
        <v>48</v>
      </c>
      <c r="O13" s="68" t="s">
        <v>48</v>
      </c>
      <c r="P13" s="68" t="s">
        <v>48</v>
      </c>
      <c r="Q13" s="68" t="s">
        <v>48</v>
      </c>
      <c r="R13" s="68" t="s">
        <v>48</v>
      </c>
      <c r="S13" s="68" t="s">
        <v>48</v>
      </c>
      <c r="T13" s="68" t="s">
        <v>48</v>
      </c>
      <c r="U13" s="68" t="s">
        <v>48</v>
      </c>
      <c r="V13" s="68" t="s">
        <v>48</v>
      </c>
      <c r="W13" s="68" t="s">
        <v>48</v>
      </c>
      <c r="X13" s="68" t="s">
        <v>48</v>
      </c>
      <c r="Y13" s="68" t="s">
        <v>48</v>
      </c>
      <c r="Z13" s="68" t="s">
        <v>48</v>
      </c>
      <c r="AA13" s="68" t="s">
        <v>50</v>
      </c>
      <c r="AB13" s="68" t="s">
        <v>48</v>
      </c>
      <c r="AC13" s="68" t="s">
        <v>48</v>
      </c>
      <c r="AD13" s="68" t="s">
        <v>48</v>
      </c>
      <c r="AE13" s="68" t="s">
        <v>48</v>
      </c>
      <c r="AF13" s="68" t="s">
        <v>48</v>
      </c>
      <c r="AG13" s="69" t="s">
        <v>48</v>
      </c>
      <c r="AH13" s="69" t="s">
        <v>48</v>
      </c>
      <c r="AI13" s="68" t="s">
        <v>48</v>
      </c>
      <c r="AJ13" s="68" t="s">
        <v>48</v>
      </c>
      <c r="AK13" s="68" t="s">
        <v>48</v>
      </c>
      <c r="AL13" s="68" t="s">
        <v>48</v>
      </c>
      <c r="AM13" s="68" t="s">
        <v>48</v>
      </c>
    </row>
    <row r="14" spans="1:42" ht="49.5" x14ac:dyDescent="0.25">
      <c r="A14" s="70" t="s">
        <v>69</v>
      </c>
      <c r="B14" s="71">
        <v>43880</v>
      </c>
      <c r="C14" s="68" t="s">
        <v>46</v>
      </c>
      <c r="D14" s="68" t="s">
        <v>47</v>
      </c>
      <c r="E14" s="68" t="s">
        <v>48</v>
      </c>
      <c r="F14" s="68" t="s">
        <v>70</v>
      </c>
      <c r="G14" s="68" t="s">
        <v>48</v>
      </c>
      <c r="H14" s="68">
        <v>265211</v>
      </c>
      <c r="I14" s="68" t="s">
        <v>48</v>
      </c>
      <c r="J14" s="68" t="s">
        <v>48</v>
      </c>
      <c r="K14" s="68" t="s">
        <v>48</v>
      </c>
      <c r="L14" s="68" t="s">
        <v>48</v>
      </c>
      <c r="M14" s="68" t="s">
        <v>48</v>
      </c>
      <c r="N14" s="68" t="s">
        <v>48</v>
      </c>
      <c r="O14" s="68" t="s">
        <v>48</v>
      </c>
      <c r="P14" s="68" t="s">
        <v>48</v>
      </c>
      <c r="Q14" s="68" t="s">
        <v>48</v>
      </c>
      <c r="R14" s="68" t="s">
        <v>48</v>
      </c>
      <c r="S14" s="68" t="s">
        <v>48</v>
      </c>
      <c r="T14" s="68" t="s">
        <v>48</v>
      </c>
      <c r="U14" s="68" t="s">
        <v>48</v>
      </c>
      <c r="V14" s="68" t="s">
        <v>48</v>
      </c>
      <c r="W14" s="68" t="s">
        <v>48</v>
      </c>
      <c r="X14" s="68" t="s">
        <v>48</v>
      </c>
      <c r="Y14" s="68" t="s">
        <v>48</v>
      </c>
      <c r="Z14" s="68" t="s">
        <v>48</v>
      </c>
      <c r="AA14" s="68" t="s">
        <v>50</v>
      </c>
      <c r="AB14" s="68" t="s">
        <v>48</v>
      </c>
      <c r="AC14" s="68" t="s">
        <v>48</v>
      </c>
      <c r="AD14" s="68" t="s">
        <v>48</v>
      </c>
      <c r="AE14" s="68" t="s">
        <v>48</v>
      </c>
      <c r="AF14" s="68" t="s">
        <v>48</v>
      </c>
      <c r="AG14" s="69" t="s">
        <v>48</v>
      </c>
      <c r="AH14" s="69" t="s">
        <v>48</v>
      </c>
      <c r="AI14" s="68" t="s">
        <v>48</v>
      </c>
      <c r="AJ14" s="68" t="s">
        <v>48</v>
      </c>
      <c r="AK14" s="68" t="s">
        <v>48</v>
      </c>
      <c r="AL14" s="68" t="s">
        <v>48</v>
      </c>
      <c r="AM14" s="68" t="s">
        <v>48</v>
      </c>
    </row>
    <row r="15" spans="1:42" ht="99" x14ac:dyDescent="0.25">
      <c r="A15" s="70" t="s">
        <v>71</v>
      </c>
      <c r="B15" s="71">
        <v>43882</v>
      </c>
      <c r="C15" s="68" t="s">
        <v>46</v>
      </c>
      <c r="D15" s="68" t="s">
        <v>58</v>
      </c>
      <c r="E15" s="68" t="s">
        <v>48</v>
      </c>
      <c r="F15" s="68" t="s">
        <v>52</v>
      </c>
      <c r="G15" s="68" t="s">
        <v>48</v>
      </c>
      <c r="H15" s="68">
        <v>378201</v>
      </c>
      <c r="I15" s="68" t="s">
        <v>48</v>
      </c>
      <c r="J15" s="68" t="s">
        <v>48</v>
      </c>
      <c r="K15" s="68" t="s">
        <v>48</v>
      </c>
      <c r="L15" s="68" t="s">
        <v>48</v>
      </c>
      <c r="M15" s="68" t="s">
        <v>48</v>
      </c>
      <c r="N15" s="68" t="s">
        <v>48</v>
      </c>
      <c r="O15" s="68" t="s">
        <v>48</v>
      </c>
      <c r="P15" s="68" t="s">
        <v>48</v>
      </c>
      <c r="Q15" s="68" t="s">
        <v>48</v>
      </c>
      <c r="R15" s="68" t="s">
        <v>48</v>
      </c>
      <c r="S15" s="68" t="s">
        <v>48</v>
      </c>
      <c r="T15" s="68" t="s">
        <v>48</v>
      </c>
      <c r="U15" s="68" t="s">
        <v>48</v>
      </c>
      <c r="V15" s="68" t="s">
        <v>48</v>
      </c>
      <c r="W15" s="68" t="s">
        <v>48</v>
      </c>
      <c r="X15" s="68" t="s">
        <v>48</v>
      </c>
      <c r="Y15" s="68" t="s">
        <v>48</v>
      </c>
      <c r="Z15" s="68" t="s">
        <v>48</v>
      </c>
      <c r="AA15" s="68" t="s">
        <v>50</v>
      </c>
      <c r="AB15" s="68" t="s">
        <v>48</v>
      </c>
      <c r="AC15" s="68" t="s">
        <v>48</v>
      </c>
      <c r="AD15" s="68" t="s">
        <v>48</v>
      </c>
      <c r="AE15" s="68" t="s">
        <v>48</v>
      </c>
      <c r="AF15" s="68" t="s">
        <v>48</v>
      </c>
      <c r="AG15" s="69" t="s">
        <v>48</v>
      </c>
      <c r="AH15" s="69" t="s">
        <v>48</v>
      </c>
      <c r="AI15" s="68" t="s">
        <v>48</v>
      </c>
      <c r="AJ15" s="68" t="s">
        <v>48</v>
      </c>
      <c r="AK15" s="68" t="s">
        <v>48</v>
      </c>
      <c r="AL15" s="68" t="s">
        <v>48</v>
      </c>
      <c r="AM15" s="68" t="s">
        <v>48</v>
      </c>
    </row>
    <row r="16" spans="1:42" ht="33" x14ac:dyDescent="0.25">
      <c r="A16" s="70" t="s">
        <v>72</v>
      </c>
      <c r="B16" s="71">
        <v>43885</v>
      </c>
      <c r="C16" s="68" t="s">
        <v>46</v>
      </c>
      <c r="D16" s="68" t="s">
        <v>60</v>
      </c>
      <c r="E16" s="68" t="s">
        <v>48</v>
      </c>
      <c r="F16" s="68" t="s">
        <v>73</v>
      </c>
      <c r="G16" s="68" t="s">
        <v>48</v>
      </c>
      <c r="H16" s="68">
        <v>336001</v>
      </c>
      <c r="I16" s="68" t="s">
        <v>48</v>
      </c>
      <c r="J16" s="68" t="s">
        <v>48</v>
      </c>
      <c r="K16" s="68" t="s">
        <v>48</v>
      </c>
      <c r="L16" s="68" t="s">
        <v>48</v>
      </c>
      <c r="M16" s="68" t="s">
        <v>48</v>
      </c>
      <c r="N16" s="68" t="s">
        <v>48</v>
      </c>
      <c r="O16" s="68" t="s">
        <v>48</v>
      </c>
      <c r="P16" s="68" t="s">
        <v>48</v>
      </c>
      <c r="Q16" s="68" t="s">
        <v>48</v>
      </c>
      <c r="R16" s="68" t="s">
        <v>48</v>
      </c>
      <c r="S16" s="68" t="s">
        <v>48</v>
      </c>
      <c r="T16" s="68" t="s">
        <v>48</v>
      </c>
      <c r="U16" s="68" t="s">
        <v>48</v>
      </c>
      <c r="V16" s="68" t="s">
        <v>48</v>
      </c>
      <c r="W16" s="68" t="s">
        <v>48</v>
      </c>
      <c r="X16" s="68" t="s">
        <v>48</v>
      </c>
      <c r="Y16" s="68" t="s">
        <v>48</v>
      </c>
      <c r="Z16" s="68" t="s">
        <v>48</v>
      </c>
      <c r="AA16" s="68" t="s">
        <v>50</v>
      </c>
      <c r="AB16" s="68" t="s">
        <v>48</v>
      </c>
      <c r="AC16" s="68" t="s">
        <v>48</v>
      </c>
      <c r="AD16" s="68" t="s">
        <v>48</v>
      </c>
      <c r="AE16" s="68" t="s">
        <v>48</v>
      </c>
      <c r="AF16" s="68" t="s">
        <v>48</v>
      </c>
      <c r="AG16" s="69" t="s">
        <v>48</v>
      </c>
      <c r="AH16" s="69" t="s">
        <v>48</v>
      </c>
      <c r="AI16" s="68" t="s">
        <v>48</v>
      </c>
      <c r="AJ16" s="68" t="s">
        <v>48</v>
      </c>
      <c r="AK16" s="68" t="s">
        <v>48</v>
      </c>
      <c r="AL16" s="68" t="s">
        <v>48</v>
      </c>
      <c r="AM16" s="68" t="s">
        <v>48</v>
      </c>
    </row>
    <row r="17" spans="1:39" ht="49.5" x14ac:dyDescent="0.25">
      <c r="A17" s="70" t="s">
        <v>74</v>
      </c>
      <c r="B17" s="71">
        <v>43886</v>
      </c>
      <c r="C17" s="68" t="s">
        <v>46</v>
      </c>
      <c r="D17" s="68" t="s">
        <v>48</v>
      </c>
      <c r="E17" s="68" t="s">
        <v>48</v>
      </c>
      <c r="F17" s="68" t="s">
        <v>65</v>
      </c>
      <c r="G17" s="68" t="s">
        <v>48</v>
      </c>
      <c r="H17" s="68">
        <v>310401</v>
      </c>
      <c r="I17" s="68" t="s">
        <v>48</v>
      </c>
      <c r="J17" s="68" t="s">
        <v>48</v>
      </c>
      <c r="K17" s="68" t="s">
        <v>48</v>
      </c>
      <c r="L17" s="68" t="s">
        <v>48</v>
      </c>
      <c r="M17" s="68" t="s">
        <v>48</v>
      </c>
      <c r="N17" s="68" t="s">
        <v>48</v>
      </c>
      <c r="O17" s="68" t="s">
        <v>48</v>
      </c>
      <c r="P17" s="68" t="s">
        <v>48</v>
      </c>
      <c r="Q17" s="68" t="s">
        <v>48</v>
      </c>
      <c r="R17" s="68" t="s">
        <v>48</v>
      </c>
      <c r="S17" s="68" t="s">
        <v>48</v>
      </c>
      <c r="T17" s="68" t="s">
        <v>48</v>
      </c>
      <c r="U17" s="68" t="s">
        <v>48</v>
      </c>
      <c r="V17" s="68" t="s">
        <v>48</v>
      </c>
      <c r="W17" s="68" t="s">
        <v>48</v>
      </c>
      <c r="X17" s="68" t="s">
        <v>48</v>
      </c>
      <c r="Y17" s="68" t="s">
        <v>48</v>
      </c>
      <c r="Z17" s="68" t="s">
        <v>48</v>
      </c>
      <c r="AA17" s="68" t="s">
        <v>50</v>
      </c>
      <c r="AB17" s="68" t="s">
        <v>48</v>
      </c>
      <c r="AC17" s="68" t="s">
        <v>48</v>
      </c>
      <c r="AD17" s="68" t="s">
        <v>48</v>
      </c>
      <c r="AE17" s="68" t="s">
        <v>48</v>
      </c>
      <c r="AF17" s="68" t="s">
        <v>48</v>
      </c>
      <c r="AG17" s="69" t="s">
        <v>48</v>
      </c>
      <c r="AH17" s="69" t="s">
        <v>48</v>
      </c>
      <c r="AI17" s="68" t="s">
        <v>48</v>
      </c>
      <c r="AJ17" s="68" t="s">
        <v>48</v>
      </c>
      <c r="AK17" s="68" t="s">
        <v>48</v>
      </c>
      <c r="AL17" s="68" t="s">
        <v>48</v>
      </c>
      <c r="AM17" s="68" t="s">
        <v>48</v>
      </c>
    </row>
    <row r="18" spans="1:39" ht="99" x14ac:dyDescent="0.25">
      <c r="A18" s="70" t="s">
        <v>75</v>
      </c>
      <c r="B18" s="71">
        <v>43889</v>
      </c>
      <c r="C18" s="68" t="s">
        <v>46</v>
      </c>
      <c r="D18" s="68" t="s">
        <v>58</v>
      </c>
      <c r="E18" s="68" t="s">
        <v>48</v>
      </c>
      <c r="F18" s="68" t="s">
        <v>52</v>
      </c>
      <c r="G18" s="68" t="s">
        <v>48</v>
      </c>
      <c r="H18" s="68">
        <v>378201</v>
      </c>
      <c r="I18" s="68" t="s">
        <v>48</v>
      </c>
      <c r="J18" s="68" t="s">
        <v>48</v>
      </c>
      <c r="K18" s="68" t="s">
        <v>48</v>
      </c>
      <c r="L18" s="68" t="s">
        <v>48</v>
      </c>
      <c r="M18" s="68" t="s">
        <v>48</v>
      </c>
      <c r="N18" s="68" t="s">
        <v>48</v>
      </c>
      <c r="O18" s="68" t="s">
        <v>48</v>
      </c>
      <c r="P18" s="68" t="s">
        <v>48</v>
      </c>
      <c r="Q18" s="68" t="s">
        <v>48</v>
      </c>
      <c r="R18" s="68" t="s">
        <v>48</v>
      </c>
      <c r="S18" s="68" t="s">
        <v>48</v>
      </c>
      <c r="T18" s="68" t="s">
        <v>48</v>
      </c>
      <c r="U18" s="68" t="s">
        <v>48</v>
      </c>
      <c r="V18" s="68" t="s">
        <v>48</v>
      </c>
      <c r="W18" s="68" t="s">
        <v>48</v>
      </c>
      <c r="X18" s="68" t="s">
        <v>48</v>
      </c>
      <c r="Y18" s="68" t="s">
        <v>48</v>
      </c>
      <c r="Z18" s="68" t="s">
        <v>48</v>
      </c>
      <c r="AA18" s="68" t="s">
        <v>50</v>
      </c>
      <c r="AB18" s="68" t="s">
        <v>48</v>
      </c>
      <c r="AC18" s="68" t="s">
        <v>48</v>
      </c>
      <c r="AD18" s="68" t="s">
        <v>48</v>
      </c>
      <c r="AE18" s="68" t="s">
        <v>48</v>
      </c>
      <c r="AF18" s="68" t="s">
        <v>48</v>
      </c>
      <c r="AG18" s="69" t="s">
        <v>48</v>
      </c>
      <c r="AH18" s="69" t="s">
        <v>48</v>
      </c>
      <c r="AI18" s="68" t="s">
        <v>48</v>
      </c>
      <c r="AJ18" s="68" t="s">
        <v>48</v>
      </c>
      <c r="AK18" s="68" t="s">
        <v>48</v>
      </c>
      <c r="AL18" s="68" t="s">
        <v>48</v>
      </c>
      <c r="AM18" s="68" t="s">
        <v>48</v>
      </c>
    </row>
    <row r="19" spans="1:39" ht="33" x14ac:dyDescent="0.25">
      <c r="A19" s="70" t="s">
        <v>76</v>
      </c>
      <c r="B19" s="71">
        <v>43889</v>
      </c>
      <c r="C19" s="68" t="s">
        <v>46</v>
      </c>
      <c r="D19" s="68" t="s">
        <v>63</v>
      </c>
      <c r="E19" s="68" t="s">
        <v>48</v>
      </c>
      <c r="F19" s="68" t="s">
        <v>77</v>
      </c>
      <c r="G19" s="68" t="s">
        <v>48</v>
      </c>
      <c r="H19" s="68">
        <v>480101</v>
      </c>
      <c r="I19" s="68" t="s">
        <v>48</v>
      </c>
      <c r="J19" s="68" t="s">
        <v>48</v>
      </c>
      <c r="K19" s="68" t="s">
        <v>48</v>
      </c>
      <c r="L19" s="68" t="s">
        <v>48</v>
      </c>
      <c r="M19" s="68" t="s">
        <v>48</v>
      </c>
      <c r="N19" s="68" t="s">
        <v>48</v>
      </c>
      <c r="O19" s="68" t="s">
        <v>48</v>
      </c>
      <c r="P19" s="68" t="s">
        <v>48</v>
      </c>
      <c r="Q19" s="68" t="s">
        <v>48</v>
      </c>
      <c r="R19" s="68" t="s">
        <v>48</v>
      </c>
      <c r="S19" s="68" t="s">
        <v>48</v>
      </c>
      <c r="T19" s="68" t="s">
        <v>48</v>
      </c>
      <c r="U19" s="68" t="s">
        <v>48</v>
      </c>
      <c r="V19" s="68" t="s">
        <v>48</v>
      </c>
      <c r="W19" s="68" t="s">
        <v>48</v>
      </c>
      <c r="X19" s="68" t="s">
        <v>48</v>
      </c>
      <c r="Y19" s="68" t="s">
        <v>48</v>
      </c>
      <c r="Z19" s="68" t="s">
        <v>48</v>
      </c>
      <c r="AA19" s="68" t="s">
        <v>50</v>
      </c>
      <c r="AB19" s="68" t="s">
        <v>48</v>
      </c>
      <c r="AC19" s="68" t="s">
        <v>48</v>
      </c>
      <c r="AD19" s="68" t="s">
        <v>48</v>
      </c>
      <c r="AE19" s="68" t="s">
        <v>48</v>
      </c>
      <c r="AF19" s="68" t="s">
        <v>48</v>
      </c>
      <c r="AG19" s="69" t="s">
        <v>48</v>
      </c>
      <c r="AH19" s="69" t="s">
        <v>48</v>
      </c>
      <c r="AI19" s="68" t="s">
        <v>48</v>
      </c>
      <c r="AJ19" s="68" t="s">
        <v>48</v>
      </c>
      <c r="AK19" s="68" t="s">
        <v>48</v>
      </c>
      <c r="AL19" s="68" t="s">
        <v>48</v>
      </c>
      <c r="AM19" s="68" t="s">
        <v>48</v>
      </c>
    </row>
    <row r="20" spans="1:39" ht="49.5" x14ac:dyDescent="0.25">
      <c r="A20" s="70">
        <v>10701020</v>
      </c>
      <c r="B20" s="71">
        <v>43837</v>
      </c>
      <c r="C20" s="68" t="s">
        <v>46</v>
      </c>
      <c r="D20" s="68" t="s">
        <v>47</v>
      </c>
      <c r="E20" s="68" t="s">
        <v>48</v>
      </c>
      <c r="F20" s="68" t="s">
        <v>78</v>
      </c>
      <c r="G20" s="68" t="s">
        <v>48</v>
      </c>
      <c r="H20" s="68">
        <v>410301</v>
      </c>
      <c r="I20" s="68" t="s">
        <v>48</v>
      </c>
      <c r="J20" s="68" t="s">
        <v>48</v>
      </c>
      <c r="K20" s="68" t="s">
        <v>48</v>
      </c>
      <c r="L20" s="68" t="s">
        <v>48</v>
      </c>
      <c r="M20" s="68" t="s">
        <v>48</v>
      </c>
      <c r="N20" s="68" t="s">
        <v>48</v>
      </c>
      <c r="O20" s="68" t="s">
        <v>48</v>
      </c>
      <c r="P20" s="68" t="s">
        <v>48</v>
      </c>
      <c r="Q20" s="68" t="s">
        <v>48</v>
      </c>
      <c r="R20" s="68" t="s">
        <v>48</v>
      </c>
      <c r="S20" s="68" t="s">
        <v>48</v>
      </c>
      <c r="T20" s="68" t="s">
        <v>48</v>
      </c>
      <c r="U20" s="68" t="s">
        <v>48</v>
      </c>
      <c r="V20" s="68" t="s">
        <v>48</v>
      </c>
      <c r="W20" s="68" t="s">
        <v>48</v>
      </c>
      <c r="X20" s="68" t="s">
        <v>48</v>
      </c>
      <c r="Y20" s="68" t="s">
        <v>48</v>
      </c>
      <c r="Z20" s="68" t="s">
        <v>48</v>
      </c>
      <c r="AA20" s="68" t="s">
        <v>50</v>
      </c>
      <c r="AB20" s="68" t="s">
        <v>48</v>
      </c>
      <c r="AC20" s="68" t="s">
        <v>48</v>
      </c>
      <c r="AD20" s="68" t="s">
        <v>48</v>
      </c>
      <c r="AE20" s="68" t="s">
        <v>48</v>
      </c>
      <c r="AF20" s="68" t="s">
        <v>48</v>
      </c>
      <c r="AG20" s="69" t="s">
        <v>48</v>
      </c>
      <c r="AH20" s="69" t="s">
        <v>48</v>
      </c>
      <c r="AI20" s="68" t="s">
        <v>48</v>
      </c>
      <c r="AJ20" s="68" t="s">
        <v>48</v>
      </c>
      <c r="AK20" s="68" t="s">
        <v>48</v>
      </c>
      <c r="AL20" s="68" t="s">
        <v>48</v>
      </c>
      <c r="AM20" s="68" t="s">
        <v>48</v>
      </c>
    </row>
    <row r="21" spans="1:39" ht="49.5" x14ac:dyDescent="0.25">
      <c r="A21" s="70">
        <v>14170220</v>
      </c>
      <c r="B21" s="71">
        <v>43837</v>
      </c>
      <c r="C21" s="68" t="s">
        <v>46</v>
      </c>
      <c r="D21" s="68" t="s">
        <v>47</v>
      </c>
      <c r="E21" s="68" t="s">
        <v>48</v>
      </c>
      <c r="F21" s="68" t="s">
        <v>78</v>
      </c>
      <c r="G21" s="68" t="s">
        <v>48</v>
      </c>
      <c r="H21" s="68">
        <v>410301</v>
      </c>
      <c r="I21" s="68" t="s">
        <v>48</v>
      </c>
      <c r="J21" s="68" t="s">
        <v>48</v>
      </c>
      <c r="K21" s="68" t="s">
        <v>48</v>
      </c>
      <c r="L21" s="68" t="s">
        <v>48</v>
      </c>
      <c r="M21" s="68" t="s">
        <v>48</v>
      </c>
      <c r="N21" s="68" t="s">
        <v>48</v>
      </c>
      <c r="O21" s="68" t="s">
        <v>48</v>
      </c>
      <c r="P21" s="68" t="s">
        <v>48</v>
      </c>
      <c r="Q21" s="68" t="s">
        <v>48</v>
      </c>
      <c r="R21" s="68" t="s">
        <v>48</v>
      </c>
      <c r="S21" s="68" t="s">
        <v>48</v>
      </c>
      <c r="T21" s="68" t="s">
        <v>48</v>
      </c>
      <c r="U21" s="68" t="s">
        <v>48</v>
      </c>
      <c r="V21" s="68" t="s">
        <v>48</v>
      </c>
      <c r="W21" s="68" t="s">
        <v>48</v>
      </c>
      <c r="X21" s="68" t="s">
        <v>48</v>
      </c>
      <c r="Y21" s="68" t="s">
        <v>48</v>
      </c>
      <c r="Z21" s="68" t="s">
        <v>48</v>
      </c>
      <c r="AA21" s="68" t="s">
        <v>50</v>
      </c>
      <c r="AB21" s="68" t="s">
        <v>48</v>
      </c>
      <c r="AC21" s="68" t="s">
        <v>48</v>
      </c>
      <c r="AD21" s="68" t="s">
        <v>48</v>
      </c>
      <c r="AE21" s="68" t="s">
        <v>48</v>
      </c>
      <c r="AF21" s="68" t="s">
        <v>48</v>
      </c>
      <c r="AG21" s="69" t="s">
        <v>48</v>
      </c>
      <c r="AH21" s="69" t="s">
        <v>48</v>
      </c>
      <c r="AI21" s="68" t="s">
        <v>48</v>
      </c>
      <c r="AJ21" s="68" t="s">
        <v>48</v>
      </c>
      <c r="AK21" s="68" t="s">
        <v>48</v>
      </c>
      <c r="AL21" s="68" t="s">
        <v>48</v>
      </c>
      <c r="AM21" s="68" t="s">
        <v>48</v>
      </c>
    </row>
    <row r="22" spans="1:39" ht="33" x14ac:dyDescent="0.25">
      <c r="A22" s="70" t="s">
        <v>79</v>
      </c>
      <c r="B22" s="71">
        <v>43895</v>
      </c>
      <c r="C22" s="68" t="s">
        <v>46</v>
      </c>
      <c r="D22" s="68" t="s">
        <v>60</v>
      </c>
      <c r="E22" s="68" t="s">
        <v>48</v>
      </c>
      <c r="F22" s="68" t="s">
        <v>73</v>
      </c>
      <c r="G22" s="68" t="s">
        <v>48</v>
      </c>
      <c r="H22" s="68">
        <v>336001</v>
      </c>
      <c r="I22" s="68" t="s">
        <v>48</v>
      </c>
      <c r="J22" s="68" t="s">
        <v>48</v>
      </c>
      <c r="K22" s="68" t="s">
        <v>48</v>
      </c>
      <c r="L22" s="68" t="s">
        <v>48</v>
      </c>
      <c r="M22" s="68" t="s">
        <v>48</v>
      </c>
      <c r="N22" s="68" t="s">
        <v>48</v>
      </c>
      <c r="O22" s="68" t="s">
        <v>48</v>
      </c>
      <c r="P22" s="68" t="s">
        <v>48</v>
      </c>
      <c r="Q22" s="68" t="s">
        <v>48</v>
      </c>
      <c r="R22" s="68" t="s">
        <v>48</v>
      </c>
      <c r="S22" s="68" t="s">
        <v>48</v>
      </c>
      <c r="T22" s="68" t="s">
        <v>48</v>
      </c>
      <c r="U22" s="68" t="s">
        <v>48</v>
      </c>
      <c r="V22" s="68" t="s">
        <v>48</v>
      </c>
      <c r="W22" s="68" t="s">
        <v>48</v>
      </c>
      <c r="X22" s="68" t="s">
        <v>48</v>
      </c>
      <c r="Y22" s="68" t="s">
        <v>48</v>
      </c>
      <c r="Z22" s="68" t="s">
        <v>48</v>
      </c>
      <c r="AA22" s="68" t="s">
        <v>50</v>
      </c>
      <c r="AB22" s="68" t="s">
        <v>48</v>
      </c>
      <c r="AC22" s="68" t="s">
        <v>48</v>
      </c>
      <c r="AD22" s="68" t="s">
        <v>48</v>
      </c>
      <c r="AE22" s="68" t="s">
        <v>48</v>
      </c>
      <c r="AF22" s="68" t="s">
        <v>48</v>
      </c>
      <c r="AG22" s="69" t="s">
        <v>48</v>
      </c>
      <c r="AH22" s="69" t="s">
        <v>48</v>
      </c>
      <c r="AI22" s="68" t="s">
        <v>48</v>
      </c>
      <c r="AJ22" s="68" t="s">
        <v>48</v>
      </c>
      <c r="AK22" s="68" t="s">
        <v>48</v>
      </c>
      <c r="AL22" s="68" t="s">
        <v>48</v>
      </c>
      <c r="AM22" s="68" t="s">
        <v>48</v>
      </c>
    </row>
    <row r="23" spans="1:39" ht="82.5" x14ac:dyDescent="0.25">
      <c r="A23" s="70" t="s">
        <v>80</v>
      </c>
      <c r="B23" s="71">
        <v>43906</v>
      </c>
      <c r="C23" s="68" t="s">
        <v>46</v>
      </c>
      <c r="D23" s="68" t="s">
        <v>60</v>
      </c>
      <c r="E23" s="68" t="s">
        <v>81</v>
      </c>
      <c r="F23" s="68" t="s">
        <v>82</v>
      </c>
      <c r="G23" s="68" t="s">
        <v>48</v>
      </c>
      <c r="H23" s="68">
        <v>542901</v>
      </c>
      <c r="I23" s="72">
        <v>43294</v>
      </c>
      <c r="J23" s="68" t="s">
        <v>83</v>
      </c>
      <c r="K23" s="68">
        <v>29</v>
      </c>
      <c r="L23" s="68" t="s">
        <v>84</v>
      </c>
      <c r="M23" s="68" t="s">
        <v>85</v>
      </c>
      <c r="N23" s="68" t="s">
        <v>86</v>
      </c>
      <c r="O23" s="68">
        <v>20</v>
      </c>
      <c r="P23" s="72">
        <v>43879</v>
      </c>
      <c r="Q23" s="72">
        <v>43879</v>
      </c>
      <c r="R23" s="68" t="s">
        <v>46</v>
      </c>
      <c r="S23" s="68" t="s">
        <v>87</v>
      </c>
      <c r="T23" s="68" t="s">
        <v>88</v>
      </c>
      <c r="U23" s="68" t="s">
        <v>89</v>
      </c>
      <c r="V23" s="68" t="s">
        <v>90</v>
      </c>
      <c r="W23" s="68" t="s">
        <v>91</v>
      </c>
      <c r="X23" s="68" t="s">
        <v>92</v>
      </c>
      <c r="Y23" s="68" t="s">
        <v>93</v>
      </c>
      <c r="Z23" s="68" t="s">
        <v>94</v>
      </c>
      <c r="AA23" s="68" t="s">
        <v>95</v>
      </c>
      <c r="AB23" s="68" t="s">
        <v>96</v>
      </c>
      <c r="AC23" s="68" t="s">
        <v>48</v>
      </c>
      <c r="AD23" s="68" t="s">
        <v>48</v>
      </c>
      <c r="AE23" s="68" t="s">
        <v>48</v>
      </c>
      <c r="AF23" s="68" t="s">
        <v>48</v>
      </c>
      <c r="AG23" s="69" t="s">
        <v>48</v>
      </c>
      <c r="AH23" s="69" t="s">
        <v>48</v>
      </c>
      <c r="AI23" s="68" t="s">
        <v>48</v>
      </c>
      <c r="AJ23" s="68" t="s">
        <v>48</v>
      </c>
      <c r="AK23" s="68" t="s">
        <v>48</v>
      </c>
      <c r="AL23" s="68" t="s">
        <v>48</v>
      </c>
      <c r="AM23" s="68" t="s">
        <v>48</v>
      </c>
    </row>
    <row r="24" spans="1:39" ht="181.5" x14ac:dyDescent="0.25">
      <c r="A24" s="70" t="s">
        <v>97</v>
      </c>
      <c r="B24" s="71">
        <v>43909</v>
      </c>
      <c r="C24" s="68" t="s">
        <v>46</v>
      </c>
      <c r="D24" s="68" t="s">
        <v>47</v>
      </c>
      <c r="E24" s="68" t="s">
        <v>81</v>
      </c>
      <c r="F24" s="68" t="s">
        <v>98</v>
      </c>
      <c r="G24" s="68" t="s">
        <v>48</v>
      </c>
      <c r="H24" s="68">
        <v>441111</v>
      </c>
      <c r="I24" s="72">
        <v>44078</v>
      </c>
      <c r="J24" s="68" t="s">
        <v>83</v>
      </c>
      <c r="K24" s="68">
        <v>37</v>
      </c>
      <c r="L24" s="68" t="s">
        <v>84</v>
      </c>
      <c r="M24" s="68" t="s">
        <v>99</v>
      </c>
      <c r="N24" s="68" t="s">
        <v>100</v>
      </c>
      <c r="O24" s="68">
        <v>3</v>
      </c>
      <c r="P24" s="72">
        <v>43820</v>
      </c>
      <c r="Q24" s="72">
        <v>43850</v>
      </c>
      <c r="R24" s="68" t="s">
        <v>46</v>
      </c>
      <c r="S24" s="68" t="s">
        <v>87</v>
      </c>
      <c r="T24" s="68" t="s">
        <v>101</v>
      </c>
      <c r="U24" s="68" t="s">
        <v>102</v>
      </c>
      <c r="V24" s="68" t="s">
        <v>103</v>
      </c>
      <c r="W24" s="68" t="s">
        <v>104</v>
      </c>
      <c r="X24" s="68" t="s">
        <v>105</v>
      </c>
      <c r="Y24" s="68" t="s">
        <v>106</v>
      </c>
      <c r="Z24" s="68" t="s">
        <v>107</v>
      </c>
      <c r="AA24" s="68" t="s">
        <v>95</v>
      </c>
      <c r="AB24" s="68" t="s">
        <v>96</v>
      </c>
      <c r="AC24" s="68" t="s">
        <v>108</v>
      </c>
      <c r="AD24" s="68" t="s">
        <v>109</v>
      </c>
      <c r="AE24" s="68" t="s">
        <v>110</v>
      </c>
      <c r="AF24" s="68" t="s">
        <v>48</v>
      </c>
      <c r="AG24" s="69" t="s">
        <v>48</v>
      </c>
      <c r="AH24" s="69" t="s">
        <v>48</v>
      </c>
      <c r="AI24" s="68" t="s">
        <v>48</v>
      </c>
      <c r="AJ24" s="68" t="s">
        <v>48</v>
      </c>
      <c r="AK24" s="68" t="s">
        <v>48</v>
      </c>
      <c r="AL24" s="68" t="s">
        <v>48</v>
      </c>
      <c r="AM24" s="68" t="s">
        <v>48</v>
      </c>
    </row>
    <row r="25" spans="1:39" ht="82.5" x14ac:dyDescent="0.25">
      <c r="A25" s="70" t="s">
        <v>111</v>
      </c>
      <c r="B25" s="71">
        <v>43927</v>
      </c>
      <c r="C25" s="68" t="s">
        <v>46</v>
      </c>
      <c r="D25" s="68" t="s">
        <v>61</v>
      </c>
      <c r="E25" s="68" t="s">
        <v>112</v>
      </c>
      <c r="F25" s="68" t="s">
        <v>113</v>
      </c>
      <c r="G25" s="68" t="s">
        <v>48</v>
      </c>
      <c r="H25" s="68">
        <v>21411</v>
      </c>
      <c r="I25" s="72">
        <v>43445</v>
      </c>
      <c r="J25" s="68" t="s">
        <v>83</v>
      </c>
      <c r="K25" s="68">
        <v>37</v>
      </c>
      <c r="L25" s="68" t="s">
        <v>84</v>
      </c>
      <c r="M25" s="68" t="s">
        <v>99</v>
      </c>
      <c r="N25" s="68" t="s">
        <v>114</v>
      </c>
      <c r="O25" s="68">
        <v>15</v>
      </c>
      <c r="P25" s="72">
        <v>43920</v>
      </c>
      <c r="Q25" s="72">
        <v>43920</v>
      </c>
      <c r="R25" s="68" t="s">
        <v>46</v>
      </c>
      <c r="S25" s="68" t="s">
        <v>115</v>
      </c>
      <c r="T25" s="68" t="s">
        <v>101</v>
      </c>
      <c r="U25" s="68" t="s">
        <v>102</v>
      </c>
      <c r="V25" s="68" t="s">
        <v>103</v>
      </c>
      <c r="W25" s="68" t="s">
        <v>116</v>
      </c>
      <c r="X25" s="68" t="s">
        <v>105</v>
      </c>
      <c r="Y25" s="68" t="s">
        <v>106</v>
      </c>
      <c r="Z25" s="68" t="s">
        <v>117</v>
      </c>
      <c r="AA25" s="68" t="s">
        <v>50</v>
      </c>
      <c r="AB25" s="68" t="s">
        <v>96</v>
      </c>
      <c r="AC25" s="68" t="s">
        <v>118</v>
      </c>
      <c r="AD25" s="68" t="s">
        <v>119</v>
      </c>
      <c r="AE25" s="68" t="s">
        <v>120</v>
      </c>
      <c r="AF25" s="68" t="s">
        <v>48</v>
      </c>
      <c r="AG25" s="69" t="s">
        <v>48</v>
      </c>
      <c r="AH25" s="69" t="s">
        <v>48</v>
      </c>
      <c r="AI25" s="68" t="s">
        <v>48</v>
      </c>
      <c r="AJ25" s="68" t="s">
        <v>48</v>
      </c>
      <c r="AK25" s="68" t="s">
        <v>48</v>
      </c>
      <c r="AL25" s="68" t="s">
        <v>48</v>
      </c>
      <c r="AM25" s="68" t="s">
        <v>48</v>
      </c>
    </row>
    <row r="26" spans="1:39" ht="264" x14ac:dyDescent="0.25">
      <c r="A26" s="70" t="s">
        <v>121</v>
      </c>
      <c r="B26" s="71">
        <v>43934</v>
      </c>
      <c r="C26" s="68" t="s">
        <v>46</v>
      </c>
      <c r="D26" s="68" t="s">
        <v>61</v>
      </c>
      <c r="E26" s="68" t="s">
        <v>122</v>
      </c>
      <c r="F26" s="68" t="s">
        <v>123</v>
      </c>
      <c r="G26" s="68" t="s">
        <v>48</v>
      </c>
      <c r="H26" s="68">
        <v>343211</v>
      </c>
      <c r="I26" s="72">
        <v>42644</v>
      </c>
      <c r="J26" s="68" t="s">
        <v>83</v>
      </c>
      <c r="K26" s="68">
        <v>39</v>
      </c>
      <c r="L26" s="68" t="s">
        <v>84</v>
      </c>
      <c r="M26" s="68" t="s">
        <v>99</v>
      </c>
      <c r="N26" s="68" t="s">
        <v>124</v>
      </c>
      <c r="O26" s="68">
        <v>42</v>
      </c>
      <c r="P26" s="72">
        <v>43924</v>
      </c>
      <c r="Q26" s="72">
        <v>43926</v>
      </c>
      <c r="R26" s="68" t="s">
        <v>125</v>
      </c>
      <c r="S26" s="68" t="s">
        <v>126</v>
      </c>
      <c r="T26" s="68" t="s">
        <v>88</v>
      </c>
      <c r="U26" s="68" t="s">
        <v>89</v>
      </c>
      <c r="V26" s="68" t="s">
        <v>103</v>
      </c>
      <c r="W26" s="68" t="s">
        <v>127</v>
      </c>
      <c r="X26" s="68" t="s">
        <v>92</v>
      </c>
      <c r="Y26" s="68" t="s">
        <v>106</v>
      </c>
      <c r="Z26" s="68" t="s">
        <v>128</v>
      </c>
      <c r="AA26" s="68" t="s">
        <v>50</v>
      </c>
      <c r="AB26" s="68" t="s">
        <v>48</v>
      </c>
      <c r="AC26" s="68" t="s">
        <v>48</v>
      </c>
      <c r="AD26" s="68" t="s">
        <v>48</v>
      </c>
      <c r="AE26" s="68" t="s">
        <v>48</v>
      </c>
      <c r="AF26" s="68" t="s">
        <v>48</v>
      </c>
      <c r="AG26" s="69" t="s">
        <v>48</v>
      </c>
      <c r="AH26" s="69" t="s">
        <v>48</v>
      </c>
      <c r="AI26" s="68" t="s">
        <v>48</v>
      </c>
      <c r="AJ26" s="68" t="s">
        <v>48</v>
      </c>
      <c r="AK26" s="68" t="s">
        <v>48</v>
      </c>
      <c r="AL26" s="68" t="s">
        <v>48</v>
      </c>
      <c r="AM26" s="68" t="s">
        <v>48</v>
      </c>
    </row>
    <row r="27" spans="1:39" ht="82.5" x14ac:dyDescent="0.25">
      <c r="A27" s="70" t="s">
        <v>129</v>
      </c>
      <c r="B27" s="71">
        <v>43936</v>
      </c>
      <c r="C27" s="68" t="s">
        <v>46</v>
      </c>
      <c r="D27" s="68" t="s">
        <v>60</v>
      </c>
      <c r="E27" s="68" t="s">
        <v>81</v>
      </c>
      <c r="F27" s="68" t="s">
        <v>130</v>
      </c>
      <c r="G27" s="68" t="s">
        <v>48</v>
      </c>
      <c r="H27" s="68">
        <v>156131</v>
      </c>
      <c r="I27" s="72">
        <v>43866</v>
      </c>
      <c r="J27" s="68" t="s">
        <v>83</v>
      </c>
      <c r="K27" s="68">
        <v>21</v>
      </c>
      <c r="L27" s="68" t="s">
        <v>131</v>
      </c>
      <c r="M27" s="68" t="s">
        <v>99</v>
      </c>
      <c r="N27" s="68" t="s">
        <v>132</v>
      </c>
      <c r="O27" s="68" t="s">
        <v>48</v>
      </c>
      <c r="P27" s="72">
        <v>43927</v>
      </c>
      <c r="Q27" s="72">
        <v>43927</v>
      </c>
      <c r="R27" s="68" t="s">
        <v>46</v>
      </c>
      <c r="S27" s="68" t="s">
        <v>133</v>
      </c>
      <c r="T27" s="68" t="s">
        <v>101</v>
      </c>
      <c r="U27" s="68" t="s">
        <v>102</v>
      </c>
      <c r="V27" s="68" t="s">
        <v>134</v>
      </c>
      <c r="W27" s="68" t="s">
        <v>135</v>
      </c>
      <c r="X27" s="68" t="s">
        <v>136</v>
      </c>
      <c r="Y27" s="68" t="s">
        <v>137</v>
      </c>
      <c r="Z27" s="68" t="s">
        <v>138</v>
      </c>
      <c r="AA27" s="68" t="s">
        <v>50</v>
      </c>
      <c r="AB27" s="68" t="s">
        <v>48</v>
      </c>
      <c r="AC27" s="68" t="s">
        <v>48</v>
      </c>
      <c r="AD27" s="68" t="s">
        <v>48</v>
      </c>
      <c r="AE27" s="68" t="s">
        <v>48</v>
      </c>
      <c r="AF27" s="68" t="s">
        <v>48</v>
      </c>
      <c r="AG27" s="69" t="s">
        <v>48</v>
      </c>
      <c r="AH27" s="69" t="s">
        <v>48</v>
      </c>
      <c r="AI27" s="68" t="s">
        <v>48</v>
      </c>
      <c r="AJ27" s="68" t="s">
        <v>48</v>
      </c>
      <c r="AK27" s="68" t="s">
        <v>48</v>
      </c>
      <c r="AL27" s="68" t="s">
        <v>48</v>
      </c>
      <c r="AM27" s="68" t="s">
        <v>48</v>
      </c>
    </row>
    <row r="28" spans="1:39" ht="33" x14ac:dyDescent="0.25">
      <c r="A28" s="70" t="s">
        <v>139</v>
      </c>
      <c r="B28" s="71">
        <v>43964</v>
      </c>
      <c r="C28" s="68" t="s">
        <v>46</v>
      </c>
      <c r="D28" s="68" t="s">
        <v>54</v>
      </c>
      <c r="E28" s="68" t="s">
        <v>81</v>
      </c>
      <c r="F28" s="68" t="s">
        <v>140</v>
      </c>
      <c r="G28" s="68" t="s">
        <v>48</v>
      </c>
      <c r="H28" s="68">
        <v>55202</v>
      </c>
      <c r="I28" s="68" t="s">
        <v>48</v>
      </c>
      <c r="J28" s="68" t="s">
        <v>83</v>
      </c>
      <c r="K28" s="68" t="s">
        <v>48</v>
      </c>
      <c r="L28" s="68" t="s">
        <v>48</v>
      </c>
      <c r="M28" s="68" t="s">
        <v>48</v>
      </c>
      <c r="N28" s="68" t="s">
        <v>141</v>
      </c>
      <c r="O28" s="68" t="s">
        <v>48</v>
      </c>
      <c r="P28" s="72">
        <v>43961</v>
      </c>
      <c r="Q28" s="68" t="s">
        <v>48</v>
      </c>
      <c r="R28" s="68" t="s">
        <v>46</v>
      </c>
      <c r="S28" s="68" t="s">
        <v>48</v>
      </c>
      <c r="T28" s="68" t="s">
        <v>48</v>
      </c>
      <c r="U28" s="68" t="s">
        <v>48</v>
      </c>
      <c r="V28" s="68" t="s">
        <v>48</v>
      </c>
      <c r="W28" s="68" t="s">
        <v>116</v>
      </c>
      <c r="X28" s="68" t="s">
        <v>48</v>
      </c>
      <c r="Y28" s="68" t="s">
        <v>48</v>
      </c>
      <c r="Z28" s="68" t="s">
        <v>142</v>
      </c>
      <c r="AA28" s="68" t="s">
        <v>50</v>
      </c>
      <c r="AB28" s="68" t="s">
        <v>48</v>
      </c>
      <c r="AC28" s="68" t="s">
        <v>48</v>
      </c>
      <c r="AD28" s="68" t="s">
        <v>48</v>
      </c>
      <c r="AE28" s="68" t="s">
        <v>48</v>
      </c>
      <c r="AF28" s="68" t="s">
        <v>48</v>
      </c>
      <c r="AG28" s="69" t="s">
        <v>48</v>
      </c>
      <c r="AH28" s="69" t="s">
        <v>48</v>
      </c>
      <c r="AI28" s="68" t="s">
        <v>48</v>
      </c>
      <c r="AJ28" s="68" t="s">
        <v>48</v>
      </c>
      <c r="AK28" s="68" t="s">
        <v>48</v>
      </c>
      <c r="AL28" s="68" t="s">
        <v>48</v>
      </c>
      <c r="AM28" s="68" t="s">
        <v>48</v>
      </c>
    </row>
    <row r="29" spans="1:39" ht="82.5" x14ac:dyDescent="0.25">
      <c r="A29" s="70" t="s">
        <v>143</v>
      </c>
      <c r="B29" s="71">
        <v>43969</v>
      </c>
      <c r="C29" s="68" t="s">
        <v>46</v>
      </c>
      <c r="D29" s="68" t="s">
        <v>47</v>
      </c>
      <c r="E29" s="68" t="s">
        <v>48</v>
      </c>
      <c r="F29" s="68" t="s">
        <v>78</v>
      </c>
      <c r="G29" s="68" t="s">
        <v>48</v>
      </c>
      <c r="H29" s="68">
        <v>410301</v>
      </c>
      <c r="I29" s="72">
        <v>36739</v>
      </c>
      <c r="J29" s="68" t="s">
        <v>83</v>
      </c>
      <c r="K29" s="68">
        <v>55</v>
      </c>
      <c r="L29" s="68" t="s">
        <v>84</v>
      </c>
      <c r="M29" s="68" t="s">
        <v>99</v>
      </c>
      <c r="N29" s="68" t="s">
        <v>144</v>
      </c>
      <c r="O29" s="68">
        <v>237</v>
      </c>
      <c r="P29" s="72">
        <v>43963</v>
      </c>
      <c r="Q29" s="72">
        <v>43963</v>
      </c>
      <c r="R29" s="68" t="s">
        <v>46</v>
      </c>
      <c r="S29" s="68" t="s">
        <v>145</v>
      </c>
      <c r="T29" s="68" t="s">
        <v>101</v>
      </c>
      <c r="U29" s="68" t="s">
        <v>102</v>
      </c>
      <c r="V29" s="68" t="s">
        <v>134</v>
      </c>
      <c r="W29" s="68" t="s">
        <v>116</v>
      </c>
      <c r="X29" s="68" t="s">
        <v>136</v>
      </c>
      <c r="Y29" s="68" t="s">
        <v>93</v>
      </c>
      <c r="Z29" s="68" t="s">
        <v>146</v>
      </c>
      <c r="AA29" s="68" t="s">
        <v>50</v>
      </c>
      <c r="AB29" s="68" t="s">
        <v>48</v>
      </c>
      <c r="AC29" s="68" t="s">
        <v>48</v>
      </c>
      <c r="AD29" s="68" t="s">
        <v>48</v>
      </c>
      <c r="AE29" s="68" t="s">
        <v>48</v>
      </c>
      <c r="AF29" s="68" t="s">
        <v>48</v>
      </c>
      <c r="AG29" s="69" t="s">
        <v>48</v>
      </c>
      <c r="AH29" s="69" t="s">
        <v>48</v>
      </c>
      <c r="AI29" s="68" t="s">
        <v>48</v>
      </c>
      <c r="AJ29" s="68" t="s">
        <v>48</v>
      </c>
      <c r="AK29" s="68" t="s">
        <v>48</v>
      </c>
      <c r="AL29" s="68" t="s">
        <v>48</v>
      </c>
      <c r="AM29" s="68" t="s">
        <v>48</v>
      </c>
    </row>
    <row r="30" spans="1:39" ht="181.5" x14ac:dyDescent="0.25">
      <c r="A30" s="73" t="s">
        <v>147</v>
      </c>
      <c r="B30" s="72">
        <v>43973</v>
      </c>
      <c r="C30" s="68" t="s">
        <v>46</v>
      </c>
      <c r="D30" s="68" t="s">
        <v>63</v>
      </c>
      <c r="E30" s="68" t="s">
        <v>81</v>
      </c>
      <c r="F30" s="68" t="s">
        <v>77</v>
      </c>
      <c r="G30" s="68" t="s">
        <v>48</v>
      </c>
      <c r="H30" s="68">
        <v>480101</v>
      </c>
      <c r="I30" s="72">
        <v>43857</v>
      </c>
      <c r="J30" s="68" t="s">
        <v>83</v>
      </c>
      <c r="K30" s="68">
        <v>27</v>
      </c>
      <c r="L30" s="68" t="s">
        <v>84</v>
      </c>
      <c r="M30" s="68" t="s">
        <v>99</v>
      </c>
      <c r="N30" s="68" t="s">
        <v>148</v>
      </c>
      <c r="O30" s="68" t="s">
        <v>48</v>
      </c>
      <c r="P30" s="72">
        <v>43971</v>
      </c>
      <c r="Q30" s="72">
        <v>43972</v>
      </c>
      <c r="R30" s="68" t="s">
        <v>46</v>
      </c>
      <c r="S30" s="68" t="s">
        <v>133</v>
      </c>
      <c r="T30" s="68" t="s">
        <v>101</v>
      </c>
      <c r="U30" s="68" t="s">
        <v>102</v>
      </c>
      <c r="V30" s="68" t="s">
        <v>149</v>
      </c>
      <c r="W30" s="68" t="s">
        <v>150</v>
      </c>
      <c r="X30" s="68" t="s">
        <v>105</v>
      </c>
      <c r="Y30" s="68" t="s">
        <v>122</v>
      </c>
      <c r="Z30" s="68" t="s">
        <v>151</v>
      </c>
      <c r="AA30" s="68" t="s">
        <v>95</v>
      </c>
      <c r="AB30" s="68" t="s">
        <v>48</v>
      </c>
      <c r="AC30" s="68" t="s">
        <v>48</v>
      </c>
      <c r="AD30" s="68" t="s">
        <v>48</v>
      </c>
      <c r="AE30" s="68" t="s">
        <v>48</v>
      </c>
      <c r="AF30" s="68" t="s">
        <v>48</v>
      </c>
      <c r="AG30" s="69" t="s">
        <v>48</v>
      </c>
      <c r="AH30" s="69" t="s">
        <v>48</v>
      </c>
      <c r="AI30" s="68" t="s">
        <v>48</v>
      </c>
      <c r="AJ30" s="68" t="s">
        <v>48</v>
      </c>
      <c r="AK30" s="68" t="s">
        <v>48</v>
      </c>
      <c r="AL30" s="68" t="s">
        <v>48</v>
      </c>
      <c r="AM30" s="68" t="s">
        <v>48</v>
      </c>
    </row>
    <row r="31" spans="1:39" ht="66" x14ac:dyDescent="0.25">
      <c r="A31" s="73" t="s">
        <v>152</v>
      </c>
      <c r="B31" s="72">
        <v>43992</v>
      </c>
      <c r="C31" s="68" t="s">
        <v>46</v>
      </c>
      <c r="D31" s="68" t="s">
        <v>47</v>
      </c>
      <c r="E31" s="68" t="s">
        <v>81</v>
      </c>
      <c r="F31" s="68" t="s">
        <v>153</v>
      </c>
      <c r="G31" s="68" t="s">
        <v>48</v>
      </c>
      <c r="H31" s="68">
        <v>528191</v>
      </c>
      <c r="I31" s="72">
        <v>43687</v>
      </c>
      <c r="J31" s="68" t="s">
        <v>83</v>
      </c>
      <c r="K31" s="68">
        <v>27</v>
      </c>
      <c r="L31" s="68" t="s">
        <v>84</v>
      </c>
      <c r="M31" s="68" t="s">
        <v>99</v>
      </c>
      <c r="N31" s="68" t="s">
        <v>154</v>
      </c>
      <c r="O31" s="68">
        <v>8</v>
      </c>
      <c r="P31" s="72">
        <v>43989</v>
      </c>
      <c r="Q31" s="72">
        <v>43991</v>
      </c>
      <c r="R31" s="68" t="s">
        <v>46</v>
      </c>
      <c r="S31" s="68" t="s">
        <v>155</v>
      </c>
      <c r="T31" s="68" t="s">
        <v>88</v>
      </c>
      <c r="U31" s="68" t="s">
        <v>89</v>
      </c>
      <c r="V31" s="68" t="s">
        <v>103</v>
      </c>
      <c r="W31" s="68" t="s">
        <v>104</v>
      </c>
      <c r="X31" s="68" t="s">
        <v>92</v>
      </c>
      <c r="Y31" s="68" t="s">
        <v>122</v>
      </c>
      <c r="Z31" s="68" t="s">
        <v>156</v>
      </c>
      <c r="AA31" s="68" t="s">
        <v>95</v>
      </c>
      <c r="AB31" s="68" t="s">
        <v>48</v>
      </c>
      <c r="AC31" s="68" t="s">
        <v>48</v>
      </c>
      <c r="AD31" s="68" t="s">
        <v>48</v>
      </c>
      <c r="AE31" s="68" t="s">
        <v>48</v>
      </c>
      <c r="AF31" s="68" t="s">
        <v>48</v>
      </c>
      <c r="AG31" s="69" t="s">
        <v>48</v>
      </c>
      <c r="AH31" s="69" t="s">
        <v>48</v>
      </c>
      <c r="AI31" s="68" t="s">
        <v>48</v>
      </c>
      <c r="AJ31" s="68" t="s">
        <v>48</v>
      </c>
      <c r="AK31" s="68" t="s">
        <v>48</v>
      </c>
      <c r="AL31" s="68" t="s">
        <v>48</v>
      </c>
      <c r="AM31" s="68" t="s">
        <v>48</v>
      </c>
    </row>
    <row r="32" spans="1:39" ht="78.75" x14ac:dyDescent="0.25">
      <c r="A32" s="70" t="s">
        <v>157</v>
      </c>
      <c r="B32" s="71">
        <v>43994</v>
      </c>
      <c r="C32" s="68" t="s">
        <v>46</v>
      </c>
      <c r="D32" s="68" t="s">
        <v>48</v>
      </c>
      <c r="E32" s="68" t="s">
        <v>48</v>
      </c>
      <c r="F32" s="68" t="s">
        <v>158</v>
      </c>
      <c r="G32" s="68" t="s">
        <v>48</v>
      </c>
      <c r="H32" s="68">
        <v>164921</v>
      </c>
      <c r="I32" s="68" t="s">
        <v>48</v>
      </c>
      <c r="J32" s="68" t="s">
        <v>83</v>
      </c>
      <c r="K32" s="68" t="s">
        <v>48</v>
      </c>
      <c r="L32" s="68" t="s">
        <v>48</v>
      </c>
      <c r="M32" s="68" t="s">
        <v>48</v>
      </c>
      <c r="N32" s="68" t="s">
        <v>48</v>
      </c>
      <c r="O32" s="68" t="s">
        <v>48</v>
      </c>
      <c r="P32" s="72">
        <v>43984</v>
      </c>
      <c r="Q32" s="68" t="s">
        <v>48</v>
      </c>
      <c r="R32" s="68" t="s">
        <v>46</v>
      </c>
      <c r="S32" s="68" t="s">
        <v>159</v>
      </c>
      <c r="T32" s="68" t="s">
        <v>48</v>
      </c>
      <c r="U32" s="68" t="s">
        <v>48</v>
      </c>
      <c r="V32" s="68" t="s">
        <v>48</v>
      </c>
      <c r="W32" s="68" t="s">
        <v>91</v>
      </c>
      <c r="X32" s="68" t="s">
        <v>48</v>
      </c>
      <c r="Y32" s="68" t="s">
        <v>48</v>
      </c>
      <c r="Z32" s="68" t="s">
        <v>48</v>
      </c>
      <c r="AA32" s="68" t="s">
        <v>50</v>
      </c>
      <c r="AB32" s="68" t="s">
        <v>48</v>
      </c>
      <c r="AC32" s="68" t="s">
        <v>48</v>
      </c>
      <c r="AD32" s="68" t="s">
        <v>48</v>
      </c>
      <c r="AE32" s="68" t="s">
        <v>48</v>
      </c>
      <c r="AF32" s="68" t="s">
        <v>48</v>
      </c>
      <c r="AG32" s="69" t="s">
        <v>48</v>
      </c>
      <c r="AH32" s="69" t="s">
        <v>48</v>
      </c>
      <c r="AI32" s="68" t="s">
        <v>48</v>
      </c>
      <c r="AJ32" s="68" t="s">
        <v>48</v>
      </c>
      <c r="AK32" s="68" t="s">
        <v>48</v>
      </c>
      <c r="AL32" s="68" t="s">
        <v>48</v>
      </c>
      <c r="AM32" s="68" t="s">
        <v>48</v>
      </c>
    </row>
    <row r="33" spans="1:39" ht="115.5" x14ac:dyDescent="0.25">
      <c r="A33" s="70" t="s">
        <v>160</v>
      </c>
      <c r="B33" s="71">
        <v>44021</v>
      </c>
      <c r="C33" s="68" t="s">
        <v>46</v>
      </c>
      <c r="D33" s="68" t="s">
        <v>47</v>
      </c>
      <c r="E33" s="68" t="s">
        <v>81</v>
      </c>
      <c r="F33" s="68" t="s">
        <v>52</v>
      </c>
      <c r="G33" s="68" t="s">
        <v>48</v>
      </c>
      <c r="H33" s="68">
        <v>378201</v>
      </c>
      <c r="I33" s="72">
        <v>43683</v>
      </c>
      <c r="J33" s="68" t="s">
        <v>83</v>
      </c>
      <c r="K33" s="68">
        <v>33</v>
      </c>
      <c r="L33" s="68" t="s">
        <v>84</v>
      </c>
      <c r="M33" s="68" t="s">
        <v>99</v>
      </c>
      <c r="N33" s="68" t="s">
        <v>161</v>
      </c>
      <c r="O33" s="68">
        <v>10</v>
      </c>
      <c r="P33" s="72">
        <v>44016</v>
      </c>
      <c r="Q33" s="72">
        <v>44016</v>
      </c>
      <c r="R33" s="68" t="s">
        <v>46</v>
      </c>
      <c r="S33" s="68" t="s">
        <v>162</v>
      </c>
      <c r="T33" s="68" t="s">
        <v>101</v>
      </c>
      <c r="U33" s="68" t="s">
        <v>102</v>
      </c>
      <c r="V33" s="68" t="s">
        <v>103</v>
      </c>
      <c r="W33" s="68" t="s">
        <v>150</v>
      </c>
      <c r="X33" s="68" t="s">
        <v>163</v>
      </c>
      <c r="Y33" s="68" t="s">
        <v>122</v>
      </c>
      <c r="Z33" s="68" t="s">
        <v>164</v>
      </c>
      <c r="AA33" s="68" t="s">
        <v>50</v>
      </c>
      <c r="AB33" s="68" t="s">
        <v>48</v>
      </c>
      <c r="AC33" s="68" t="s">
        <v>48</v>
      </c>
      <c r="AD33" s="68" t="s">
        <v>48</v>
      </c>
      <c r="AE33" s="68" t="s">
        <v>48</v>
      </c>
      <c r="AF33" s="68" t="s">
        <v>48</v>
      </c>
      <c r="AG33" s="69" t="s">
        <v>48</v>
      </c>
      <c r="AH33" s="69" t="s">
        <v>48</v>
      </c>
      <c r="AI33" s="68" t="s">
        <v>48</v>
      </c>
      <c r="AJ33" s="68" t="s">
        <v>48</v>
      </c>
      <c r="AK33" s="68" t="s">
        <v>48</v>
      </c>
      <c r="AL33" s="68" t="s">
        <v>48</v>
      </c>
      <c r="AM33" s="68" t="s">
        <v>48</v>
      </c>
    </row>
    <row r="34" spans="1:39" ht="99" x14ac:dyDescent="0.25">
      <c r="A34" s="70" t="s">
        <v>165</v>
      </c>
      <c r="B34" s="71">
        <v>44027</v>
      </c>
      <c r="C34" s="68" t="s">
        <v>46</v>
      </c>
      <c r="D34" s="68" t="s">
        <v>47</v>
      </c>
      <c r="E34" s="68" t="s">
        <v>81</v>
      </c>
      <c r="F34" s="68" t="s">
        <v>67</v>
      </c>
      <c r="G34" s="68" t="s">
        <v>48</v>
      </c>
      <c r="H34" s="68">
        <v>311042</v>
      </c>
      <c r="I34" s="72">
        <v>42339</v>
      </c>
      <c r="J34" s="68" t="s">
        <v>166</v>
      </c>
      <c r="K34" s="68">
        <v>36</v>
      </c>
      <c r="L34" s="68" t="s">
        <v>84</v>
      </c>
      <c r="M34" s="68" t="s">
        <v>99</v>
      </c>
      <c r="N34" s="68" t="s">
        <v>167</v>
      </c>
      <c r="O34" s="68">
        <v>55</v>
      </c>
      <c r="P34" s="72">
        <v>44021</v>
      </c>
      <c r="Q34" s="72">
        <v>44025</v>
      </c>
      <c r="R34" s="68" t="s">
        <v>46</v>
      </c>
      <c r="S34" s="68" t="s">
        <v>133</v>
      </c>
      <c r="T34" s="68" t="s">
        <v>101</v>
      </c>
      <c r="U34" s="68" t="s">
        <v>102</v>
      </c>
      <c r="V34" s="68" t="s">
        <v>168</v>
      </c>
      <c r="W34" s="68" t="s">
        <v>116</v>
      </c>
      <c r="X34" s="68" t="s">
        <v>105</v>
      </c>
      <c r="Y34" s="68" t="s">
        <v>106</v>
      </c>
      <c r="Z34" s="68" t="s">
        <v>169</v>
      </c>
      <c r="AA34" s="68" t="s">
        <v>50</v>
      </c>
      <c r="AB34" s="68" t="s">
        <v>48</v>
      </c>
      <c r="AC34" s="68" t="s">
        <v>48</v>
      </c>
      <c r="AD34" s="68" t="s">
        <v>48</v>
      </c>
      <c r="AE34" s="68" t="s">
        <v>48</v>
      </c>
      <c r="AF34" s="68" t="s">
        <v>48</v>
      </c>
      <c r="AG34" s="69" t="s">
        <v>48</v>
      </c>
      <c r="AH34" s="69" t="s">
        <v>48</v>
      </c>
      <c r="AI34" s="68" t="s">
        <v>48</v>
      </c>
      <c r="AJ34" s="68" t="s">
        <v>48</v>
      </c>
      <c r="AK34" s="68" t="s">
        <v>48</v>
      </c>
      <c r="AL34" s="68" t="s">
        <v>48</v>
      </c>
      <c r="AM34" s="68" t="s">
        <v>48</v>
      </c>
    </row>
    <row r="35" spans="1:39" ht="148.5" x14ac:dyDescent="0.25">
      <c r="A35" s="70" t="s">
        <v>170</v>
      </c>
      <c r="B35" s="71">
        <v>44029</v>
      </c>
      <c r="C35" s="68" t="s">
        <v>46</v>
      </c>
      <c r="D35" s="68" t="s">
        <v>61</v>
      </c>
      <c r="E35" s="68" t="s">
        <v>81</v>
      </c>
      <c r="F35" s="68" t="s">
        <v>82</v>
      </c>
      <c r="G35" s="68" t="s">
        <v>48</v>
      </c>
      <c r="H35" s="68">
        <v>542901</v>
      </c>
      <c r="I35" s="72">
        <v>43727</v>
      </c>
      <c r="J35" s="68" t="s">
        <v>83</v>
      </c>
      <c r="K35" s="68">
        <v>40</v>
      </c>
      <c r="L35" s="68" t="s">
        <v>84</v>
      </c>
      <c r="M35" s="68" t="s">
        <v>85</v>
      </c>
      <c r="N35" s="68" t="s">
        <v>171</v>
      </c>
      <c r="O35" s="68">
        <v>9</v>
      </c>
      <c r="P35" s="72">
        <v>44022</v>
      </c>
      <c r="Q35" s="72">
        <v>44022</v>
      </c>
      <c r="R35" s="68" t="s">
        <v>46</v>
      </c>
      <c r="S35" s="68" t="s">
        <v>145</v>
      </c>
      <c r="T35" s="68" t="s">
        <v>101</v>
      </c>
      <c r="U35" s="68" t="s">
        <v>102</v>
      </c>
      <c r="V35" s="68" t="s">
        <v>134</v>
      </c>
      <c r="W35" s="68" t="s">
        <v>116</v>
      </c>
      <c r="X35" s="68" t="s">
        <v>136</v>
      </c>
      <c r="Y35" s="68" t="s">
        <v>106</v>
      </c>
      <c r="Z35" s="68" t="s">
        <v>172</v>
      </c>
      <c r="AA35" s="68" t="s">
        <v>50</v>
      </c>
      <c r="AB35" s="68" t="s">
        <v>48</v>
      </c>
      <c r="AC35" s="68" t="s">
        <v>48</v>
      </c>
      <c r="AD35" s="68" t="s">
        <v>48</v>
      </c>
      <c r="AE35" s="68" t="s">
        <v>48</v>
      </c>
      <c r="AF35" s="68" t="s">
        <v>48</v>
      </c>
      <c r="AG35" s="69" t="s">
        <v>48</v>
      </c>
      <c r="AH35" s="69" t="s">
        <v>48</v>
      </c>
      <c r="AI35" s="68" t="s">
        <v>48</v>
      </c>
      <c r="AJ35" s="68" t="s">
        <v>48</v>
      </c>
      <c r="AK35" s="68" t="s">
        <v>48</v>
      </c>
      <c r="AL35" s="68" t="s">
        <v>48</v>
      </c>
      <c r="AM35" s="68" t="s">
        <v>48</v>
      </c>
    </row>
    <row r="36" spans="1:39" ht="82.5" x14ac:dyDescent="0.25">
      <c r="A36" s="70" t="s">
        <v>173</v>
      </c>
      <c r="B36" s="71">
        <v>44025</v>
      </c>
      <c r="C36" s="68" t="s">
        <v>46</v>
      </c>
      <c r="D36" s="68" t="s">
        <v>60</v>
      </c>
      <c r="E36" s="68" t="s">
        <v>48</v>
      </c>
      <c r="F36" s="68" t="s">
        <v>174</v>
      </c>
      <c r="G36" s="68" t="s">
        <v>48</v>
      </c>
      <c r="H36" s="68">
        <v>247211</v>
      </c>
      <c r="I36" s="72">
        <v>43811</v>
      </c>
      <c r="J36" s="68" t="s">
        <v>83</v>
      </c>
      <c r="K36" s="68">
        <v>36</v>
      </c>
      <c r="L36" s="68" t="s">
        <v>84</v>
      </c>
      <c r="M36" s="68" t="s">
        <v>99</v>
      </c>
      <c r="N36" s="68" t="s">
        <v>161</v>
      </c>
      <c r="O36" s="68" t="s">
        <v>48</v>
      </c>
      <c r="P36" s="72">
        <v>44011</v>
      </c>
      <c r="Q36" s="72">
        <v>44011</v>
      </c>
      <c r="R36" s="68" t="s">
        <v>46</v>
      </c>
      <c r="S36" s="68" t="s">
        <v>155</v>
      </c>
      <c r="T36" s="68" t="s">
        <v>101</v>
      </c>
      <c r="U36" s="68" t="s">
        <v>102</v>
      </c>
      <c r="V36" s="68" t="s">
        <v>134</v>
      </c>
      <c r="W36" s="68" t="s">
        <v>116</v>
      </c>
      <c r="X36" s="68" t="s">
        <v>105</v>
      </c>
      <c r="Y36" s="68" t="s">
        <v>93</v>
      </c>
      <c r="Z36" s="68" t="s">
        <v>175</v>
      </c>
      <c r="AA36" s="68" t="s">
        <v>50</v>
      </c>
      <c r="AB36" s="68" t="s">
        <v>48</v>
      </c>
      <c r="AC36" s="68" t="s">
        <v>48</v>
      </c>
      <c r="AD36" s="68" t="s">
        <v>48</v>
      </c>
      <c r="AE36" s="68" t="s">
        <v>48</v>
      </c>
      <c r="AF36" s="68" t="s">
        <v>48</v>
      </c>
      <c r="AG36" s="69" t="s">
        <v>48</v>
      </c>
      <c r="AH36" s="69" t="s">
        <v>48</v>
      </c>
      <c r="AI36" s="68" t="s">
        <v>48</v>
      </c>
      <c r="AJ36" s="68" t="s">
        <v>48</v>
      </c>
      <c r="AK36" s="68" t="s">
        <v>48</v>
      </c>
      <c r="AL36" s="68" t="s">
        <v>48</v>
      </c>
      <c r="AM36" s="68" t="s">
        <v>48</v>
      </c>
    </row>
    <row r="37" spans="1:39" ht="66" x14ac:dyDescent="0.25">
      <c r="A37" s="70" t="s">
        <v>176</v>
      </c>
      <c r="B37" s="71">
        <v>44035</v>
      </c>
      <c r="C37" s="68" t="s">
        <v>46</v>
      </c>
      <c r="D37" s="68" t="s">
        <v>60</v>
      </c>
      <c r="E37" s="68" t="s">
        <v>81</v>
      </c>
      <c r="F37" s="68" t="s">
        <v>177</v>
      </c>
      <c r="G37" s="68" t="s">
        <v>48</v>
      </c>
      <c r="H37" s="68">
        <v>586101</v>
      </c>
      <c r="I37" s="72">
        <v>43080</v>
      </c>
      <c r="J37" s="68" t="s">
        <v>166</v>
      </c>
      <c r="K37" s="68">
        <v>34</v>
      </c>
      <c r="L37" s="68" t="s">
        <v>84</v>
      </c>
      <c r="M37" s="68" t="s">
        <v>99</v>
      </c>
      <c r="N37" s="68" t="s">
        <v>178</v>
      </c>
      <c r="O37" s="68" t="s">
        <v>48</v>
      </c>
      <c r="P37" s="72">
        <v>44020</v>
      </c>
      <c r="Q37" s="72">
        <v>44020</v>
      </c>
      <c r="R37" s="68" t="s">
        <v>46</v>
      </c>
      <c r="S37" s="68" t="s">
        <v>133</v>
      </c>
      <c r="T37" s="68" t="s">
        <v>101</v>
      </c>
      <c r="U37" s="68" t="s">
        <v>102</v>
      </c>
      <c r="V37" s="68" t="s">
        <v>179</v>
      </c>
      <c r="W37" s="68" t="s">
        <v>91</v>
      </c>
      <c r="X37" s="68" t="s">
        <v>105</v>
      </c>
      <c r="Y37" s="68" t="s">
        <v>106</v>
      </c>
      <c r="Z37" s="68" t="s">
        <v>180</v>
      </c>
      <c r="AA37" s="68" t="s">
        <v>50</v>
      </c>
      <c r="AB37" s="68" t="s">
        <v>181</v>
      </c>
      <c r="AC37" s="68" t="s">
        <v>182</v>
      </c>
      <c r="AD37" s="68" t="s">
        <v>183</v>
      </c>
      <c r="AE37" s="68" t="s">
        <v>184</v>
      </c>
      <c r="AF37" s="68" t="s">
        <v>48</v>
      </c>
      <c r="AG37" s="69" t="s">
        <v>48</v>
      </c>
      <c r="AH37" s="69" t="s">
        <v>48</v>
      </c>
      <c r="AI37" s="68" t="s">
        <v>48</v>
      </c>
      <c r="AJ37" s="68" t="s">
        <v>48</v>
      </c>
      <c r="AK37" s="68" t="s">
        <v>48</v>
      </c>
      <c r="AL37" s="68" t="s">
        <v>48</v>
      </c>
      <c r="AM37" s="68" t="s">
        <v>48</v>
      </c>
    </row>
    <row r="38" spans="1:39" ht="280.5" x14ac:dyDescent="0.25">
      <c r="A38" s="70" t="s">
        <v>185</v>
      </c>
      <c r="B38" s="71">
        <v>44039</v>
      </c>
      <c r="C38" s="68" t="s">
        <v>46</v>
      </c>
      <c r="D38" s="68" t="s">
        <v>47</v>
      </c>
      <c r="E38" s="68" t="s">
        <v>81</v>
      </c>
      <c r="F38" s="68" t="s">
        <v>186</v>
      </c>
      <c r="G38" s="68" t="s">
        <v>48</v>
      </c>
      <c r="H38" s="68">
        <v>449231</v>
      </c>
      <c r="I38" s="72">
        <v>43662</v>
      </c>
      <c r="J38" s="68" t="s">
        <v>83</v>
      </c>
      <c r="K38" s="68">
        <v>26</v>
      </c>
      <c r="L38" s="68" t="s">
        <v>84</v>
      </c>
      <c r="M38" s="68" t="s">
        <v>99</v>
      </c>
      <c r="N38" s="68" t="s">
        <v>187</v>
      </c>
      <c r="O38" s="68">
        <v>11</v>
      </c>
      <c r="P38" s="72">
        <v>44002</v>
      </c>
      <c r="Q38" s="72">
        <v>44007</v>
      </c>
      <c r="R38" s="68" t="s">
        <v>46</v>
      </c>
      <c r="S38" s="68" t="s">
        <v>133</v>
      </c>
      <c r="T38" s="68" t="s">
        <v>101</v>
      </c>
      <c r="U38" s="68" t="s">
        <v>89</v>
      </c>
      <c r="V38" s="68" t="s">
        <v>90</v>
      </c>
      <c r="W38" s="68" t="s">
        <v>91</v>
      </c>
      <c r="X38" s="68" t="s">
        <v>105</v>
      </c>
      <c r="Y38" s="68" t="s">
        <v>106</v>
      </c>
      <c r="Z38" s="68" t="s">
        <v>188</v>
      </c>
      <c r="AA38" s="68" t="s">
        <v>50</v>
      </c>
      <c r="AB38" s="68" t="s">
        <v>48</v>
      </c>
      <c r="AC38" s="68" t="s">
        <v>48</v>
      </c>
      <c r="AD38" s="68" t="s">
        <v>48</v>
      </c>
      <c r="AE38" s="68" t="s">
        <v>48</v>
      </c>
      <c r="AF38" s="68" t="s">
        <v>48</v>
      </c>
      <c r="AG38" s="69" t="s">
        <v>48</v>
      </c>
      <c r="AH38" s="69" t="s">
        <v>48</v>
      </c>
      <c r="AI38" s="68" t="s">
        <v>48</v>
      </c>
      <c r="AJ38" s="68" t="s">
        <v>48</v>
      </c>
      <c r="AK38" s="68" t="s">
        <v>48</v>
      </c>
      <c r="AL38" s="68" t="s">
        <v>48</v>
      </c>
      <c r="AM38" s="68" t="s">
        <v>48</v>
      </c>
    </row>
    <row r="39" spans="1:39" ht="99" x14ac:dyDescent="0.25">
      <c r="A39" s="70" t="s">
        <v>189</v>
      </c>
      <c r="B39" s="71">
        <v>44039</v>
      </c>
      <c r="C39" s="68" t="s">
        <v>46</v>
      </c>
      <c r="D39" s="68" t="s">
        <v>60</v>
      </c>
      <c r="E39" s="68" t="s">
        <v>81</v>
      </c>
      <c r="F39" s="68" t="s">
        <v>190</v>
      </c>
      <c r="G39" s="68" t="s">
        <v>48</v>
      </c>
      <c r="H39" s="68">
        <v>57291</v>
      </c>
      <c r="I39" s="72">
        <v>43717</v>
      </c>
      <c r="J39" s="68" t="s">
        <v>83</v>
      </c>
      <c r="K39" s="68">
        <v>25</v>
      </c>
      <c r="L39" s="68" t="s">
        <v>84</v>
      </c>
      <c r="M39" s="68" t="s">
        <v>99</v>
      </c>
      <c r="N39" s="68" t="s">
        <v>132</v>
      </c>
      <c r="O39" s="68" t="s">
        <v>48</v>
      </c>
      <c r="P39" s="72">
        <v>44008</v>
      </c>
      <c r="Q39" s="72">
        <v>44008</v>
      </c>
      <c r="R39" s="68" t="s">
        <v>54</v>
      </c>
      <c r="S39" s="68" t="s">
        <v>191</v>
      </c>
      <c r="T39" s="68" t="s">
        <v>101</v>
      </c>
      <c r="U39" s="68" t="s">
        <v>102</v>
      </c>
      <c r="V39" s="68" t="s">
        <v>134</v>
      </c>
      <c r="W39" s="68" t="s">
        <v>150</v>
      </c>
      <c r="X39" s="68" t="s">
        <v>136</v>
      </c>
      <c r="Y39" s="68" t="s">
        <v>122</v>
      </c>
      <c r="Z39" s="68" t="s">
        <v>192</v>
      </c>
      <c r="AA39" s="68" t="s">
        <v>50</v>
      </c>
      <c r="AB39" s="68" t="s">
        <v>48</v>
      </c>
      <c r="AC39" s="68" t="s">
        <v>48</v>
      </c>
      <c r="AD39" s="68" t="s">
        <v>48</v>
      </c>
      <c r="AE39" s="68" t="s">
        <v>48</v>
      </c>
      <c r="AF39" s="68" t="s">
        <v>48</v>
      </c>
      <c r="AG39" s="69" t="s">
        <v>48</v>
      </c>
      <c r="AH39" s="69" t="s">
        <v>48</v>
      </c>
      <c r="AI39" s="68" t="s">
        <v>48</v>
      </c>
      <c r="AJ39" s="68" t="s">
        <v>48</v>
      </c>
      <c r="AK39" s="68" t="s">
        <v>48</v>
      </c>
      <c r="AL39" s="68" t="s">
        <v>48</v>
      </c>
      <c r="AM39" s="68" t="s">
        <v>48</v>
      </c>
    </row>
    <row r="40" spans="1:39" ht="99" x14ac:dyDescent="0.25">
      <c r="A40" s="70" t="s">
        <v>193</v>
      </c>
      <c r="B40" s="71">
        <v>44039</v>
      </c>
      <c r="C40" s="68" t="s">
        <v>46</v>
      </c>
      <c r="D40" s="68" t="s">
        <v>47</v>
      </c>
      <c r="E40" s="68" t="s">
        <v>81</v>
      </c>
      <c r="F40" s="68" t="s">
        <v>52</v>
      </c>
      <c r="G40" s="68" t="s">
        <v>48</v>
      </c>
      <c r="H40" s="68">
        <v>378201</v>
      </c>
      <c r="I40" s="72">
        <v>43914</v>
      </c>
      <c r="J40" s="68" t="s">
        <v>83</v>
      </c>
      <c r="K40" s="68">
        <v>32</v>
      </c>
      <c r="L40" s="68" t="s">
        <v>84</v>
      </c>
      <c r="M40" s="68" t="s">
        <v>85</v>
      </c>
      <c r="N40" s="68" t="s">
        <v>194</v>
      </c>
      <c r="O40" s="68" t="s">
        <v>48</v>
      </c>
      <c r="P40" s="72">
        <v>43937</v>
      </c>
      <c r="Q40" s="72">
        <v>43937</v>
      </c>
      <c r="R40" s="68" t="s">
        <v>46</v>
      </c>
      <c r="S40" s="68" t="s">
        <v>195</v>
      </c>
      <c r="T40" s="68" t="s">
        <v>88</v>
      </c>
      <c r="U40" s="68" t="s">
        <v>89</v>
      </c>
      <c r="V40" s="68" t="s">
        <v>103</v>
      </c>
      <c r="W40" s="68" t="s">
        <v>116</v>
      </c>
      <c r="X40" s="68" t="s">
        <v>92</v>
      </c>
      <c r="Y40" s="68" t="s">
        <v>93</v>
      </c>
      <c r="Z40" s="68" t="s">
        <v>196</v>
      </c>
      <c r="AA40" s="68" t="s">
        <v>50</v>
      </c>
      <c r="AB40" s="68" t="s">
        <v>197</v>
      </c>
      <c r="AC40" s="68" t="s">
        <v>198</v>
      </c>
      <c r="AD40" s="68" t="s">
        <v>199</v>
      </c>
      <c r="AE40" s="68" t="s">
        <v>200</v>
      </c>
      <c r="AF40" s="68" t="s">
        <v>48</v>
      </c>
      <c r="AG40" s="69" t="s">
        <v>48</v>
      </c>
      <c r="AH40" s="69" t="s">
        <v>48</v>
      </c>
      <c r="AI40" s="68" t="s">
        <v>48</v>
      </c>
      <c r="AJ40" s="68" t="s">
        <v>48</v>
      </c>
      <c r="AK40" s="68" t="s">
        <v>48</v>
      </c>
      <c r="AL40" s="68" t="s">
        <v>48</v>
      </c>
      <c r="AM40" s="68" t="s">
        <v>48</v>
      </c>
    </row>
    <row r="41" spans="1:39" ht="132" x14ac:dyDescent="0.25">
      <c r="A41" s="70" t="s">
        <v>201</v>
      </c>
      <c r="B41" s="71">
        <v>44042</v>
      </c>
      <c r="C41" s="68" t="s">
        <v>46</v>
      </c>
      <c r="D41" s="68" t="s">
        <v>61</v>
      </c>
      <c r="E41" s="68" t="s">
        <v>81</v>
      </c>
      <c r="F41" s="68" t="s">
        <v>177</v>
      </c>
      <c r="G41" s="68" t="s">
        <v>48</v>
      </c>
      <c r="H41" s="68">
        <v>586101</v>
      </c>
      <c r="I41" s="72">
        <v>43266</v>
      </c>
      <c r="J41" s="68" t="s">
        <v>166</v>
      </c>
      <c r="K41" s="68">
        <v>59</v>
      </c>
      <c r="L41" s="68" t="s">
        <v>84</v>
      </c>
      <c r="M41" s="68" t="s">
        <v>99</v>
      </c>
      <c r="N41" s="68" t="s">
        <v>132</v>
      </c>
      <c r="O41" s="68">
        <v>37</v>
      </c>
      <c r="P41" s="72">
        <v>44036</v>
      </c>
      <c r="Q41" s="72">
        <v>44036</v>
      </c>
      <c r="R41" s="68" t="s">
        <v>46</v>
      </c>
      <c r="S41" s="68" t="s">
        <v>133</v>
      </c>
      <c r="T41" s="68" t="s">
        <v>101</v>
      </c>
      <c r="U41" s="68" t="s">
        <v>102</v>
      </c>
      <c r="V41" s="68" t="s">
        <v>134</v>
      </c>
      <c r="W41" s="68" t="s">
        <v>91</v>
      </c>
      <c r="X41" s="68" t="s">
        <v>163</v>
      </c>
      <c r="Y41" s="68" t="s">
        <v>106</v>
      </c>
      <c r="Z41" s="68" t="s">
        <v>202</v>
      </c>
      <c r="AA41" s="68" t="s">
        <v>50</v>
      </c>
      <c r="AB41" s="68" t="s">
        <v>48</v>
      </c>
      <c r="AC41" s="68" t="s">
        <v>48</v>
      </c>
      <c r="AD41" s="68" t="s">
        <v>48</v>
      </c>
      <c r="AE41" s="68" t="s">
        <v>48</v>
      </c>
      <c r="AF41" s="68" t="s">
        <v>48</v>
      </c>
      <c r="AG41" s="69" t="s">
        <v>48</v>
      </c>
      <c r="AH41" s="69" t="s">
        <v>48</v>
      </c>
      <c r="AI41" s="68" t="s">
        <v>48</v>
      </c>
      <c r="AJ41" s="68" t="s">
        <v>48</v>
      </c>
      <c r="AK41" s="68" t="s">
        <v>48</v>
      </c>
      <c r="AL41" s="68" t="s">
        <v>48</v>
      </c>
      <c r="AM41" s="68" t="s">
        <v>48</v>
      </c>
    </row>
    <row r="42" spans="1:39" ht="214.5" x14ac:dyDescent="0.25">
      <c r="A42" s="73" t="s">
        <v>203</v>
      </c>
      <c r="B42" s="72">
        <v>44035</v>
      </c>
      <c r="C42" s="68" t="s">
        <v>46</v>
      </c>
      <c r="D42" s="68" t="s">
        <v>47</v>
      </c>
      <c r="E42" s="68" t="s">
        <v>81</v>
      </c>
      <c r="F42" s="68" t="s">
        <v>204</v>
      </c>
      <c r="G42" s="68" t="s">
        <v>48</v>
      </c>
      <c r="H42" s="68">
        <v>147811</v>
      </c>
      <c r="I42" s="72">
        <v>42670</v>
      </c>
      <c r="J42" s="68" t="s">
        <v>83</v>
      </c>
      <c r="K42" s="68">
        <v>27</v>
      </c>
      <c r="L42" s="68" t="s">
        <v>84</v>
      </c>
      <c r="M42" s="68" t="s">
        <v>99</v>
      </c>
      <c r="N42" s="68" t="s">
        <v>205</v>
      </c>
      <c r="O42" s="68">
        <v>44</v>
      </c>
      <c r="P42" s="72">
        <v>44018</v>
      </c>
      <c r="Q42" s="72">
        <v>44019</v>
      </c>
      <c r="R42" s="68" t="s">
        <v>46</v>
      </c>
      <c r="S42" s="68" t="s">
        <v>206</v>
      </c>
      <c r="T42" s="68" t="s">
        <v>88</v>
      </c>
      <c r="U42" s="68" t="s">
        <v>89</v>
      </c>
      <c r="V42" s="68" t="s">
        <v>103</v>
      </c>
      <c r="W42" s="68" t="s">
        <v>104</v>
      </c>
      <c r="X42" s="68" t="s">
        <v>92</v>
      </c>
      <c r="Y42" s="68" t="s">
        <v>122</v>
      </c>
      <c r="Z42" s="68" t="s">
        <v>207</v>
      </c>
      <c r="AA42" s="68" t="s">
        <v>95</v>
      </c>
      <c r="AB42" s="68" t="s">
        <v>48</v>
      </c>
      <c r="AC42" s="68" t="s">
        <v>48</v>
      </c>
      <c r="AD42" s="68" t="s">
        <v>48</v>
      </c>
      <c r="AE42" s="68" t="s">
        <v>48</v>
      </c>
      <c r="AF42" s="68" t="s">
        <v>48</v>
      </c>
      <c r="AG42" s="69" t="s">
        <v>48</v>
      </c>
      <c r="AH42" s="69" t="s">
        <v>48</v>
      </c>
      <c r="AI42" s="68" t="s">
        <v>48</v>
      </c>
      <c r="AJ42" s="68" t="s">
        <v>48</v>
      </c>
      <c r="AK42" s="68" t="s">
        <v>48</v>
      </c>
      <c r="AL42" s="68" t="s">
        <v>48</v>
      </c>
      <c r="AM42" s="68" t="s">
        <v>48</v>
      </c>
    </row>
    <row r="43" spans="1:39" ht="99" x14ac:dyDescent="0.25">
      <c r="A43" s="70" t="s">
        <v>208</v>
      </c>
      <c r="B43" s="71">
        <v>44057</v>
      </c>
      <c r="C43" s="68" t="s">
        <v>46</v>
      </c>
      <c r="D43" s="68" t="s">
        <v>60</v>
      </c>
      <c r="E43" s="68" t="s">
        <v>81</v>
      </c>
      <c r="F43" s="68" t="s">
        <v>209</v>
      </c>
      <c r="G43" s="68" t="s">
        <v>48</v>
      </c>
      <c r="H43" s="68">
        <v>171101</v>
      </c>
      <c r="I43" s="72">
        <v>43510</v>
      </c>
      <c r="J43" s="68" t="s">
        <v>83</v>
      </c>
      <c r="K43" s="68">
        <v>38</v>
      </c>
      <c r="L43" s="68" t="s">
        <v>84</v>
      </c>
      <c r="M43" s="68" t="s">
        <v>99</v>
      </c>
      <c r="N43" s="68" t="s">
        <v>210</v>
      </c>
      <c r="O43" s="68" t="s">
        <v>48</v>
      </c>
      <c r="P43" s="72">
        <v>44042</v>
      </c>
      <c r="Q43" s="72">
        <v>44042</v>
      </c>
      <c r="R43" s="68" t="s">
        <v>46</v>
      </c>
      <c r="S43" s="68" t="s">
        <v>211</v>
      </c>
      <c r="T43" s="68" t="s">
        <v>101</v>
      </c>
      <c r="U43" s="68" t="s">
        <v>102</v>
      </c>
      <c r="V43" s="68" t="s">
        <v>134</v>
      </c>
      <c r="W43" s="68" t="s">
        <v>212</v>
      </c>
      <c r="X43" s="68" t="s">
        <v>105</v>
      </c>
      <c r="Y43" s="68" t="s">
        <v>122</v>
      </c>
      <c r="Z43" s="68" t="s">
        <v>213</v>
      </c>
      <c r="AA43" s="68" t="s">
        <v>50</v>
      </c>
      <c r="AB43" s="68" t="s">
        <v>48</v>
      </c>
      <c r="AC43" s="68" t="s">
        <v>48</v>
      </c>
      <c r="AD43" s="68" t="s">
        <v>48</v>
      </c>
      <c r="AE43" s="68" t="s">
        <v>48</v>
      </c>
      <c r="AF43" s="68" t="s">
        <v>48</v>
      </c>
      <c r="AG43" s="69" t="s">
        <v>48</v>
      </c>
      <c r="AH43" s="69" t="s">
        <v>48</v>
      </c>
      <c r="AI43" s="68" t="s">
        <v>48</v>
      </c>
      <c r="AJ43" s="68" t="s">
        <v>48</v>
      </c>
      <c r="AK43" s="68" t="s">
        <v>48</v>
      </c>
      <c r="AL43" s="68" t="s">
        <v>48</v>
      </c>
      <c r="AM43" s="68" t="s">
        <v>48</v>
      </c>
    </row>
    <row r="44" spans="1:39" ht="99" x14ac:dyDescent="0.25">
      <c r="A44" s="70" t="s">
        <v>214</v>
      </c>
      <c r="B44" s="71">
        <v>44061</v>
      </c>
      <c r="C44" s="68" t="s">
        <v>46</v>
      </c>
      <c r="D44" s="68" t="s">
        <v>47</v>
      </c>
      <c r="E44" s="68" t="s">
        <v>81</v>
      </c>
      <c r="F44" s="68" t="s">
        <v>215</v>
      </c>
      <c r="G44" s="68" t="s">
        <v>48</v>
      </c>
      <c r="H44" s="68">
        <v>146102</v>
      </c>
      <c r="I44" s="72">
        <v>43754</v>
      </c>
      <c r="J44" s="68" t="s">
        <v>166</v>
      </c>
      <c r="K44" s="68">
        <v>30</v>
      </c>
      <c r="L44" s="68" t="s">
        <v>84</v>
      </c>
      <c r="M44" s="68" t="s">
        <v>99</v>
      </c>
      <c r="N44" s="68" t="s">
        <v>194</v>
      </c>
      <c r="O44" s="68">
        <v>9</v>
      </c>
      <c r="P44" s="72">
        <v>44050</v>
      </c>
      <c r="Q44" s="72">
        <v>44054</v>
      </c>
      <c r="R44" s="68" t="s">
        <v>46</v>
      </c>
      <c r="S44" s="68" t="s">
        <v>133</v>
      </c>
      <c r="T44" s="68" t="s">
        <v>88</v>
      </c>
      <c r="U44" s="68" t="s">
        <v>89</v>
      </c>
      <c r="V44" s="68" t="s">
        <v>90</v>
      </c>
      <c r="W44" s="68" t="s">
        <v>91</v>
      </c>
      <c r="X44" s="68" t="s">
        <v>92</v>
      </c>
      <c r="Y44" s="68" t="s">
        <v>122</v>
      </c>
      <c r="Z44" s="68" t="s">
        <v>216</v>
      </c>
      <c r="AA44" s="68" t="s">
        <v>50</v>
      </c>
      <c r="AB44" s="68" t="s">
        <v>48</v>
      </c>
      <c r="AC44" s="68" t="s">
        <v>48</v>
      </c>
      <c r="AD44" s="68" t="s">
        <v>48</v>
      </c>
      <c r="AE44" s="68" t="s">
        <v>48</v>
      </c>
      <c r="AF44" s="68" t="s">
        <v>48</v>
      </c>
      <c r="AG44" s="69" t="s">
        <v>48</v>
      </c>
      <c r="AH44" s="69" t="s">
        <v>48</v>
      </c>
      <c r="AI44" s="68" t="s">
        <v>48</v>
      </c>
      <c r="AJ44" s="68" t="s">
        <v>48</v>
      </c>
      <c r="AK44" s="68" t="s">
        <v>48</v>
      </c>
      <c r="AL44" s="68" t="s">
        <v>48</v>
      </c>
      <c r="AM44" s="68" t="s">
        <v>48</v>
      </c>
    </row>
    <row r="45" spans="1:39" ht="99" x14ac:dyDescent="0.25">
      <c r="A45" s="70" t="s">
        <v>217</v>
      </c>
      <c r="B45" s="71">
        <v>44056</v>
      </c>
      <c r="C45" s="68" t="s">
        <v>46</v>
      </c>
      <c r="D45" s="68" t="s">
        <v>47</v>
      </c>
      <c r="E45" s="68" t="s">
        <v>81</v>
      </c>
      <c r="F45" s="68" t="s">
        <v>218</v>
      </c>
      <c r="G45" s="68" t="s">
        <v>48</v>
      </c>
      <c r="H45" s="68">
        <v>281101</v>
      </c>
      <c r="I45" s="72">
        <v>43770</v>
      </c>
      <c r="J45" s="68" t="s">
        <v>83</v>
      </c>
      <c r="K45" s="68">
        <v>20</v>
      </c>
      <c r="L45" s="68" t="s">
        <v>84</v>
      </c>
      <c r="M45" s="68" t="s">
        <v>99</v>
      </c>
      <c r="N45" s="68" t="s">
        <v>219</v>
      </c>
      <c r="O45" s="68">
        <v>9</v>
      </c>
      <c r="P45" s="72">
        <v>44044</v>
      </c>
      <c r="Q45" s="72">
        <v>44047</v>
      </c>
      <c r="R45" s="68" t="s">
        <v>46</v>
      </c>
      <c r="S45" s="68" t="s">
        <v>211</v>
      </c>
      <c r="T45" s="68" t="s">
        <v>101</v>
      </c>
      <c r="U45" s="68" t="s">
        <v>102</v>
      </c>
      <c r="V45" s="68" t="s">
        <v>149</v>
      </c>
      <c r="W45" s="68" t="s">
        <v>91</v>
      </c>
      <c r="X45" s="68" t="s">
        <v>105</v>
      </c>
      <c r="Y45" s="68" t="s">
        <v>106</v>
      </c>
      <c r="Z45" s="68" t="s">
        <v>220</v>
      </c>
      <c r="AA45" s="68" t="s">
        <v>50</v>
      </c>
      <c r="AB45" s="68" t="s">
        <v>48</v>
      </c>
      <c r="AC45" s="68" t="s">
        <v>48</v>
      </c>
      <c r="AD45" s="68" t="s">
        <v>48</v>
      </c>
      <c r="AE45" s="68" t="s">
        <v>48</v>
      </c>
      <c r="AF45" s="68" t="s">
        <v>48</v>
      </c>
      <c r="AG45" s="69" t="s">
        <v>48</v>
      </c>
      <c r="AH45" s="69" t="s">
        <v>48</v>
      </c>
      <c r="AI45" s="68" t="s">
        <v>48</v>
      </c>
      <c r="AJ45" s="68" t="s">
        <v>48</v>
      </c>
      <c r="AK45" s="68" t="s">
        <v>48</v>
      </c>
      <c r="AL45" s="68" t="s">
        <v>48</v>
      </c>
      <c r="AM45" s="68" t="s">
        <v>48</v>
      </c>
    </row>
    <row r="46" spans="1:39" ht="49.5" x14ac:dyDescent="0.25">
      <c r="A46" s="70" t="s">
        <v>221</v>
      </c>
      <c r="B46" s="71">
        <v>44074</v>
      </c>
      <c r="C46" s="68" t="s">
        <v>46</v>
      </c>
      <c r="D46" s="68" t="s">
        <v>63</v>
      </c>
      <c r="E46" s="68" t="s">
        <v>122</v>
      </c>
      <c r="F46" s="68" t="s">
        <v>77</v>
      </c>
      <c r="G46" s="68" t="s">
        <v>48</v>
      </c>
      <c r="H46" s="68">
        <v>480101</v>
      </c>
      <c r="I46" s="72">
        <v>43765</v>
      </c>
      <c r="J46" s="68" t="s">
        <v>83</v>
      </c>
      <c r="K46" s="68">
        <v>24</v>
      </c>
      <c r="L46" s="68" t="s">
        <v>84</v>
      </c>
      <c r="M46" s="68" t="s">
        <v>99</v>
      </c>
      <c r="N46" s="68" t="s">
        <v>222</v>
      </c>
      <c r="O46" s="68">
        <v>8</v>
      </c>
      <c r="P46" s="72">
        <v>44028</v>
      </c>
      <c r="Q46" s="72">
        <v>44029</v>
      </c>
      <c r="R46" s="68" t="s">
        <v>46</v>
      </c>
      <c r="S46" s="68" t="s">
        <v>87</v>
      </c>
      <c r="T46" s="68" t="s">
        <v>223</v>
      </c>
      <c r="U46" s="68" t="s">
        <v>102</v>
      </c>
      <c r="V46" s="68" t="s">
        <v>90</v>
      </c>
      <c r="W46" s="68" t="s">
        <v>150</v>
      </c>
      <c r="X46" s="68" t="s">
        <v>105</v>
      </c>
      <c r="Y46" s="68" t="s">
        <v>122</v>
      </c>
      <c r="Z46" s="68" t="s">
        <v>224</v>
      </c>
      <c r="AA46" s="68" t="s">
        <v>50</v>
      </c>
      <c r="AB46" s="68" t="s">
        <v>48</v>
      </c>
      <c r="AC46" s="68" t="s">
        <v>48</v>
      </c>
      <c r="AD46" s="68" t="s">
        <v>48</v>
      </c>
      <c r="AE46" s="68" t="s">
        <v>48</v>
      </c>
      <c r="AF46" s="68" t="s">
        <v>48</v>
      </c>
      <c r="AG46" s="69" t="s">
        <v>48</v>
      </c>
      <c r="AH46" s="69" t="s">
        <v>48</v>
      </c>
      <c r="AI46" s="68" t="s">
        <v>48</v>
      </c>
      <c r="AJ46" s="68" t="s">
        <v>48</v>
      </c>
      <c r="AK46" s="68" t="s">
        <v>48</v>
      </c>
      <c r="AL46" s="68" t="s">
        <v>48</v>
      </c>
      <c r="AM46" s="68" t="s">
        <v>48</v>
      </c>
    </row>
    <row r="47" spans="1:39" ht="49.5" x14ac:dyDescent="0.25">
      <c r="A47" s="70" t="s">
        <v>225</v>
      </c>
      <c r="B47" s="71">
        <v>44074</v>
      </c>
      <c r="C47" s="68" t="s">
        <v>46</v>
      </c>
      <c r="D47" s="68" t="s">
        <v>54</v>
      </c>
      <c r="E47" s="68" t="s">
        <v>81</v>
      </c>
      <c r="F47" s="68" t="s">
        <v>140</v>
      </c>
      <c r="G47" s="68" t="s">
        <v>48</v>
      </c>
      <c r="H47" s="68">
        <v>55202</v>
      </c>
      <c r="I47" s="68" t="s">
        <v>48</v>
      </c>
      <c r="J47" s="68" t="s">
        <v>83</v>
      </c>
      <c r="K47" s="68" t="s">
        <v>48</v>
      </c>
      <c r="L47" s="68" t="s">
        <v>48</v>
      </c>
      <c r="M47" s="68" t="s">
        <v>48</v>
      </c>
      <c r="N47" s="68" t="s">
        <v>141</v>
      </c>
      <c r="O47" s="68" t="s">
        <v>48</v>
      </c>
      <c r="P47" s="72">
        <v>44069</v>
      </c>
      <c r="Q47" s="68" t="s">
        <v>48</v>
      </c>
      <c r="R47" s="68" t="s">
        <v>48</v>
      </c>
      <c r="S47" s="68" t="s">
        <v>48</v>
      </c>
      <c r="T47" s="68" t="s">
        <v>48</v>
      </c>
      <c r="U47" s="68" t="s">
        <v>48</v>
      </c>
      <c r="V47" s="68" t="s">
        <v>48</v>
      </c>
      <c r="W47" s="68" t="s">
        <v>91</v>
      </c>
      <c r="X47" s="68" t="s">
        <v>48</v>
      </c>
      <c r="Y47" s="68" t="s">
        <v>48</v>
      </c>
      <c r="Z47" s="68" t="s">
        <v>226</v>
      </c>
      <c r="AA47" s="68" t="s">
        <v>50</v>
      </c>
      <c r="AB47" s="68" t="s">
        <v>48</v>
      </c>
      <c r="AC47" s="68" t="s">
        <v>48</v>
      </c>
      <c r="AD47" s="68" t="s">
        <v>48</v>
      </c>
      <c r="AE47" s="68" t="s">
        <v>48</v>
      </c>
      <c r="AF47" s="68" t="s">
        <v>48</v>
      </c>
      <c r="AG47" s="69" t="s">
        <v>48</v>
      </c>
      <c r="AH47" s="69" t="s">
        <v>48</v>
      </c>
      <c r="AI47" s="68" t="s">
        <v>48</v>
      </c>
      <c r="AJ47" s="68" t="s">
        <v>48</v>
      </c>
      <c r="AK47" s="68" t="s">
        <v>48</v>
      </c>
      <c r="AL47" s="68" t="s">
        <v>48</v>
      </c>
      <c r="AM47" s="68" t="s">
        <v>48</v>
      </c>
    </row>
    <row r="48" spans="1:39" ht="66" x14ac:dyDescent="0.25">
      <c r="A48" s="74" t="s">
        <v>227</v>
      </c>
      <c r="B48" s="75">
        <v>44075</v>
      </c>
      <c r="C48" s="68" t="s">
        <v>46</v>
      </c>
      <c r="D48" s="68" t="s">
        <v>47</v>
      </c>
      <c r="E48" s="68" t="s">
        <v>81</v>
      </c>
      <c r="F48" s="68" t="s">
        <v>228</v>
      </c>
      <c r="G48" s="68" t="s">
        <v>48</v>
      </c>
      <c r="H48" s="68">
        <v>22101</v>
      </c>
      <c r="I48" s="72">
        <v>43729</v>
      </c>
      <c r="J48" s="68" t="s">
        <v>83</v>
      </c>
      <c r="K48" s="68">
        <v>31</v>
      </c>
      <c r="L48" s="68" t="s">
        <v>84</v>
      </c>
      <c r="M48" s="68" t="s">
        <v>85</v>
      </c>
      <c r="N48" s="68" t="s">
        <v>229</v>
      </c>
      <c r="O48" s="68">
        <v>10</v>
      </c>
      <c r="P48" s="72">
        <v>44061</v>
      </c>
      <c r="Q48" s="72">
        <v>44061</v>
      </c>
      <c r="R48" s="68" t="s">
        <v>46</v>
      </c>
      <c r="S48" s="68" t="s">
        <v>230</v>
      </c>
      <c r="T48" s="68" t="s">
        <v>101</v>
      </c>
      <c r="U48" s="68" t="s">
        <v>102</v>
      </c>
      <c r="V48" s="68" t="s">
        <v>134</v>
      </c>
      <c r="W48" s="68" t="s">
        <v>150</v>
      </c>
      <c r="X48" s="68" t="s">
        <v>105</v>
      </c>
      <c r="Y48" s="68" t="s">
        <v>122</v>
      </c>
      <c r="Z48" s="68" t="s">
        <v>231</v>
      </c>
      <c r="AA48" s="68" t="s">
        <v>50</v>
      </c>
      <c r="AB48" s="68" t="s">
        <v>48</v>
      </c>
      <c r="AC48" s="68" t="s">
        <v>48</v>
      </c>
      <c r="AD48" s="68" t="s">
        <v>48</v>
      </c>
      <c r="AE48" s="68" t="s">
        <v>48</v>
      </c>
      <c r="AF48" s="68" t="s">
        <v>48</v>
      </c>
      <c r="AG48" s="69" t="s">
        <v>48</v>
      </c>
      <c r="AH48" s="69" t="s">
        <v>48</v>
      </c>
      <c r="AI48" s="68" t="s">
        <v>48</v>
      </c>
      <c r="AJ48" s="68" t="s">
        <v>48</v>
      </c>
      <c r="AK48" s="68" t="s">
        <v>48</v>
      </c>
      <c r="AL48" s="68" t="s">
        <v>48</v>
      </c>
      <c r="AM48" s="68" t="s">
        <v>48</v>
      </c>
    </row>
    <row r="49" spans="1:39" ht="198" x14ac:dyDescent="0.25">
      <c r="A49" s="73" t="s">
        <v>232</v>
      </c>
      <c r="B49" s="72">
        <v>44076</v>
      </c>
      <c r="C49" s="68" t="s">
        <v>46</v>
      </c>
      <c r="D49" s="68" t="s">
        <v>63</v>
      </c>
      <c r="E49" s="68" t="s">
        <v>81</v>
      </c>
      <c r="F49" s="68" t="s">
        <v>233</v>
      </c>
      <c r="G49" s="68" t="s">
        <v>48</v>
      </c>
      <c r="H49" s="68">
        <v>194121</v>
      </c>
      <c r="I49" s="72">
        <v>43081</v>
      </c>
      <c r="J49" s="68" t="s">
        <v>83</v>
      </c>
      <c r="K49" s="68">
        <v>33</v>
      </c>
      <c r="L49" s="68" t="s">
        <v>84</v>
      </c>
      <c r="M49" s="68" t="s">
        <v>85</v>
      </c>
      <c r="N49" s="68" t="s">
        <v>234</v>
      </c>
      <c r="O49" s="68">
        <v>32</v>
      </c>
      <c r="P49" s="72">
        <v>44072</v>
      </c>
      <c r="Q49" s="68" t="s">
        <v>235</v>
      </c>
      <c r="R49" s="68" t="s">
        <v>46</v>
      </c>
      <c r="S49" s="68" t="s">
        <v>206</v>
      </c>
      <c r="T49" s="68" t="s">
        <v>88</v>
      </c>
      <c r="U49" s="68" t="s">
        <v>89</v>
      </c>
      <c r="V49" s="68" t="s">
        <v>103</v>
      </c>
      <c r="W49" s="68" t="s">
        <v>122</v>
      </c>
      <c r="X49" s="68" t="s">
        <v>92</v>
      </c>
      <c r="Y49" s="68" t="s">
        <v>93</v>
      </c>
      <c r="Z49" s="68" t="s">
        <v>236</v>
      </c>
      <c r="AA49" s="68" t="s">
        <v>95</v>
      </c>
      <c r="AB49" s="68" t="s">
        <v>48</v>
      </c>
      <c r="AC49" s="68" t="s">
        <v>48</v>
      </c>
      <c r="AD49" s="68" t="s">
        <v>48</v>
      </c>
      <c r="AE49" s="68" t="s">
        <v>48</v>
      </c>
      <c r="AF49" s="68" t="s">
        <v>48</v>
      </c>
      <c r="AG49" s="69" t="s">
        <v>48</v>
      </c>
      <c r="AH49" s="69" t="s">
        <v>48</v>
      </c>
      <c r="AI49" s="68" t="s">
        <v>48</v>
      </c>
      <c r="AJ49" s="68" t="s">
        <v>48</v>
      </c>
      <c r="AK49" s="68" t="s">
        <v>48</v>
      </c>
      <c r="AL49" s="68" t="s">
        <v>48</v>
      </c>
      <c r="AM49" s="68" t="s">
        <v>48</v>
      </c>
    </row>
    <row r="50" spans="1:39" ht="297" x14ac:dyDescent="0.25">
      <c r="A50" s="73" t="s">
        <v>237</v>
      </c>
      <c r="B50" s="72">
        <v>44077</v>
      </c>
      <c r="C50" s="68" t="s">
        <v>46</v>
      </c>
      <c r="D50" s="68" t="s">
        <v>63</v>
      </c>
      <c r="E50" s="68" t="s">
        <v>81</v>
      </c>
      <c r="F50" s="68" t="s">
        <v>77</v>
      </c>
      <c r="G50" s="68" t="s">
        <v>48</v>
      </c>
      <c r="H50" s="68">
        <v>480101</v>
      </c>
      <c r="I50" s="72">
        <v>42654</v>
      </c>
      <c r="J50" s="68" t="s">
        <v>83</v>
      </c>
      <c r="K50" s="68">
        <v>43</v>
      </c>
      <c r="L50" s="68" t="s">
        <v>84</v>
      </c>
      <c r="M50" s="68" t="s">
        <v>99</v>
      </c>
      <c r="N50" s="68" t="s">
        <v>222</v>
      </c>
      <c r="O50" s="68">
        <v>46</v>
      </c>
      <c r="P50" s="72">
        <v>44056</v>
      </c>
      <c r="Q50" s="72">
        <v>44057</v>
      </c>
      <c r="R50" s="68" t="s">
        <v>46</v>
      </c>
      <c r="S50" s="68" t="s">
        <v>206</v>
      </c>
      <c r="T50" s="68" t="s">
        <v>101</v>
      </c>
      <c r="U50" s="68" t="s">
        <v>89</v>
      </c>
      <c r="V50" s="68" t="s">
        <v>149</v>
      </c>
      <c r="W50" s="68" t="s">
        <v>150</v>
      </c>
      <c r="X50" s="68" t="s">
        <v>105</v>
      </c>
      <c r="Y50" s="68" t="s">
        <v>122</v>
      </c>
      <c r="Z50" s="68" t="s">
        <v>238</v>
      </c>
      <c r="AA50" s="68" t="s">
        <v>95</v>
      </c>
      <c r="AB50" s="68" t="s">
        <v>48</v>
      </c>
      <c r="AC50" s="68" t="s">
        <v>48</v>
      </c>
      <c r="AD50" s="68" t="s">
        <v>48</v>
      </c>
      <c r="AE50" s="68" t="s">
        <v>48</v>
      </c>
      <c r="AF50" s="68" t="s">
        <v>48</v>
      </c>
      <c r="AG50" s="69" t="s">
        <v>48</v>
      </c>
      <c r="AH50" s="69" t="s">
        <v>48</v>
      </c>
      <c r="AI50" s="68" t="s">
        <v>48</v>
      </c>
      <c r="AJ50" s="68" t="s">
        <v>48</v>
      </c>
      <c r="AK50" s="68" t="s">
        <v>48</v>
      </c>
      <c r="AL50" s="68" t="s">
        <v>48</v>
      </c>
      <c r="AM50" s="68" t="s">
        <v>48</v>
      </c>
    </row>
    <row r="51" spans="1:39" ht="165" x14ac:dyDescent="0.25">
      <c r="A51" s="70" t="s">
        <v>239</v>
      </c>
      <c r="B51" s="71">
        <v>44078</v>
      </c>
      <c r="C51" s="68" t="s">
        <v>46</v>
      </c>
      <c r="D51" s="68" t="s">
        <v>47</v>
      </c>
      <c r="E51" s="68" t="s">
        <v>81</v>
      </c>
      <c r="F51" s="68" t="s">
        <v>240</v>
      </c>
      <c r="G51" s="68" t="s">
        <v>48</v>
      </c>
      <c r="H51" s="68">
        <v>453201</v>
      </c>
      <c r="I51" s="72">
        <v>43706</v>
      </c>
      <c r="J51" s="68" t="s">
        <v>83</v>
      </c>
      <c r="K51" s="68">
        <v>53</v>
      </c>
      <c r="L51" s="68" t="s">
        <v>84</v>
      </c>
      <c r="M51" s="68" t="s">
        <v>99</v>
      </c>
      <c r="N51" s="68" t="s">
        <v>205</v>
      </c>
      <c r="O51" s="68">
        <v>20</v>
      </c>
      <c r="P51" s="72">
        <v>43969</v>
      </c>
      <c r="Q51" s="68" t="s">
        <v>48</v>
      </c>
      <c r="R51" s="68" t="s">
        <v>46</v>
      </c>
      <c r="S51" s="68" t="s">
        <v>230</v>
      </c>
      <c r="T51" s="68" t="s">
        <v>101</v>
      </c>
      <c r="U51" s="68" t="s">
        <v>102</v>
      </c>
      <c r="V51" s="68" t="s">
        <v>149</v>
      </c>
      <c r="W51" s="68" t="s">
        <v>116</v>
      </c>
      <c r="X51" s="68" t="s">
        <v>92</v>
      </c>
      <c r="Y51" s="68" t="s">
        <v>122</v>
      </c>
      <c r="Z51" s="68" t="s">
        <v>241</v>
      </c>
      <c r="AA51" s="68" t="s">
        <v>50</v>
      </c>
      <c r="AB51" s="68" t="s">
        <v>48</v>
      </c>
      <c r="AC51" s="68" t="s">
        <v>48</v>
      </c>
      <c r="AD51" s="68" t="s">
        <v>48</v>
      </c>
      <c r="AE51" s="68" t="s">
        <v>48</v>
      </c>
      <c r="AF51" s="68" t="s">
        <v>48</v>
      </c>
      <c r="AG51" s="69" t="s">
        <v>48</v>
      </c>
      <c r="AH51" s="69" t="s">
        <v>48</v>
      </c>
      <c r="AI51" s="68" t="s">
        <v>48</v>
      </c>
      <c r="AJ51" s="68" t="s">
        <v>48</v>
      </c>
      <c r="AK51" s="68" t="s">
        <v>48</v>
      </c>
      <c r="AL51" s="68" t="s">
        <v>48</v>
      </c>
      <c r="AM51" s="68" t="s">
        <v>48</v>
      </c>
    </row>
    <row r="52" spans="1:39" ht="99" x14ac:dyDescent="0.25">
      <c r="A52" s="73" t="s">
        <v>242</v>
      </c>
      <c r="B52" s="72">
        <v>44081</v>
      </c>
      <c r="C52" s="68" t="s">
        <v>46</v>
      </c>
      <c r="D52" s="68" t="s">
        <v>63</v>
      </c>
      <c r="E52" s="68" t="s">
        <v>81</v>
      </c>
      <c r="F52" s="68" t="s">
        <v>52</v>
      </c>
      <c r="G52" s="68" t="s">
        <v>48</v>
      </c>
      <c r="H52" s="68">
        <v>378201</v>
      </c>
      <c r="I52" s="72">
        <v>43524</v>
      </c>
      <c r="J52" s="68" t="s">
        <v>83</v>
      </c>
      <c r="K52" s="68">
        <v>40</v>
      </c>
      <c r="L52" s="68" t="s">
        <v>84</v>
      </c>
      <c r="M52" s="68" t="s">
        <v>85</v>
      </c>
      <c r="N52" s="68" t="s">
        <v>187</v>
      </c>
      <c r="O52" s="68">
        <v>6</v>
      </c>
      <c r="P52" s="72">
        <v>44079</v>
      </c>
      <c r="Q52" s="72">
        <v>44079</v>
      </c>
      <c r="R52" s="68" t="s">
        <v>46</v>
      </c>
      <c r="S52" s="68" t="s">
        <v>243</v>
      </c>
      <c r="T52" s="68" t="s">
        <v>101</v>
      </c>
      <c r="U52" s="68" t="s">
        <v>89</v>
      </c>
      <c r="V52" s="68" t="s">
        <v>134</v>
      </c>
      <c r="W52" s="68" t="s">
        <v>150</v>
      </c>
      <c r="X52" s="68" t="s">
        <v>163</v>
      </c>
      <c r="Y52" s="68" t="s">
        <v>93</v>
      </c>
      <c r="Z52" s="68" t="s">
        <v>244</v>
      </c>
      <c r="AA52" s="68" t="s">
        <v>95</v>
      </c>
      <c r="AB52" s="68" t="s">
        <v>48</v>
      </c>
      <c r="AC52" s="68" t="s">
        <v>48</v>
      </c>
      <c r="AD52" s="68" t="s">
        <v>48</v>
      </c>
      <c r="AE52" s="68" t="s">
        <v>48</v>
      </c>
      <c r="AF52" s="68" t="s">
        <v>48</v>
      </c>
      <c r="AG52" s="69" t="s">
        <v>48</v>
      </c>
      <c r="AH52" s="69" t="s">
        <v>48</v>
      </c>
      <c r="AI52" s="68" t="s">
        <v>48</v>
      </c>
      <c r="AJ52" s="68" t="s">
        <v>48</v>
      </c>
      <c r="AK52" s="68" t="s">
        <v>48</v>
      </c>
      <c r="AL52" s="68" t="s">
        <v>48</v>
      </c>
      <c r="AM52" s="68" t="s">
        <v>48</v>
      </c>
    </row>
    <row r="53" spans="1:39" ht="297" x14ac:dyDescent="0.25">
      <c r="A53" s="70" t="s">
        <v>245</v>
      </c>
      <c r="B53" s="71">
        <v>44081</v>
      </c>
      <c r="C53" s="68" t="s">
        <v>46</v>
      </c>
      <c r="D53" s="68" t="s">
        <v>47</v>
      </c>
      <c r="E53" s="68" t="s">
        <v>81</v>
      </c>
      <c r="F53" s="68" t="s">
        <v>82</v>
      </c>
      <c r="G53" s="68" t="s">
        <v>48</v>
      </c>
      <c r="H53" s="68">
        <v>542901</v>
      </c>
      <c r="I53" s="72">
        <v>44063</v>
      </c>
      <c r="J53" s="68" t="s">
        <v>83</v>
      </c>
      <c r="K53" s="68">
        <v>54</v>
      </c>
      <c r="L53" s="68" t="s">
        <v>84</v>
      </c>
      <c r="M53" s="68" t="s">
        <v>99</v>
      </c>
      <c r="N53" s="68" t="s">
        <v>86</v>
      </c>
      <c r="O53" s="68">
        <v>0</v>
      </c>
      <c r="P53" s="72">
        <v>44071</v>
      </c>
      <c r="Q53" s="72">
        <v>44072</v>
      </c>
      <c r="R53" s="68" t="s">
        <v>46</v>
      </c>
      <c r="S53" s="68" t="s">
        <v>206</v>
      </c>
      <c r="T53" s="68" t="s">
        <v>101</v>
      </c>
      <c r="U53" s="68" t="s">
        <v>102</v>
      </c>
      <c r="V53" s="68" t="s">
        <v>134</v>
      </c>
      <c r="W53" s="68" t="s">
        <v>135</v>
      </c>
      <c r="X53" s="68" t="s">
        <v>136</v>
      </c>
      <c r="Y53" s="68" t="s">
        <v>246</v>
      </c>
      <c r="Z53" s="68" t="s">
        <v>247</v>
      </c>
      <c r="AA53" s="68" t="s">
        <v>50</v>
      </c>
      <c r="AB53" s="68" t="s">
        <v>48</v>
      </c>
      <c r="AC53" s="68" t="s">
        <v>48</v>
      </c>
      <c r="AD53" s="68" t="s">
        <v>48</v>
      </c>
      <c r="AE53" s="68" t="s">
        <v>48</v>
      </c>
      <c r="AF53" s="68" t="s">
        <v>48</v>
      </c>
      <c r="AG53" s="69" t="s">
        <v>48</v>
      </c>
      <c r="AH53" s="69" t="s">
        <v>48</v>
      </c>
      <c r="AI53" s="68" t="s">
        <v>48</v>
      </c>
      <c r="AJ53" s="68" t="s">
        <v>48</v>
      </c>
      <c r="AK53" s="68" t="s">
        <v>48</v>
      </c>
      <c r="AL53" s="68" t="s">
        <v>48</v>
      </c>
      <c r="AM53" s="68" t="s">
        <v>48</v>
      </c>
    </row>
    <row r="54" spans="1:39" ht="198" x14ac:dyDescent="0.25">
      <c r="A54" s="70" t="s">
        <v>248</v>
      </c>
      <c r="B54" s="71">
        <v>44099</v>
      </c>
      <c r="C54" s="68" t="s">
        <v>46</v>
      </c>
      <c r="D54" s="68" t="s">
        <v>47</v>
      </c>
      <c r="E54" s="68" t="s">
        <v>81</v>
      </c>
      <c r="F54" s="68" t="s">
        <v>82</v>
      </c>
      <c r="G54" s="68" t="s">
        <v>48</v>
      </c>
      <c r="H54" s="68">
        <v>542901</v>
      </c>
      <c r="I54" s="72">
        <v>43883</v>
      </c>
      <c r="J54" s="68" t="s">
        <v>83</v>
      </c>
      <c r="K54" s="68">
        <v>52</v>
      </c>
      <c r="L54" s="68" t="s">
        <v>84</v>
      </c>
      <c r="M54" s="68" t="s">
        <v>99</v>
      </c>
      <c r="N54" s="68" t="s">
        <v>86</v>
      </c>
      <c r="O54" s="68">
        <v>6</v>
      </c>
      <c r="P54" s="72">
        <v>44081</v>
      </c>
      <c r="Q54" s="72">
        <v>44082</v>
      </c>
      <c r="R54" s="68" t="s">
        <v>46</v>
      </c>
      <c r="S54" s="68" t="s">
        <v>243</v>
      </c>
      <c r="T54" s="68" t="s">
        <v>101</v>
      </c>
      <c r="U54" s="68" t="s">
        <v>102</v>
      </c>
      <c r="V54" s="68" t="s">
        <v>134</v>
      </c>
      <c r="W54" s="68" t="s">
        <v>91</v>
      </c>
      <c r="X54" s="68" t="s">
        <v>105</v>
      </c>
      <c r="Y54" s="68" t="s">
        <v>106</v>
      </c>
      <c r="Z54" s="68" t="s">
        <v>249</v>
      </c>
      <c r="AA54" s="68" t="s">
        <v>50</v>
      </c>
      <c r="AB54" s="68" t="s">
        <v>48</v>
      </c>
      <c r="AC54" s="68" t="s">
        <v>48</v>
      </c>
      <c r="AD54" s="68" t="s">
        <v>48</v>
      </c>
      <c r="AE54" s="68" t="s">
        <v>48</v>
      </c>
      <c r="AF54" s="68" t="s">
        <v>48</v>
      </c>
      <c r="AG54" s="69" t="s">
        <v>48</v>
      </c>
      <c r="AH54" s="69" t="s">
        <v>48</v>
      </c>
      <c r="AI54" s="68" t="s">
        <v>48</v>
      </c>
      <c r="AJ54" s="68" t="s">
        <v>48</v>
      </c>
      <c r="AK54" s="68" t="s">
        <v>48</v>
      </c>
      <c r="AL54" s="68" t="s">
        <v>48</v>
      </c>
      <c r="AM54" s="68" t="s">
        <v>48</v>
      </c>
    </row>
    <row r="55" spans="1:39" ht="99" x14ac:dyDescent="0.25">
      <c r="A55" s="70" t="s">
        <v>250</v>
      </c>
      <c r="B55" s="71">
        <v>44096</v>
      </c>
      <c r="C55" s="68" t="s">
        <v>46</v>
      </c>
      <c r="D55" s="68" t="s">
        <v>47</v>
      </c>
      <c r="E55" s="68" t="s">
        <v>81</v>
      </c>
      <c r="F55" s="68" t="s">
        <v>52</v>
      </c>
      <c r="G55" s="68" t="s">
        <v>48</v>
      </c>
      <c r="H55" s="68">
        <v>378201</v>
      </c>
      <c r="I55" s="72">
        <v>44007</v>
      </c>
      <c r="J55" s="68" t="s">
        <v>83</v>
      </c>
      <c r="K55" s="68">
        <v>26</v>
      </c>
      <c r="L55" s="68" t="s">
        <v>84</v>
      </c>
      <c r="M55" s="68" t="s">
        <v>85</v>
      </c>
      <c r="N55" s="68" t="s">
        <v>48</v>
      </c>
      <c r="O55" s="68">
        <v>2</v>
      </c>
      <c r="P55" s="72">
        <v>44094</v>
      </c>
      <c r="Q55" s="72">
        <v>44095</v>
      </c>
      <c r="R55" s="68" t="s">
        <v>46</v>
      </c>
      <c r="S55" s="68" t="s">
        <v>87</v>
      </c>
      <c r="T55" s="68" t="s">
        <v>101</v>
      </c>
      <c r="U55" s="68" t="s">
        <v>102</v>
      </c>
      <c r="V55" s="68" t="s">
        <v>134</v>
      </c>
      <c r="W55" s="68" t="s">
        <v>116</v>
      </c>
      <c r="X55" s="68" t="s">
        <v>105</v>
      </c>
      <c r="Y55" s="68" t="s">
        <v>106</v>
      </c>
      <c r="Z55" s="68" t="s">
        <v>251</v>
      </c>
      <c r="AA55" s="68" t="s">
        <v>50</v>
      </c>
      <c r="AB55" s="68" t="s">
        <v>48</v>
      </c>
      <c r="AC55" s="68" t="s">
        <v>48</v>
      </c>
      <c r="AD55" s="68" t="s">
        <v>48</v>
      </c>
      <c r="AE55" s="68" t="s">
        <v>48</v>
      </c>
      <c r="AF55" s="68" t="s">
        <v>48</v>
      </c>
      <c r="AG55" s="69" t="s">
        <v>48</v>
      </c>
      <c r="AH55" s="69" t="s">
        <v>48</v>
      </c>
      <c r="AI55" s="68" t="s">
        <v>48</v>
      </c>
      <c r="AJ55" s="68" t="s">
        <v>48</v>
      </c>
      <c r="AK55" s="68" t="s">
        <v>48</v>
      </c>
      <c r="AL55" s="68" t="s">
        <v>48</v>
      </c>
      <c r="AM55" s="68" t="s">
        <v>48</v>
      </c>
    </row>
    <row r="56" spans="1:39" ht="99" x14ac:dyDescent="0.25">
      <c r="A56" s="70" t="s">
        <v>252</v>
      </c>
      <c r="B56" s="71">
        <v>44099</v>
      </c>
      <c r="C56" s="68" t="s">
        <v>46</v>
      </c>
      <c r="D56" s="68" t="s">
        <v>60</v>
      </c>
      <c r="E56" s="68" t="s">
        <v>81</v>
      </c>
      <c r="F56" s="68" t="s">
        <v>253</v>
      </c>
      <c r="G56" s="68" t="s">
        <v>48</v>
      </c>
      <c r="H56" s="68">
        <v>21612</v>
      </c>
      <c r="I56" s="72">
        <v>43395</v>
      </c>
      <c r="J56" s="68" t="s">
        <v>83</v>
      </c>
      <c r="K56" s="68">
        <v>31</v>
      </c>
      <c r="L56" s="68" t="s">
        <v>84</v>
      </c>
      <c r="M56" s="68" t="s">
        <v>99</v>
      </c>
      <c r="N56" s="68" t="s">
        <v>161</v>
      </c>
      <c r="O56" s="68" t="s">
        <v>48</v>
      </c>
      <c r="P56" s="72">
        <v>44092</v>
      </c>
      <c r="Q56" s="72">
        <v>44093</v>
      </c>
      <c r="R56" s="68" t="s">
        <v>46</v>
      </c>
      <c r="S56" s="68" t="s">
        <v>115</v>
      </c>
      <c r="T56" s="68" t="s">
        <v>101</v>
      </c>
      <c r="U56" s="68" t="s">
        <v>102</v>
      </c>
      <c r="V56" s="68" t="s">
        <v>134</v>
      </c>
      <c r="W56" s="68" t="s">
        <v>254</v>
      </c>
      <c r="X56" s="68" t="s">
        <v>105</v>
      </c>
      <c r="Y56" s="68" t="s">
        <v>255</v>
      </c>
      <c r="Z56" s="68" t="s">
        <v>256</v>
      </c>
      <c r="AA56" s="68" t="s">
        <v>50</v>
      </c>
      <c r="AB56" s="68" t="s">
        <v>96</v>
      </c>
      <c r="AC56" s="68" t="s">
        <v>257</v>
      </c>
      <c r="AD56" s="68" t="s">
        <v>258</v>
      </c>
      <c r="AE56" s="68" t="s">
        <v>259</v>
      </c>
      <c r="AF56" s="68" t="s">
        <v>48</v>
      </c>
      <c r="AG56" s="69" t="s">
        <v>48</v>
      </c>
      <c r="AH56" s="69" t="s">
        <v>48</v>
      </c>
      <c r="AI56" s="68" t="s">
        <v>48</v>
      </c>
      <c r="AJ56" s="68" t="s">
        <v>48</v>
      </c>
      <c r="AK56" s="68" t="s">
        <v>48</v>
      </c>
      <c r="AL56" s="68" t="s">
        <v>48</v>
      </c>
      <c r="AM56" s="68" t="s">
        <v>48</v>
      </c>
    </row>
    <row r="57" spans="1:39" ht="99" x14ac:dyDescent="0.25">
      <c r="A57" s="73" t="s">
        <v>260</v>
      </c>
      <c r="B57" s="72">
        <v>44099</v>
      </c>
      <c r="C57" s="68" t="s">
        <v>46</v>
      </c>
      <c r="D57" s="68" t="s">
        <v>63</v>
      </c>
      <c r="E57" s="68" t="s">
        <v>81</v>
      </c>
      <c r="F57" s="68" t="s">
        <v>77</v>
      </c>
      <c r="G57" s="68" t="s">
        <v>48</v>
      </c>
      <c r="H57" s="68">
        <v>480101</v>
      </c>
      <c r="I57" s="72">
        <v>44056</v>
      </c>
      <c r="J57" s="68" t="s">
        <v>83</v>
      </c>
      <c r="K57" s="68">
        <v>40</v>
      </c>
      <c r="L57" s="68" t="s">
        <v>84</v>
      </c>
      <c r="M57" s="68" t="s">
        <v>99</v>
      </c>
      <c r="N57" s="68" t="s">
        <v>222</v>
      </c>
      <c r="O57" s="68">
        <v>1</v>
      </c>
      <c r="P57" s="72">
        <v>44094</v>
      </c>
      <c r="Q57" s="72">
        <v>44096</v>
      </c>
      <c r="R57" s="68" t="s">
        <v>46</v>
      </c>
      <c r="S57" s="68" t="s">
        <v>133</v>
      </c>
      <c r="T57" s="68" t="s">
        <v>88</v>
      </c>
      <c r="U57" s="68" t="s">
        <v>89</v>
      </c>
      <c r="V57" s="68" t="s">
        <v>103</v>
      </c>
      <c r="W57" s="68" t="s">
        <v>104</v>
      </c>
      <c r="X57" s="68" t="s">
        <v>92</v>
      </c>
      <c r="Y57" s="68" t="s">
        <v>122</v>
      </c>
      <c r="Z57" s="68" t="s">
        <v>261</v>
      </c>
      <c r="AA57" s="68" t="s">
        <v>95</v>
      </c>
      <c r="AB57" s="68" t="s">
        <v>48</v>
      </c>
      <c r="AC57" s="68" t="s">
        <v>48</v>
      </c>
      <c r="AD57" s="68" t="s">
        <v>48</v>
      </c>
      <c r="AE57" s="68" t="s">
        <v>48</v>
      </c>
      <c r="AF57" s="68" t="s">
        <v>48</v>
      </c>
      <c r="AG57" s="69" t="s">
        <v>48</v>
      </c>
      <c r="AH57" s="69" t="s">
        <v>48</v>
      </c>
      <c r="AI57" s="68" t="s">
        <v>48</v>
      </c>
      <c r="AJ57" s="68" t="s">
        <v>48</v>
      </c>
      <c r="AK57" s="68" t="s">
        <v>48</v>
      </c>
      <c r="AL57" s="68" t="s">
        <v>48</v>
      </c>
      <c r="AM57" s="68" t="s">
        <v>48</v>
      </c>
    </row>
    <row r="58" spans="1:39" ht="264" x14ac:dyDescent="0.25">
      <c r="A58" s="70" t="s">
        <v>262</v>
      </c>
      <c r="B58" s="71">
        <v>44104</v>
      </c>
      <c r="C58" s="68" t="s">
        <v>46</v>
      </c>
      <c r="D58" s="68" t="s">
        <v>58</v>
      </c>
      <c r="E58" s="68" t="s">
        <v>122</v>
      </c>
      <c r="F58" s="68" t="s">
        <v>52</v>
      </c>
      <c r="G58" s="68" t="s">
        <v>48</v>
      </c>
      <c r="H58" s="68">
        <v>378201</v>
      </c>
      <c r="I58" s="72">
        <v>43818</v>
      </c>
      <c r="J58" s="68" t="s">
        <v>83</v>
      </c>
      <c r="K58" s="68">
        <v>28</v>
      </c>
      <c r="L58" s="68" t="s">
        <v>84</v>
      </c>
      <c r="M58" s="68" t="s">
        <v>85</v>
      </c>
      <c r="N58" s="68" t="s">
        <v>48</v>
      </c>
      <c r="O58" s="68">
        <v>9</v>
      </c>
      <c r="P58" s="72">
        <v>44100</v>
      </c>
      <c r="Q58" s="72">
        <v>44103</v>
      </c>
      <c r="R58" s="68" t="s">
        <v>46</v>
      </c>
      <c r="S58" s="68" t="s">
        <v>133</v>
      </c>
      <c r="T58" s="68" t="s">
        <v>88</v>
      </c>
      <c r="U58" s="68" t="s">
        <v>89</v>
      </c>
      <c r="V58" s="68" t="s">
        <v>103</v>
      </c>
      <c r="W58" s="68" t="s">
        <v>91</v>
      </c>
      <c r="X58" s="68" t="s">
        <v>92</v>
      </c>
      <c r="Y58" s="68" t="s">
        <v>93</v>
      </c>
      <c r="Z58" s="68" t="s">
        <v>263</v>
      </c>
      <c r="AA58" s="68" t="s">
        <v>50</v>
      </c>
      <c r="AB58" s="68" t="s">
        <v>264</v>
      </c>
      <c r="AC58" s="68" t="s">
        <v>265</v>
      </c>
      <c r="AD58" s="68" t="s">
        <v>266</v>
      </c>
      <c r="AE58" s="68" t="s">
        <v>267</v>
      </c>
      <c r="AF58" s="68" t="s">
        <v>48</v>
      </c>
      <c r="AG58" s="69" t="s">
        <v>48</v>
      </c>
      <c r="AH58" s="69" t="s">
        <v>48</v>
      </c>
      <c r="AI58" s="68" t="s">
        <v>48</v>
      </c>
      <c r="AJ58" s="68" t="s">
        <v>48</v>
      </c>
      <c r="AK58" s="68" t="s">
        <v>48</v>
      </c>
      <c r="AL58" s="68" t="s">
        <v>48</v>
      </c>
      <c r="AM58" s="68" t="s">
        <v>48</v>
      </c>
    </row>
    <row r="59" spans="1:39" ht="82.5" x14ac:dyDescent="0.25">
      <c r="A59" s="73" t="s">
        <v>268</v>
      </c>
      <c r="B59" s="72">
        <v>44120</v>
      </c>
      <c r="C59" s="68" t="s">
        <v>46</v>
      </c>
      <c r="D59" s="68" t="s">
        <v>63</v>
      </c>
      <c r="E59" s="68" t="s">
        <v>112</v>
      </c>
      <c r="F59" s="68" t="s">
        <v>177</v>
      </c>
      <c r="G59" s="68" t="s">
        <v>48</v>
      </c>
      <c r="H59" s="68">
        <v>586101</v>
      </c>
      <c r="I59" s="72">
        <v>40878</v>
      </c>
      <c r="J59" s="68" t="s">
        <v>83</v>
      </c>
      <c r="K59" s="68">
        <v>62</v>
      </c>
      <c r="L59" s="68" t="s">
        <v>84</v>
      </c>
      <c r="M59" s="68" t="s">
        <v>99</v>
      </c>
      <c r="N59" s="68" t="s">
        <v>205</v>
      </c>
      <c r="O59" s="68">
        <v>12</v>
      </c>
      <c r="P59" s="72">
        <v>44079</v>
      </c>
      <c r="Q59" s="72">
        <v>44084</v>
      </c>
      <c r="R59" s="68" t="s">
        <v>46</v>
      </c>
      <c r="S59" s="68" t="s">
        <v>269</v>
      </c>
      <c r="T59" s="68" t="s">
        <v>101</v>
      </c>
      <c r="U59" s="68" t="s">
        <v>102</v>
      </c>
      <c r="V59" s="68" t="s">
        <v>103</v>
      </c>
      <c r="W59" s="68" t="s">
        <v>122</v>
      </c>
      <c r="X59" s="68" t="s">
        <v>163</v>
      </c>
      <c r="Y59" s="68" t="s">
        <v>122</v>
      </c>
      <c r="Z59" s="68" t="s">
        <v>270</v>
      </c>
      <c r="AA59" s="68" t="s">
        <v>95</v>
      </c>
      <c r="AB59" s="68" t="s">
        <v>48</v>
      </c>
      <c r="AC59" s="68" t="s">
        <v>48</v>
      </c>
      <c r="AD59" s="68" t="s">
        <v>48</v>
      </c>
      <c r="AE59" s="68" t="s">
        <v>48</v>
      </c>
      <c r="AF59" s="68" t="s">
        <v>48</v>
      </c>
      <c r="AG59" s="69" t="s">
        <v>48</v>
      </c>
      <c r="AH59" s="69" t="s">
        <v>48</v>
      </c>
      <c r="AI59" s="68" t="s">
        <v>48</v>
      </c>
      <c r="AJ59" s="68" t="s">
        <v>48</v>
      </c>
      <c r="AK59" s="68" t="s">
        <v>48</v>
      </c>
      <c r="AL59" s="68" t="s">
        <v>48</v>
      </c>
      <c r="AM59" s="68" t="s">
        <v>48</v>
      </c>
    </row>
    <row r="60" spans="1:39" ht="99" x14ac:dyDescent="0.25">
      <c r="A60" s="70" t="s">
        <v>271</v>
      </c>
      <c r="B60" s="71">
        <v>44119</v>
      </c>
      <c r="C60" s="68" t="s">
        <v>46</v>
      </c>
      <c r="D60" s="68" t="s">
        <v>63</v>
      </c>
      <c r="E60" s="68" t="s">
        <v>112</v>
      </c>
      <c r="F60" s="68" t="s">
        <v>272</v>
      </c>
      <c r="G60" s="68" t="s">
        <v>48</v>
      </c>
      <c r="H60" s="68">
        <v>541111</v>
      </c>
      <c r="I60" s="72">
        <v>43895</v>
      </c>
      <c r="J60" s="68" t="s">
        <v>83</v>
      </c>
      <c r="K60" s="68">
        <v>37</v>
      </c>
      <c r="L60" s="68" t="s">
        <v>84</v>
      </c>
      <c r="M60" s="68" t="s">
        <v>99</v>
      </c>
      <c r="N60" s="68" t="s">
        <v>205</v>
      </c>
      <c r="O60" s="68">
        <v>7</v>
      </c>
      <c r="P60" s="72">
        <v>44113</v>
      </c>
      <c r="Q60" s="72">
        <v>44113</v>
      </c>
      <c r="R60" s="68" t="s">
        <v>46</v>
      </c>
      <c r="S60" s="68" t="s">
        <v>273</v>
      </c>
      <c r="T60" s="68" t="s">
        <v>101</v>
      </c>
      <c r="U60" s="68" t="s">
        <v>102</v>
      </c>
      <c r="V60" s="68" t="s">
        <v>103</v>
      </c>
      <c r="W60" s="68" t="s">
        <v>127</v>
      </c>
      <c r="X60" s="68" t="s">
        <v>136</v>
      </c>
      <c r="Y60" s="68" t="s">
        <v>122</v>
      </c>
      <c r="Z60" s="68" t="s">
        <v>274</v>
      </c>
      <c r="AA60" s="68" t="s">
        <v>50</v>
      </c>
      <c r="AB60" s="68" t="s">
        <v>48</v>
      </c>
      <c r="AC60" s="68" t="s">
        <v>48</v>
      </c>
      <c r="AD60" s="68" t="s">
        <v>48</v>
      </c>
      <c r="AE60" s="68" t="s">
        <v>48</v>
      </c>
      <c r="AF60" s="68" t="s">
        <v>48</v>
      </c>
      <c r="AG60" s="69" t="s">
        <v>48</v>
      </c>
      <c r="AH60" s="69" t="s">
        <v>48</v>
      </c>
      <c r="AI60" s="68" t="s">
        <v>48</v>
      </c>
      <c r="AJ60" s="68" t="s">
        <v>48</v>
      </c>
      <c r="AK60" s="68" t="s">
        <v>48</v>
      </c>
      <c r="AL60" s="68" t="s">
        <v>48</v>
      </c>
      <c r="AM60" s="68" t="s">
        <v>48</v>
      </c>
    </row>
    <row r="61" spans="1:39" ht="247.5" x14ac:dyDescent="0.25">
      <c r="A61" s="73" t="s">
        <v>275</v>
      </c>
      <c r="B61" s="72">
        <v>44130</v>
      </c>
      <c r="C61" s="68" t="s">
        <v>46</v>
      </c>
      <c r="D61" s="68" t="s">
        <v>58</v>
      </c>
      <c r="E61" s="68" t="s">
        <v>48</v>
      </c>
      <c r="F61" s="68" t="s">
        <v>276</v>
      </c>
      <c r="G61" s="68" t="s">
        <v>48</v>
      </c>
      <c r="H61" s="68">
        <v>446641</v>
      </c>
      <c r="I61" s="72">
        <v>38412</v>
      </c>
      <c r="J61" s="68" t="s">
        <v>83</v>
      </c>
      <c r="K61" s="68">
        <v>51</v>
      </c>
      <c r="L61" s="68" t="s">
        <v>84</v>
      </c>
      <c r="M61" s="68" t="s">
        <v>99</v>
      </c>
      <c r="N61" s="68" t="s">
        <v>277</v>
      </c>
      <c r="O61" s="68">
        <v>186</v>
      </c>
      <c r="P61" s="72">
        <v>44125</v>
      </c>
      <c r="Q61" s="72">
        <v>44126</v>
      </c>
      <c r="R61" s="68" t="s">
        <v>46</v>
      </c>
      <c r="S61" s="68" t="s">
        <v>133</v>
      </c>
      <c r="T61" s="68" t="s">
        <v>101</v>
      </c>
      <c r="U61" s="68" t="s">
        <v>102</v>
      </c>
      <c r="V61" s="68" t="s">
        <v>134</v>
      </c>
      <c r="W61" s="68" t="s">
        <v>278</v>
      </c>
      <c r="X61" s="68" t="s">
        <v>136</v>
      </c>
      <c r="Y61" s="68" t="s">
        <v>93</v>
      </c>
      <c r="Z61" s="68" t="s">
        <v>279</v>
      </c>
      <c r="AA61" s="68" t="s">
        <v>95</v>
      </c>
      <c r="AB61" s="68" t="s">
        <v>48</v>
      </c>
      <c r="AC61" s="68" t="s">
        <v>48</v>
      </c>
      <c r="AD61" s="68" t="s">
        <v>48</v>
      </c>
      <c r="AE61" s="68" t="s">
        <v>48</v>
      </c>
      <c r="AF61" s="68" t="s">
        <v>48</v>
      </c>
      <c r="AG61" s="69" t="s">
        <v>48</v>
      </c>
      <c r="AH61" s="69" t="s">
        <v>48</v>
      </c>
      <c r="AI61" s="68" t="s">
        <v>48</v>
      </c>
      <c r="AJ61" s="68" t="s">
        <v>48</v>
      </c>
      <c r="AK61" s="68" t="s">
        <v>48</v>
      </c>
      <c r="AL61" s="68" t="s">
        <v>48</v>
      </c>
      <c r="AM61" s="68" t="s">
        <v>48</v>
      </c>
    </row>
    <row r="62" spans="1:39" ht="181.5" x14ac:dyDescent="0.25">
      <c r="A62" s="70" t="s">
        <v>280</v>
      </c>
      <c r="B62" s="71">
        <v>44133</v>
      </c>
      <c r="C62" s="68" t="s">
        <v>46</v>
      </c>
      <c r="D62" s="68" t="s">
        <v>61</v>
      </c>
      <c r="E62" s="68" t="s">
        <v>81</v>
      </c>
      <c r="F62" s="68" t="s">
        <v>177</v>
      </c>
      <c r="G62" s="68" t="s">
        <v>48</v>
      </c>
      <c r="H62" s="68">
        <v>586101</v>
      </c>
      <c r="I62" s="72">
        <v>42833</v>
      </c>
      <c r="J62" s="68" t="s">
        <v>166</v>
      </c>
      <c r="K62" s="68">
        <v>41</v>
      </c>
      <c r="L62" s="68" t="s">
        <v>84</v>
      </c>
      <c r="M62" s="68" t="s">
        <v>99</v>
      </c>
      <c r="N62" s="68" t="s">
        <v>281</v>
      </c>
      <c r="O62" s="68">
        <v>42</v>
      </c>
      <c r="P62" s="72">
        <v>44126</v>
      </c>
      <c r="Q62" s="72">
        <v>44127</v>
      </c>
      <c r="R62" s="68" t="s">
        <v>46</v>
      </c>
      <c r="S62" s="68" t="s">
        <v>133</v>
      </c>
      <c r="T62" s="68" t="s">
        <v>101</v>
      </c>
      <c r="U62" s="68" t="s">
        <v>102</v>
      </c>
      <c r="V62" s="68" t="s">
        <v>134</v>
      </c>
      <c r="W62" s="68" t="s">
        <v>91</v>
      </c>
      <c r="X62" s="68" t="s">
        <v>105</v>
      </c>
      <c r="Y62" s="68" t="s">
        <v>93</v>
      </c>
      <c r="Z62" s="68" t="s">
        <v>282</v>
      </c>
      <c r="AA62" s="68" t="s">
        <v>50</v>
      </c>
      <c r="AB62" s="68" t="s">
        <v>48</v>
      </c>
      <c r="AC62" s="68" t="s">
        <v>48</v>
      </c>
      <c r="AD62" s="68" t="s">
        <v>48</v>
      </c>
      <c r="AE62" s="68" t="s">
        <v>48</v>
      </c>
      <c r="AF62" s="68" t="s">
        <v>48</v>
      </c>
      <c r="AG62" s="69" t="s">
        <v>48</v>
      </c>
      <c r="AH62" s="69" t="s">
        <v>48</v>
      </c>
      <c r="AI62" s="68" t="s">
        <v>48</v>
      </c>
      <c r="AJ62" s="68" t="s">
        <v>48</v>
      </c>
      <c r="AK62" s="68" t="s">
        <v>48</v>
      </c>
      <c r="AL62" s="68" t="s">
        <v>48</v>
      </c>
      <c r="AM62" s="68" t="s">
        <v>48</v>
      </c>
    </row>
    <row r="63" spans="1:39" ht="82.5" x14ac:dyDescent="0.25">
      <c r="A63" s="70" t="s">
        <v>283</v>
      </c>
      <c r="B63" s="71">
        <v>44124</v>
      </c>
      <c r="C63" s="68" t="s">
        <v>46</v>
      </c>
      <c r="D63" s="68" t="s">
        <v>60</v>
      </c>
      <c r="E63" s="68" t="s">
        <v>81</v>
      </c>
      <c r="F63" s="68" t="s">
        <v>284</v>
      </c>
      <c r="G63" s="68" t="s">
        <v>48</v>
      </c>
      <c r="H63" s="68">
        <v>541122</v>
      </c>
      <c r="I63" s="72">
        <v>44039</v>
      </c>
      <c r="J63" s="68" t="s">
        <v>83</v>
      </c>
      <c r="K63" s="68">
        <v>37</v>
      </c>
      <c r="L63" s="68" t="s">
        <v>84</v>
      </c>
      <c r="M63" s="68" t="s">
        <v>99</v>
      </c>
      <c r="N63" s="68" t="s">
        <v>285</v>
      </c>
      <c r="O63" s="68">
        <v>2</v>
      </c>
      <c r="P63" s="72">
        <v>44118</v>
      </c>
      <c r="Q63" s="72">
        <v>44118</v>
      </c>
      <c r="R63" s="68" t="s">
        <v>46</v>
      </c>
      <c r="S63" s="68" t="s">
        <v>206</v>
      </c>
      <c r="T63" s="68" t="s">
        <v>101</v>
      </c>
      <c r="U63" s="68" t="s">
        <v>102</v>
      </c>
      <c r="V63" s="68" t="s">
        <v>149</v>
      </c>
      <c r="W63" s="68" t="s">
        <v>91</v>
      </c>
      <c r="X63" s="68" t="s">
        <v>136</v>
      </c>
      <c r="Y63" s="68" t="s">
        <v>106</v>
      </c>
      <c r="Z63" s="68" t="s">
        <v>286</v>
      </c>
      <c r="AA63" s="68" t="s">
        <v>50</v>
      </c>
      <c r="AB63" s="68" t="s">
        <v>48</v>
      </c>
      <c r="AC63" s="68" t="s">
        <v>48</v>
      </c>
      <c r="AD63" s="68" t="s">
        <v>48</v>
      </c>
      <c r="AE63" s="68" t="s">
        <v>48</v>
      </c>
      <c r="AF63" s="68" t="s">
        <v>48</v>
      </c>
      <c r="AG63" s="69" t="s">
        <v>48</v>
      </c>
      <c r="AH63" s="69" t="s">
        <v>48</v>
      </c>
      <c r="AI63" s="68" t="s">
        <v>48</v>
      </c>
      <c r="AJ63" s="68" t="s">
        <v>48</v>
      </c>
      <c r="AK63" s="68" t="s">
        <v>48</v>
      </c>
      <c r="AL63" s="68" t="s">
        <v>48</v>
      </c>
      <c r="AM63" s="68" t="s">
        <v>48</v>
      </c>
    </row>
    <row r="64" spans="1:39" ht="132" x14ac:dyDescent="0.25">
      <c r="A64" s="70" t="s">
        <v>287</v>
      </c>
      <c r="B64" s="71">
        <v>44144</v>
      </c>
      <c r="C64" s="68" t="s">
        <v>46</v>
      </c>
      <c r="D64" s="68" t="s">
        <v>47</v>
      </c>
      <c r="E64" s="68" t="s">
        <v>81</v>
      </c>
      <c r="F64" s="68" t="s">
        <v>288</v>
      </c>
      <c r="G64" s="68" t="s">
        <v>48</v>
      </c>
      <c r="H64" s="68">
        <v>496031</v>
      </c>
      <c r="I64" s="72">
        <v>44095</v>
      </c>
      <c r="J64" s="68" t="s">
        <v>166</v>
      </c>
      <c r="K64" s="68">
        <v>30</v>
      </c>
      <c r="L64" s="68" t="s">
        <v>84</v>
      </c>
      <c r="M64" s="68" t="s">
        <v>99</v>
      </c>
      <c r="N64" s="68" t="s">
        <v>289</v>
      </c>
      <c r="O64" s="68">
        <v>1</v>
      </c>
      <c r="P64" s="72">
        <v>44139</v>
      </c>
      <c r="Q64" s="72">
        <v>44140</v>
      </c>
      <c r="R64" s="68" t="s">
        <v>46</v>
      </c>
      <c r="S64" s="68" t="s">
        <v>133</v>
      </c>
      <c r="T64" s="68" t="s">
        <v>88</v>
      </c>
      <c r="U64" s="68" t="s">
        <v>89</v>
      </c>
      <c r="V64" s="68" t="s">
        <v>103</v>
      </c>
      <c r="W64" s="68" t="s">
        <v>104</v>
      </c>
      <c r="X64" s="68" t="s">
        <v>92</v>
      </c>
      <c r="Y64" s="68" t="s">
        <v>122</v>
      </c>
      <c r="Z64" s="68" t="s">
        <v>290</v>
      </c>
      <c r="AA64" s="68" t="s">
        <v>50</v>
      </c>
      <c r="AB64" s="68" t="s">
        <v>197</v>
      </c>
      <c r="AC64" s="68" t="s">
        <v>291</v>
      </c>
      <c r="AD64" s="68" t="s">
        <v>199</v>
      </c>
      <c r="AE64" s="68" t="s">
        <v>184</v>
      </c>
      <c r="AF64" s="68" t="s">
        <v>48</v>
      </c>
      <c r="AG64" s="69" t="s">
        <v>48</v>
      </c>
      <c r="AH64" s="69" t="s">
        <v>48</v>
      </c>
      <c r="AI64" s="68" t="s">
        <v>48</v>
      </c>
      <c r="AJ64" s="68" t="s">
        <v>48</v>
      </c>
      <c r="AK64" s="68" t="s">
        <v>48</v>
      </c>
      <c r="AL64" s="68" t="s">
        <v>48</v>
      </c>
      <c r="AM64" s="68" t="s">
        <v>48</v>
      </c>
    </row>
    <row r="65" spans="1:39" ht="247.5" x14ac:dyDescent="0.25">
      <c r="A65" s="70" t="s">
        <v>292</v>
      </c>
      <c r="B65" s="71">
        <v>44147</v>
      </c>
      <c r="C65" s="68" t="s">
        <v>46</v>
      </c>
      <c r="D65" s="68" t="s">
        <v>47</v>
      </c>
      <c r="E65" s="68" t="s">
        <v>81</v>
      </c>
      <c r="F65" s="68" t="s">
        <v>65</v>
      </c>
      <c r="G65" s="68" t="s">
        <v>48</v>
      </c>
      <c r="H65" s="68">
        <v>310401</v>
      </c>
      <c r="I65" s="72">
        <v>42278</v>
      </c>
      <c r="J65" s="68" t="s">
        <v>83</v>
      </c>
      <c r="K65" s="68">
        <v>44</v>
      </c>
      <c r="L65" s="68" t="s">
        <v>84</v>
      </c>
      <c r="M65" s="68" t="s">
        <v>99</v>
      </c>
      <c r="N65" s="68" t="s">
        <v>293</v>
      </c>
      <c r="O65" s="68">
        <v>61</v>
      </c>
      <c r="P65" s="72">
        <v>44143</v>
      </c>
      <c r="Q65" s="72">
        <v>44144</v>
      </c>
      <c r="R65" s="68" t="s">
        <v>46</v>
      </c>
      <c r="S65" s="68" t="s">
        <v>133</v>
      </c>
      <c r="T65" s="68" t="s">
        <v>101</v>
      </c>
      <c r="U65" s="68" t="s">
        <v>102</v>
      </c>
      <c r="V65" s="68" t="s">
        <v>134</v>
      </c>
      <c r="W65" s="68" t="s">
        <v>135</v>
      </c>
      <c r="X65" s="68" t="s">
        <v>136</v>
      </c>
      <c r="Y65" s="68" t="s">
        <v>137</v>
      </c>
      <c r="Z65" s="68" t="s">
        <v>294</v>
      </c>
      <c r="AA65" s="68" t="s">
        <v>50</v>
      </c>
      <c r="AB65" s="68" t="s">
        <v>264</v>
      </c>
      <c r="AC65" s="68" t="s">
        <v>295</v>
      </c>
      <c r="AD65" s="76" t="s">
        <v>296</v>
      </c>
      <c r="AE65" s="68" t="s">
        <v>297</v>
      </c>
      <c r="AF65" s="68" t="s">
        <v>48</v>
      </c>
      <c r="AG65" s="69" t="s">
        <v>48</v>
      </c>
      <c r="AH65" s="69" t="s">
        <v>48</v>
      </c>
      <c r="AI65" s="68" t="s">
        <v>48</v>
      </c>
      <c r="AJ65" s="68" t="s">
        <v>48</v>
      </c>
      <c r="AK65" s="68" t="s">
        <v>48</v>
      </c>
      <c r="AL65" s="68" t="s">
        <v>48</v>
      </c>
      <c r="AM65" s="68" t="s">
        <v>48</v>
      </c>
    </row>
    <row r="66" spans="1:39" ht="99" x14ac:dyDescent="0.25">
      <c r="A66" s="70" t="s">
        <v>298</v>
      </c>
      <c r="B66" s="71">
        <v>44147</v>
      </c>
      <c r="C66" s="68" t="s">
        <v>46</v>
      </c>
      <c r="D66" s="68" t="s">
        <v>63</v>
      </c>
      <c r="E66" s="68" t="s">
        <v>81</v>
      </c>
      <c r="F66" s="68" t="s">
        <v>299</v>
      </c>
      <c r="G66" s="68" t="s">
        <v>48</v>
      </c>
      <c r="H66" s="68">
        <v>58114</v>
      </c>
      <c r="I66" s="72">
        <v>44075</v>
      </c>
      <c r="J66" s="68" t="s">
        <v>83</v>
      </c>
      <c r="K66" s="68">
        <v>45</v>
      </c>
      <c r="L66" s="68" t="s">
        <v>84</v>
      </c>
      <c r="M66" s="68" t="s">
        <v>99</v>
      </c>
      <c r="N66" s="68" t="s">
        <v>285</v>
      </c>
      <c r="O66" s="68">
        <v>11</v>
      </c>
      <c r="P66" s="72">
        <v>44131</v>
      </c>
      <c r="Q66" s="72">
        <v>44133</v>
      </c>
      <c r="R66" s="68" t="s">
        <v>46</v>
      </c>
      <c r="S66" s="68" t="s">
        <v>133</v>
      </c>
      <c r="T66" s="68" t="s">
        <v>101</v>
      </c>
      <c r="U66" s="68" t="s">
        <v>102</v>
      </c>
      <c r="V66" s="68" t="s">
        <v>300</v>
      </c>
      <c r="W66" s="68" t="s">
        <v>91</v>
      </c>
      <c r="X66" s="68" t="s">
        <v>136</v>
      </c>
      <c r="Y66" s="68" t="s">
        <v>106</v>
      </c>
      <c r="Z66" s="68" t="s">
        <v>301</v>
      </c>
      <c r="AA66" s="68" t="s">
        <v>50</v>
      </c>
      <c r="AB66" s="68" t="s">
        <v>48</v>
      </c>
      <c r="AC66" s="68" t="s">
        <v>48</v>
      </c>
      <c r="AD66" s="68" t="s">
        <v>48</v>
      </c>
      <c r="AE66" s="68" t="s">
        <v>48</v>
      </c>
      <c r="AF66" s="68" t="s">
        <v>48</v>
      </c>
      <c r="AG66" s="69" t="s">
        <v>48</v>
      </c>
      <c r="AH66" s="69" t="s">
        <v>48</v>
      </c>
      <c r="AI66" s="68" t="s">
        <v>48</v>
      </c>
      <c r="AJ66" s="68" t="s">
        <v>48</v>
      </c>
      <c r="AK66" s="68" t="s">
        <v>48</v>
      </c>
      <c r="AL66" s="68" t="s">
        <v>48</v>
      </c>
      <c r="AM66" s="68" t="s">
        <v>48</v>
      </c>
    </row>
    <row r="67" spans="1:39" ht="132" x14ac:dyDescent="0.25">
      <c r="A67" s="70" t="s">
        <v>302</v>
      </c>
      <c r="B67" s="71">
        <v>44144</v>
      </c>
      <c r="C67" s="68" t="s">
        <v>46</v>
      </c>
      <c r="D67" s="68" t="s">
        <v>63</v>
      </c>
      <c r="E67" s="68" t="s">
        <v>81</v>
      </c>
      <c r="F67" s="68" t="s">
        <v>303</v>
      </c>
      <c r="G67" s="68" t="s">
        <v>48</v>
      </c>
      <c r="H67" s="68">
        <v>146311</v>
      </c>
      <c r="I67" s="72">
        <v>42958</v>
      </c>
      <c r="J67" s="68" t="s">
        <v>166</v>
      </c>
      <c r="K67" s="68">
        <v>39</v>
      </c>
      <c r="L67" s="68" t="s">
        <v>84</v>
      </c>
      <c r="M67" s="68" t="s">
        <v>99</v>
      </c>
      <c r="N67" s="68" t="s">
        <v>304</v>
      </c>
      <c r="O67" s="68">
        <v>38</v>
      </c>
      <c r="P67" s="72">
        <v>44139</v>
      </c>
      <c r="Q67" s="72">
        <v>44141</v>
      </c>
      <c r="R67" s="68" t="s">
        <v>46</v>
      </c>
      <c r="S67" s="68" t="s">
        <v>87</v>
      </c>
      <c r="T67" s="68" t="s">
        <v>88</v>
      </c>
      <c r="U67" s="68" t="s">
        <v>89</v>
      </c>
      <c r="V67" s="68" t="s">
        <v>90</v>
      </c>
      <c r="W67" s="68" t="s">
        <v>91</v>
      </c>
      <c r="X67" s="68" t="s">
        <v>92</v>
      </c>
      <c r="Y67" s="68" t="s">
        <v>106</v>
      </c>
      <c r="Z67" s="68" t="s">
        <v>305</v>
      </c>
      <c r="AA67" s="68" t="s">
        <v>50</v>
      </c>
      <c r="AB67" s="68" t="s">
        <v>48</v>
      </c>
      <c r="AC67" s="68" t="s">
        <v>48</v>
      </c>
      <c r="AD67" s="68" t="s">
        <v>48</v>
      </c>
      <c r="AE67" s="68" t="s">
        <v>48</v>
      </c>
      <c r="AF67" s="68" t="s">
        <v>48</v>
      </c>
      <c r="AG67" s="69" t="s">
        <v>48</v>
      </c>
      <c r="AH67" s="69" t="s">
        <v>48</v>
      </c>
      <c r="AI67" s="68" t="s">
        <v>48</v>
      </c>
      <c r="AJ67" s="68" t="s">
        <v>48</v>
      </c>
      <c r="AK67" s="68" t="s">
        <v>48</v>
      </c>
      <c r="AL67" s="68" t="s">
        <v>48</v>
      </c>
      <c r="AM67" s="68" t="s">
        <v>48</v>
      </c>
    </row>
    <row r="68" spans="1:39" ht="66" x14ac:dyDescent="0.25">
      <c r="A68" s="70" t="s">
        <v>306</v>
      </c>
      <c r="B68" s="71">
        <v>44159</v>
      </c>
      <c r="C68" s="68" t="s">
        <v>46</v>
      </c>
      <c r="D68" s="68" t="s">
        <v>60</v>
      </c>
      <c r="E68" s="68" t="s">
        <v>81</v>
      </c>
      <c r="F68" s="68" t="s">
        <v>307</v>
      </c>
      <c r="G68" s="68" t="s">
        <v>48</v>
      </c>
      <c r="H68" s="68">
        <v>184121</v>
      </c>
      <c r="I68" s="72">
        <v>39692</v>
      </c>
      <c r="J68" s="68" t="s">
        <v>166</v>
      </c>
      <c r="K68" s="68">
        <v>56</v>
      </c>
      <c r="L68" s="68" t="s">
        <v>84</v>
      </c>
      <c r="M68" s="68" t="s">
        <v>99</v>
      </c>
      <c r="N68" s="68" t="s">
        <v>277</v>
      </c>
      <c r="O68" s="68">
        <v>26</v>
      </c>
      <c r="P68" s="72">
        <v>44123</v>
      </c>
      <c r="Q68" s="72">
        <v>44124</v>
      </c>
      <c r="R68" s="68" t="s">
        <v>46</v>
      </c>
      <c r="S68" s="68" t="s">
        <v>133</v>
      </c>
      <c r="T68" s="68" t="s">
        <v>101</v>
      </c>
      <c r="U68" s="68" t="s">
        <v>102</v>
      </c>
      <c r="V68" s="68" t="s">
        <v>103</v>
      </c>
      <c r="W68" s="68" t="s">
        <v>116</v>
      </c>
      <c r="X68" s="68" t="s">
        <v>105</v>
      </c>
      <c r="Y68" s="68" t="s">
        <v>106</v>
      </c>
      <c r="Z68" s="68" t="s">
        <v>308</v>
      </c>
      <c r="AA68" s="68" t="s">
        <v>50</v>
      </c>
      <c r="AB68" s="68" t="s">
        <v>48</v>
      </c>
      <c r="AC68" s="68" t="s">
        <v>48</v>
      </c>
      <c r="AD68" s="68" t="s">
        <v>48</v>
      </c>
      <c r="AE68" s="68" t="s">
        <v>48</v>
      </c>
      <c r="AF68" s="68" t="s">
        <v>48</v>
      </c>
      <c r="AG68" s="69" t="s">
        <v>48</v>
      </c>
      <c r="AH68" s="69" t="s">
        <v>48</v>
      </c>
      <c r="AI68" s="68" t="s">
        <v>48</v>
      </c>
      <c r="AJ68" s="68" t="s">
        <v>48</v>
      </c>
      <c r="AK68" s="68" t="s">
        <v>48</v>
      </c>
      <c r="AL68" s="68" t="s">
        <v>48</v>
      </c>
      <c r="AM68" s="68" t="s">
        <v>48</v>
      </c>
    </row>
    <row r="69" spans="1:39" ht="181.5" x14ac:dyDescent="0.25">
      <c r="A69" s="70" t="s">
        <v>309</v>
      </c>
      <c r="B69" s="71">
        <v>44159</v>
      </c>
      <c r="C69" s="68" t="s">
        <v>46</v>
      </c>
      <c r="D69" s="68" t="s">
        <v>47</v>
      </c>
      <c r="E69" s="68" t="s">
        <v>81</v>
      </c>
      <c r="F69" s="68" t="s">
        <v>310</v>
      </c>
      <c r="G69" s="68" t="s">
        <v>48</v>
      </c>
      <c r="H69" s="68">
        <v>182911</v>
      </c>
      <c r="I69" s="72">
        <v>43617</v>
      </c>
      <c r="J69" s="68" t="s">
        <v>83</v>
      </c>
      <c r="K69" s="68">
        <v>35</v>
      </c>
      <c r="L69" s="68" t="s">
        <v>84</v>
      </c>
      <c r="M69" s="68" t="s">
        <v>99</v>
      </c>
      <c r="N69" s="68" t="s">
        <v>311</v>
      </c>
      <c r="O69" s="68">
        <v>22</v>
      </c>
      <c r="P69" s="72">
        <v>44156</v>
      </c>
      <c r="Q69" s="72">
        <v>44158</v>
      </c>
      <c r="R69" s="68" t="s">
        <v>46</v>
      </c>
      <c r="S69" s="68" t="s">
        <v>133</v>
      </c>
      <c r="T69" s="68" t="s">
        <v>88</v>
      </c>
      <c r="U69" s="68" t="s">
        <v>89</v>
      </c>
      <c r="V69" s="68" t="s">
        <v>103</v>
      </c>
      <c r="W69" s="68" t="s">
        <v>91</v>
      </c>
      <c r="X69" s="68" t="s">
        <v>92</v>
      </c>
      <c r="Y69" s="68" t="s">
        <v>122</v>
      </c>
      <c r="Z69" s="68" t="s">
        <v>312</v>
      </c>
      <c r="AA69" s="68" t="s">
        <v>50</v>
      </c>
      <c r="AB69" s="68" t="s">
        <v>48</v>
      </c>
      <c r="AC69" s="68" t="s">
        <v>48</v>
      </c>
      <c r="AD69" s="68" t="s">
        <v>48</v>
      </c>
      <c r="AE69" s="68" t="s">
        <v>48</v>
      </c>
      <c r="AF69" s="68" t="s">
        <v>48</v>
      </c>
      <c r="AG69" s="69" t="s">
        <v>48</v>
      </c>
      <c r="AH69" s="69" t="s">
        <v>48</v>
      </c>
      <c r="AI69" s="68" t="s">
        <v>48</v>
      </c>
      <c r="AJ69" s="68" t="s">
        <v>48</v>
      </c>
      <c r="AK69" s="68" t="s">
        <v>48</v>
      </c>
      <c r="AL69" s="68" t="s">
        <v>48</v>
      </c>
      <c r="AM69" s="68" t="s">
        <v>48</v>
      </c>
    </row>
    <row r="70" spans="1:39" ht="115.5" x14ac:dyDescent="0.25">
      <c r="A70" s="77" t="s">
        <v>313</v>
      </c>
      <c r="B70" s="71">
        <v>44057</v>
      </c>
      <c r="C70" s="68" t="s">
        <v>46</v>
      </c>
      <c r="D70" s="68" t="s">
        <v>61</v>
      </c>
      <c r="E70" s="68" t="s">
        <v>81</v>
      </c>
      <c r="F70" s="68" t="s">
        <v>56</v>
      </c>
      <c r="G70" s="68" t="s">
        <v>48</v>
      </c>
      <c r="H70" s="68">
        <v>442901</v>
      </c>
      <c r="I70" s="72">
        <v>43796</v>
      </c>
      <c r="J70" s="68" t="s">
        <v>83</v>
      </c>
      <c r="K70" s="68">
        <v>27</v>
      </c>
      <c r="L70" s="68" t="s">
        <v>84</v>
      </c>
      <c r="M70" s="68" t="s">
        <v>85</v>
      </c>
      <c r="N70" s="68" t="s">
        <v>210</v>
      </c>
      <c r="O70" s="68">
        <v>8</v>
      </c>
      <c r="P70" s="72">
        <v>44043</v>
      </c>
      <c r="Q70" s="72">
        <v>44044</v>
      </c>
      <c r="R70" s="68" t="s">
        <v>46</v>
      </c>
      <c r="S70" s="68" t="s">
        <v>145</v>
      </c>
      <c r="T70" s="68" t="s">
        <v>101</v>
      </c>
      <c r="U70" s="68" t="s">
        <v>102</v>
      </c>
      <c r="V70" s="68" t="s">
        <v>134</v>
      </c>
      <c r="W70" s="68" t="s">
        <v>150</v>
      </c>
      <c r="X70" s="68" t="s">
        <v>163</v>
      </c>
      <c r="Y70" s="68" t="s">
        <v>93</v>
      </c>
      <c r="Z70" s="68" t="s">
        <v>314</v>
      </c>
      <c r="AA70" s="68" t="s">
        <v>50</v>
      </c>
      <c r="AB70" s="68" t="s">
        <v>48</v>
      </c>
      <c r="AC70" s="68" t="s">
        <v>48</v>
      </c>
      <c r="AD70" s="68" t="s">
        <v>48</v>
      </c>
      <c r="AE70" s="68" t="s">
        <v>48</v>
      </c>
      <c r="AF70" s="68" t="s">
        <v>48</v>
      </c>
      <c r="AG70" s="69" t="s">
        <v>48</v>
      </c>
      <c r="AH70" s="69" t="s">
        <v>48</v>
      </c>
      <c r="AI70" s="68" t="s">
        <v>48</v>
      </c>
      <c r="AJ70" s="68" t="s">
        <v>48</v>
      </c>
      <c r="AK70" s="68" t="s">
        <v>48</v>
      </c>
      <c r="AL70" s="68" t="s">
        <v>48</v>
      </c>
      <c r="AM70" s="68" t="s">
        <v>48</v>
      </c>
    </row>
    <row r="71" spans="1:39" ht="165" x14ac:dyDescent="0.25">
      <c r="A71" s="74" t="s">
        <v>315</v>
      </c>
      <c r="B71" s="78">
        <v>44176</v>
      </c>
      <c r="C71" s="68" t="s">
        <v>46</v>
      </c>
      <c r="D71" s="68" t="s">
        <v>47</v>
      </c>
      <c r="E71" s="68" t="s">
        <v>81</v>
      </c>
      <c r="F71" s="68" t="s">
        <v>316</v>
      </c>
      <c r="G71" s="68" t="s">
        <v>48</v>
      </c>
      <c r="H71" s="68">
        <v>210893</v>
      </c>
      <c r="I71" s="72">
        <v>42445</v>
      </c>
      <c r="J71" s="68" t="s">
        <v>83</v>
      </c>
      <c r="K71" s="68">
        <v>35</v>
      </c>
      <c r="L71" s="68" t="s">
        <v>84</v>
      </c>
      <c r="M71" s="68" t="s">
        <v>99</v>
      </c>
      <c r="N71" s="68" t="s">
        <v>293</v>
      </c>
      <c r="O71" s="68">
        <v>45</v>
      </c>
      <c r="P71" s="72">
        <v>44149</v>
      </c>
      <c r="Q71" s="72">
        <v>44152</v>
      </c>
      <c r="R71" s="68" t="s">
        <v>46</v>
      </c>
      <c r="S71" s="68" t="s">
        <v>133</v>
      </c>
      <c r="T71" s="68" t="s">
        <v>101</v>
      </c>
      <c r="U71" s="68" t="s">
        <v>102</v>
      </c>
      <c r="V71" s="68" t="s">
        <v>134</v>
      </c>
      <c r="W71" s="68" t="s">
        <v>135</v>
      </c>
      <c r="X71" s="68" t="s">
        <v>136</v>
      </c>
      <c r="Y71" s="68" t="s">
        <v>137</v>
      </c>
      <c r="Z71" s="68" t="s">
        <v>317</v>
      </c>
      <c r="AA71" s="68" t="s">
        <v>50</v>
      </c>
      <c r="AB71" s="68" t="s">
        <v>48</v>
      </c>
      <c r="AC71" s="68" t="s">
        <v>48</v>
      </c>
      <c r="AD71" s="68" t="s">
        <v>48</v>
      </c>
      <c r="AE71" s="68" t="s">
        <v>48</v>
      </c>
      <c r="AF71" s="68" t="s">
        <v>48</v>
      </c>
      <c r="AG71" s="69" t="s">
        <v>48</v>
      </c>
      <c r="AH71" s="69" t="s">
        <v>48</v>
      </c>
      <c r="AI71" s="68" t="s">
        <v>48</v>
      </c>
      <c r="AJ71" s="68" t="s">
        <v>48</v>
      </c>
      <c r="AK71" s="68" t="s">
        <v>48</v>
      </c>
      <c r="AL71" s="68" t="s">
        <v>48</v>
      </c>
      <c r="AM71" s="68" t="s">
        <v>48</v>
      </c>
    </row>
    <row r="72" spans="1:39" ht="115.5" x14ac:dyDescent="0.25">
      <c r="A72" s="77" t="s">
        <v>318</v>
      </c>
      <c r="B72" s="78">
        <v>44158</v>
      </c>
      <c r="C72" s="68" t="s">
        <v>46</v>
      </c>
      <c r="D72" s="68" t="s">
        <v>63</v>
      </c>
      <c r="E72" s="79" t="s">
        <v>112</v>
      </c>
      <c r="F72" s="68" t="s">
        <v>65</v>
      </c>
      <c r="G72" s="68" t="s">
        <v>48</v>
      </c>
      <c r="H72" s="68">
        <v>310401</v>
      </c>
      <c r="I72" s="72">
        <v>42795</v>
      </c>
      <c r="J72" s="68" t="s">
        <v>83</v>
      </c>
      <c r="K72" s="68">
        <v>41</v>
      </c>
      <c r="L72" s="68" t="s">
        <v>84</v>
      </c>
      <c r="M72" s="68" t="s">
        <v>99</v>
      </c>
      <c r="N72" s="68" t="s">
        <v>319</v>
      </c>
      <c r="O72" s="68">
        <v>102</v>
      </c>
      <c r="P72" s="72">
        <v>44154</v>
      </c>
      <c r="Q72" s="72">
        <v>44155</v>
      </c>
      <c r="R72" s="68" t="s">
        <v>46</v>
      </c>
      <c r="S72" s="68" t="s">
        <v>87</v>
      </c>
      <c r="T72" s="68" t="s">
        <v>101</v>
      </c>
      <c r="U72" s="68" t="s">
        <v>102</v>
      </c>
      <c r="V72" s="68" t="s">
        <v>134</v>
      </c>
      <c r="W72" s="68" t="s">
        <v>116</v>
      </c>
      <c r="X72" s="68" t="s">
        <v>136</v>
      </c>
      <c r="Y72" s="68" t="s">
        <v>93</v>
      </c>
      <c r="Z72" s="68" t="s">
        <v>320</v>
      </c>
      <c r="AA72" s="68" t="s">
        <v>50</v>
      </c>
      <c r="AB72" s="68" t="s">
        <v>48</v>
      </c>
      <c r="AC72" s="68" t="s">
        <v>48</v>
      </c>
      <c r="AD72" s="68" t="s">
        <v>48</v>
      </c>
      <c r="AE72" s="68" t="s">
        <v>48</v>
      </c>
      <c r="AF72" s="68" t="s">
        <v>48</v>
      </c>
      <c r="AG72" s="69" t="s">
        <v>48</v>
      </c>
      <c r="AH72" s="69" t="s">
        <v>48</v>
      </c>
      <c r="AI72" s="68" t="s">
        <v>48</v>
      </c>
      <c r="AJ72" s="68" t="s">
        <v>48</v>
      </c>
      <c r="AK72" s="68" t="s">
        <v>48</v>
      </c>
      <c r="AL72" s="68" t="s">
        <v>48</v>
      </c>
      <c r="AM72" s="68" t="s">
        <v>48</v>
      </c>
    </row>
    <row r="73" spans="1:39" ht="66" x14ac:dyDescent="0.25">
      <c r="A73" s="77" t="s">
        <v>321</v>
      </c>
      <c r="B73" s="78">
        <v>44180</v>
      </c>
      <c r="C73" s="68" t="s">
        <v>46</v>
      </c>
      <c r="D73" s="68" t="s">
        <v>47</v>
      </c>
      <c r="E73" s="79" t="s">
        <v>81</v>
      </c>
      <c r="F73" s="68" t="s">
        <v>322</v>
      </c>
      <c r="G73" s="68" t="s">
        <v>48</v>
      </c>
      <c r="H73" s="68">
        <v>164221</v>
      </c>
      <c r="I73" s="72">
        <v>43809</v>
      </c>
      <c r="J73" s="68" t="s">
        <v>83</v>
      </c>
      <c r="K73" s="68">
        <v>35</v>
      </c>
      <c r="L73" s="68" t="s">
        <v>84</v>
      </c>
      <c r="M73" s="68" t="s">
        <v>99</v>
      </c>
      <c r="N73" s="68" t="s">
        <v>234</v>
      </c>
      <c r="O73" s="68">
        <v>11</v>
      </c>
      <c r="P73" s="72">
        <v>44162</v>
      </c>
      <c r="Q73" s="72">
        <v>44166</v>
      </c>
      <c r="R73" s="68" t="s">
        <v>46</v>
      </c>
      <c r="S73" s="68" t="s">
        <v>87</v>
      </c>
      <c r="T73" s="68" t="s">
        <v>88</v>
      </c>
      <c r="U73" s="68" t="s">
        <v>89</v>
      </c>
      <c r="V73" s="68" t="s">
        <v>103</v>
      </c>
      <c r="W73" s="68" t="s">
        <v>104</v>
      </c>
      <c r="X73" s="68" t="s">
        <v>92</v>
      </c>
      <c r="Y73" s="68" t="s">
        <v>122</v>
      </c>
      <c r="Z73" s="68" t="s">
        <v>323</v>
      </c>
      <c r="AA73" s="68" t="s">
        <v>95</v>
      </c>
      <c r="AB73" s="68" t="s">
        <v>48</v>
      </c>
      <c r="AC73" s="68" t="s">
        <v>48</v>
      </c>
      <c r="AD73" s="68" t="s">
        <v>48</v>
      </c>
      <c r="AE73" s="68" t="s">
        <v>48</v>
      </c>
      <c r="AF73" s="68" t="s">
        <v>48</v>
      </c>
      <c r="AG73" s="69" t="s">
        <v>48</v>
      </c>
      <c r="AH73" s="69" t="s">
        <v>48</v>
      </c>
      <c r="AI73" s="68" t="s">
        <v>48</v>
      </c>
      <c r="AJ73" s="68" t="s">
        <v>48</v>
      </c>
      <c r="AK73" s="68" t="s">
        <v>48</v>
      </c>
      <c r="AL73" s="68" t="s">
        <v>48</v>
      </c>
      <c r="AM73" s="68" t="s">
        <v>48</v>
      </c>
    </row>
    <row r="74" spans="1:39" ht="165" x14ac:dyDescent="0.25">
      <c r="A74" s="77" t="s">
        <v>324</v>
      </c>
      <c r="B74" s="78">
        <v>44181</v>
      </c>
      <c r="C74" s="68" t="s">
        <v>46</v>
      </c>
      <c r="D74" s="68" t="s">
        <v>47</v>
      </c>
      <c r="E74" s="79" t="s">
        <v>81</v>
      </c>
      <c r="F74" s="68" t="s">
        <v>322</v>
      </c>
      <c r="G74" s="68" t="s">
        <v>48</v>
      </c>
      <c r="H74" s="68">
        <v>164221</v>
      </c>
      <c r="I74" s="72">
        <v>43809</v>
      </c>
      <c r="J74" s="68" t="s">
        <v>166</v>
      </c>
      <c r="K74" s="68">
        <v>34</v>
      </c>
      <c r="L74" s="68" t="s">
        <v>84</v>
      </c>
      <c r="M74" s="68" t="s">
        <v>99</v>
      </c>
      <c r="N74" s="68" t="s">
        <v>234</v>
      </c>
      <c r="O74" s="68">
        <v>12</v>
      </c>
      <c r="P74" s="72">
        <v>44175</v>
      </c>
      <c r="Q74" s="72">
        <v>44175</v>
      </c>
      <c r="R74" s="68" t="s">
        <v>46</v>
      </c>
      <c r="S74" s="68" t="s">
        <v>133</v>
      </c>
      <c r="T74" s="68" t="s">
        <v>88</v>
      </c>
      <c r="U74" s="68" t="s">
        <v>89</v>
      </c>
      <c r="V74" s="68" t="s">
        <v>103</v>
      </c>
      <c r="W74" s="68" t="s">
        <v>104</v>
      </c>
      <c r="X74" s="68" t="s">
        <v>92</v>
      </c>
      <c r="Y74" s="68" t="s">
        <v>122</v>
      </c>
      <c r="Z74" s="68" t="s">
        <v>325</v>
      </c>
      <c r="AA74" s="68" t="s">
        <v>50</v>
      </c>
      <c r="AB74" s="68" t="s">
        <v>48</v>
      </c>
      <c r="AC74" s="68" t="s">
        <v>48</v>
      </c>
      <c r="AD74" s="68" t="s">
        <v>48</v>
      </c>
      <c r="AE74" s="68" t="s">
        <v>48</v>
      </c>
      <c r="AF74" s="68" t="s">
        <v>48</v>
      </c>
      <c r="AG74" s="69" t="s">
        <v>48</v>
      </c>
      <c r="AH74" s="69" t="s">
        <v>48</v>
      </c>
      <c r="AI74" s="68" t="s">
        <v>48</v>
      </c>
      <c r="AJ74" s="68" t="s">
        <v>48</v>
      </c>
      <c r="AK74" s="68" t="s">
        <v>48</v>
      </c>
      <c r="AL74" s="68" t="s">
        <v>48</v>
      </c>
      <c r="AM74" s="68" t="s">
        <v>48</v>
      </c>
    </row>
    <row r="75" spans="1:39" ht="115.5" x14ac:dyDescent="0.25">
      <c r="A75" s="77" t="s">
        <v>326</v>
      </c>
      <c r="B75" s="78">
        <v>44168</v>
      </c>
      <c r="C75" s="68" t="s">
        <v>46</v>
      </c>
      <c r="D75" s="68" t="s">
        <v>60</v>
      </c>
      <c r="E75" s="79" t="s">
        <v>81</v>
      </c>
      <c r="F75" s="68" t="s">
        <v>327</v>
      </c>
      <c r="G75" s="68" t="s">
        <v>48</v>
      </c>
      <c r="H75" s="68">
        <v>328211</v>
      </c>
      <c r="I75" s="72">
        <v>44142</v>
      </c>
      <c r="J75" s="68" t="s">
        <v>83</v>
      </c>
      <c r="K75" s="68">
        <v>32</v>
      </c>
      <c r="L75" s="68" t="s">
        <v>84</v>
      </c>
      <c r="M75" s="68" t="s">
        <v>99</v>
      </c>
      <c r="N75" s="68" t="s">
        <v>132</v>
      </c>
      <c r="O75" s="68" t="s">
        <v>48</v>
      </c>
      <c r="P75" s="72">
        <v>44165</v>
      </c>
      <c r="Q75" s="72">
        <v>44166</v>
      </c>
      <c r="R75" s="68" t="s">
        <v>46</v>
      </c>
      <c r="S75" s="68" t="s">
        <v>328</v>
      </c>
      <c r="T75" s="68" t="s">
        <v>101</v>
      </c>
      <c r="U75" s="68" t="s">
        <v>102</v>
      </c>
      <c r="V75" s="68" t="s">
        <v>103</v>
      </c>
      <c r="W75" s="68" t="s">
        <v>116</v>
      </c>
      <c r="X75" s="68" t="s">
        <v>105</v>
      </c>
      <c r="Y75" s="68" t="s">
        <v>106</v>
      </c>
      <c r="Z75" s="68" t="s">
        <v>329</v>
      </c>
      <c r="AA75" s="68" t="s">
        <v>50</v>
      </c>
      <c r="AB75" s="68" t="s">
        <v>48</v>
      </c>
      <c r="AC75" s="68" t="s">
        <v>48</v>
      </c>
      <c r="AD75" s="68" t="s">
        <v>48</v>
      </c>
      <c r="AE75" s="68" t="s">
        <v>48</v>
      </c>
      <c r="AF75" s="68" t="s">
        <v>48</v>
      </c>
      <c r="AG75" s="69" t="s">
        <v>48</v>
      </c>
      <c r="AH75" s="69" t="s">
        <v>48</v>
      </c>
      <c r="AI75" s="68" t="s">
        <v>48</v>
      </c>
      <c r="AJ75" s="68" t="s">
        <v>48</v>
      </c>
      <c r="AK75" s="68" t="s">
        <v>48</v>
      </c>
      <c r="AL75" s="68" t="s">
        <v>48</v>
      </c>
      <c r="AM75" s="68" t="s">
        <v>48</v>
      </c>
    </row>
    <row r="76" spans="1:39" ht="165" x14ac:dyDescent="0.25">
      <c r="A76" s="77" t="s">
        <v>330</v>
      </c>
      <c r="B76" s="78">
        <v>44183</v>
      </c>
      <c r="C76" s="68" t="s">
        <v>46</v>
      </c>
      <c r="D76" s="68" t="s">
        <v>60</v>
      </c>
      <c r="E76" s="79" t="s">
        <v>81</v>
      </c>
      <c r="F76" s="68" t="s">
        <v>331</v>
      </c>
      <c r="G76" s="68" t="s">
        <v>48</v>
      </c>
      <c r="H76" s="68">
        <v>21262</v>
      </c>
      <c r="I76" s="72">
        <v>43047</v>
      </c>
      <c r="J76" s="68" t="s">
        <v>83</v>
      </c>
      <c r="K76" s="68">
        <v>69</v>
      </c>
      <c r="L76" s="68" t="s">
        <v>84</v>
      </c>
      <c r="M76" s="68" t="s">
        <v>99</v>
      </c>
      <c r="N76" s="68" t="s">
        <v>132</v>
      </c>
      <c r="O76" s="68" t="s">
        <v>48</v>
      </c>
      <c r="P76" s="72">
        <v>44164</v>
      </c>
      <c r="Q76" s="72">
        <v>44167</v>
      </c>
      <c r="R76" s="68" t="s">
        <v>46</v>
      </c>
      <c r="S76" s="68" t="s">
        <v>206</v>
      </c>
      <c r="T76" s="68" t="s">
        <v>88</v>
      </c>
      <c r="U76" s="68" t="s">
        <v>89</v>
      </c>
      <c r="V76" s="68" t="s">
        <v>103</v>
      </c>
      <c r="W76" s="68" t="s">
        <v>104</v>
      </c>
      <c r="X76" s="68" t="s">
        <v>92</v>
      </c>
      <c r="Y76" s="68" t="s">
        <v>93</v>
      </c>
      <c r="Z76" s="68" t="s">
        <v>332</v>
      </c>
      <c r="AA76" s="68" t="s">
        <v>95</v>
      </c>
      <c r="AB76" s="68" t="s">
        <v>48</v>
      </c>
      <c r="AC76" s="68" t="s">
        <v>48</v>
      </c>
      <c r="AD76" s="68" t="s">
        <v>48</v>
      </c>
      <c r="AE76" s="68" t="s">
        <v>48</v>
      </c>
      <c r="AF76" s="68" t="s">
        <v>48</v>
      </c>
      <c r="AG76" s="69" t="s">
        <v>48</v>
      </c>
      <c r="AH76" s="69" t="s">
        <v>48</v>
      </c>
      <c r="AI76" s="68" t="s">
        <v>48</v>
      </c>
      <c r="AJ76" s="68" t="s">
        <v>48</v>
      </c>
      <c r="AK76" s="68" t="s">
        <v>48</v>
      </c>
      <c r="AL76" s="68" t="s">
        <v>48</v>
      </c>
      <c r="AM76" s="68" t="s">
        <v>48</v>
      </c>
    </row>
    <row r="77" spans="1:39" ht="82.5" x14ac:dyDescent="0.25">
      <c r="A77" s="77" t="s">
        <v>333</v>
      </c>
      <c r="B77" s="78">
        <v>44180</v>
      </c>
      <c r="C77" s="68" t="s">
        <v>46</v>
      </c>
      <c r="D77" s="68" t="s">
        <v>60</v>
      </c>
      <c r="E77" s="79" t="s">
        <v>81</v>
      </c>
      <c r="F77" s="68" t="s">
        <v>334</v>
      </c>
      <c r="G77" s="68" t="s">
        <v>48</v>
      </c>
      <c r="H77" s="68">
        <v>410111</v>
      </c>
      <c r="I77" s="72">
        <v>42629</v>
      </c>
      <c r="J77" s="68" t="s">
        <v>83</v>
      </c>
      <c r="K77" s="68">
        <v>52</v>
      </c>
      <c r="L77" s="68" t="s">
        <v>84</v>
      </c>
      <c r="M77" s="68" t="s">
        <v>99</v>
      </c>
      <c r="N77" s="68" t="s">
        <v>48</v>
      </c>
      <c r="O77" s="68" t="s">
        <v>48</v>
      </c>
      <c r="P77" s="72">
        <v>44169</v>
      </c>
      <c r="Q77" s="72">
        <v>44169</v>
      </c>
      <c r="R77" s="68" t="s">
        <v>46</v>
      </c>
      <c r="S77" s="68" t="s">
        <v>133</v>
      </c>
      <c r="T77" s="68" t="s">
        <v>101</v>
      </c>
      <c r="U77" s="68" t="s">
        <v>102</v>
      </c>
      <c r="V77" s="68" t="s">
        <v>134</v>
      </c>
      <c r="W77" s="68" t="s">
        <v>135</v>
      </c>
      <c r="X77" s="68" t="s">
        <v>163</v>
      </c>
      <c r="Y77" s="68" t="s">
        <v>137</v>
      </c>
      <c r="Z77" s="68" t="s">
        <v>335</v>
      </c>
      <c r="AA77" s="68" t="s">
        <v>50</v>
      </c>
      <c r="AB77" s="68" t="s">
        <v>48</v>
      </c>
      <c r="AC77" s="68" t="s">
        <v>48</v>
      </c>
      <c r="AD77" s="68" t="s">
        <v>48</v>
      </c>
      <c r="AE77" s="68" t="s">
        <v>48</v>
      </c>
      <c r="AF77" s="68" t="s">
        <v>48</v>
      </c>
      <c r="AG77" s="69" t="s">
        <v>48</v>
      </c>
      <c r="AH77" s="69" t="s">
        <v>48</v>
      </c>
      <c r="AI77" s="68" t="s">
        <v>48</v>
      </c>
      <c r="AJ77" s="68" t="s">
        <v>48</v>
      </c>
      <c r="AK77" s="68" t="s">
        <v>48</v>
      </c>
      <c r="AL77" s="68" t="s">
        <v>48</v>
      </c>
      <c r="AM77" s="68" t="s">
        <v>48</v>
      </c>
    </row>
    <row r="78" spans="1:39" ht="214.5" x14ac:dyDescent="0.25">
      <c r="A78" s="77" t="s">
        <v>336</v>
      </c>
      <c r="B78" s="78">
        <v>44187</v>
      </c>
      <c r="C78" s="68" t="s">
        <v>46</v>
      </c>
      <c r="D78" s="68" t="s">
        <v>63</v>
      </c>
      <c r="E78" s="79" t="s">
        <v>122</v>
      </c>
      <c r="F78" s="68" t="s">
        <v>77</v>
      </c>
      <c r="G78" s="68" t="s">
        <v>48</v>
      </c>
      <c r="H78" s="68">
        <v>480101</v>
      </c>
      <c r="I78" s="72">
        <v>43299</v>
      </c>
      <c r="J78" s="68" t="s">
        <v>83</v>
      </c>
      <c r="K78" s="68">
        <v>40</v>
      </c>
      <c r="L78" s="68" t="s">
        <v>84</v>
      </c>
      <c r="M78" s="68" t="s">
        <v>99</v>
      </c>
      <c r="N78" s="68" t="s">
        <v>222</v>
      </c>
      <c r="O78" s="68">
        <v>144</v>
      </c>
      <c r="P78" s="72">
        <v>44176</v>
      </c>
      <c r="Q78" s="72">
        <v>44179</v>
      </c>
      <c r="R78" s="68" t="s">
        <v>46</v>
      </c>
      <c r="S78" s="68" t="s">
        <v>337</v>
      </c>
      <c r="T78" s="68" t="s">
        <v>101</v>
      </c>
      <c r="U78" s="68" t="s">
        <v>89</v>
      </c>
      <c r="V78" s="68" t="s">
        <v>103</v>
      </c>
      <c r="W78" s="68" t="s">
        <v>150</v>
      </c>
      <c r="X78" s="68" t="s">
        <v>136</v>
      </c>
      <c r="Y78" s="68" t="s">
        <v>122</v>
      </c>
      <c r="Z78" s="68" t="s">
        <v>338</v>
      </c>
      <c r="AA78" s="68" t="s">
        <v>95</v>
      </c>
      <c r="AB78" s="68" t="s">
        <v>48</v>
      </c>
      <c r="AC78" s="68" t="s">
        <v>48</v>
      </c>
      <c r="AD78" s="68" t="s">
        <v>48</v>
      </c>
      <c r="AE78" s="68" t="s">
        <v>48</v>
      </c>
      <c r="AF78" s="68" t="s">
        <v>48</v>
      </c>
      <c r="AG78" s="69" t="s">
        <v>48</v>
      </c>
      <c r="AH78" s="69" t="s">
        <v>48</v>
      </c>
      <c r="AI78" s="68" t="s">
        <v>48</v>
      </c>
      <c r="AJ78" s="68" t="s">
        <v>48</v>
      </c>
      <c r="AK78" s="68" t="s">
        <v>48</v>
      </c>
      <c r="AL78" s="68" t="s">
        <v>48</v>
      </c>
      <c r="AM78" s="68" t="s">
        <v>48</v>
      </c>
    </row>
    <row r="79" spans="1:39" ht="115.5" x14ac:dyDescent="0.25">
      <c r="A79" s="77" t="s">
        <v>339</v>
      </c>
      <c r="B79" s="78">
        <v>44187</v>
      </c>
      <c r="C79" s="68" t="s">
        <v>46</v>
      </c>
      <c r="D79" s="68" t="s">
        <v>61</v>
      </c>
      <c r="E79" s="79" t="s">
        <v>81</v>
      </c>
      <c r="F79" s="68" t="s">
        <v>340</v>
      </c>
      <c r="G79" s="68" t="s">
        <v>48</v>
      </c>
      <c r="H79" s="68">
        <v>55103</v>
      </c>
      <c r="I79" s="72">
        <v>42443</v>
      </c>
      <c r="J79" s="68" t="s">
        <v>83</v>
      </c>
      <c r="K79" s="68">
        <v>47</v>
      </c>
      <c r="L79" s="68" t="s">
        <v>84</v>
      </c>
      <c r="M79" s="68" t="s">
        <v>99</v>
      </c>
      <c r="N79" s="68" t="s">
        <v>341</v>
      </c>
      <c r="O79" s="68">
        <v>48</v>
      </c>
      <c r="P79" s="72">
        <v>44175</v>
      </c>
      <c r="Q79" s="72">
        <v>44175</v>
      </c>
      <c r="R79" s="68" t="s">
        <v>46</v>
      </c>
      <c r="S79" s="68" t="s">
        <v>230</v>
      </c>
      <c r="T79" s="68" t="s">
        <v>101</v>
      </c>
      <c r="U79" s="68" t="s">
        <v>102</v>
      </c>
      <c r="V79" s="68" t="s">
        <v>134</v>
      </c>
      <c r="W79" s="68" t="s">
        <v>150</v>
      </c>
      <c r="X79" s="68" t="s">
        <v>136</v>
      </c>
      <c r="Y79" s="68" t="s">
        <v>93</v>
      </c>
      <c r="Z79" s="68" t="s">
        <v>342</v>
      </c>
      <c r="AA79" s="68" t="s">
        <v>50</v>
      </c>
      <c r="AB79" s="68" t="s">
        <v>48</v>
      </c>
      <c r="AC79" s="68" t="s">
        <v>48</v>
      </c>
      <c r="AD79" s="68" t="s">
        <v>48</v>
      </c>
      <c r="AE79" s="68" t="s">
        <v>48</v>
      </c>
      <c r="AF79" s="68" t="s">
        <v>48</v>
      </c>
      <c r="AG79" s="69" t="s">
        <v>48</v>
      </c>
      <c r="AH79" s="69" t="s">
        <v>48</v>
      </c>
      <c r="AI79" s="68" t="s">
        <v>48</v>
      </c>
      <c r="AJ79" s="68" t="s">
        <v>48</v>
      </c>
      <c r="AK79" s="68" t="s">
        <v>48</v>
      </c>
      <c r="AL79" s="68" t="s">
        <v>48</v>
      </c>
      <c r="AM79" s="68" t="s">
        <v>48</v>
      </c>
    </row>
    <row r="80" spans="1:39" ht="66" x14ac:dyDescent="0.25">
      <c r="A80" s="77" t="s">
        <v>343</v>
      </c>
      <c r="B80" s="78">
        <v>44188</v>
      </c>
      <c r="C80" s="68" t="s">
        <v>46</v>
      </c>
      <c r="D80" s="68" t="s">
        <v>60</v>
      </c>
      <c r="E80" s="79" t="s">
        <v>112</v>
      </c>
      <c r="F80" s="68" t="s">
        <v>331</v>
      </c>
      <c r="G80" s="68" t="s">
        <v>48</v>
      </c>
      <c r="H80" s="68">
        <v>21262</v>
      </c>
      <c r="I80" s="72">
        <v>42341</v>
      </c>
      <c r="J80" s="68" t="s">
        <v>83</v>
      </c>
      <c r="K80" s="68">
        <v>48</v>
      </c>
      <c r="L80" s="68" t="s">
        <v>84</v>
      </c>
      <c r="M80" s="68" t="s">
        <v>99</v>
      </c>
      <c r="N80" s="68" t="s">
        <v>161</v>
      </c>
      <c r="O80" s="68" t="s">
        <v>48</v>
      </c>
      <c r="P80" s="72">
        <v>44170</v>
      </c>
      <c r="Q80" s="72">
        <v>44170</v>
      </c>
      <c r="R80" s="68" t="s">
        <v>46</v>
      </c>
      <c r="S80" s="68" t="s">
        <v>273</v>
      </c>
      <c r="T80" s="68" t="s">
        <v>101</v>
      </c>
      <c r="U80" s="68" t="s">
        <v>102</v>
      </c>
      <c r="V80" s="68" t="s">
        <v>134</v>
      </c>
      <c r="W80" s="68" t="s">
        <v>91</v>
      </c>
      <c r="X80" s="68" t="s">
        <v>105</v>
      </c>
      <c r="Y80" s="68" t="s">
        <v>106</v>
      </c>
      <c r="Z80" s="68" t="s">
        <v>344</v>
      </c>
      <c r="AA80" s="68" t="s">
        <v>50</v>
      </c>
      <c r="AB80" s="68" t="s">
        <v>48</v>
      </c>
      <c r="AC80" s="68" t="s">
        <v>48</v>
      </c>
      <c r="AD80" s="68" t="s">
        <v>48</v>
      </c>
      <c r="AE80" s="68" t="s">
        <v>48</v>
      </c>
      <c r="AF80" s="68" t="s">
        <v>48</v>
      </c>
      <c r="AG80" s="69" t="s">
        <v>48</v>
      </c>
      <c r="AH80" s="69" t="s">
        <v>48</v>
      </c>
      <c r="AI80" s="68" t="s">
        <v>48</v>
      </c>
      <c r="AJ80" s="68" t="s">
        <v>48</v>
      </c>
      <c r="AK80" s="68" t="s">
        <v>48</v>
      </c>
      <c r="AL80" s="68" t="s">
        <v>48</v>
      </c>
      <c r="AM80" s="68" t="s">
        <v>48</v>
      </c>
    </row>
    <row r="81" spans="1:39" ht="66" x14ac:dyDescent="0.25">
      <c r="A81" s="70" t="s">
        <v>345</v>
      </c>
      <c r="B81" s="71">
        <v>44195</v>
      </c>
      <c r="C81" s="68" t="s">
        <v>46</v>
      </c>
      <c r="D81" s="68" t="s">
        <v>58</v>
      </c>
      <c r="E81" s="79" t="s">
        <v>112</v>
      </c>
      <c r="F81" s="68" t="s">
        <v>113</v>
      </c>
      <c r="G81" s="68" t="s">
        <v>48</v>
      </c>
      <c r="H81" s="68">
        <v>21411</v>
      </c>
      <c r="I81" s="72">
        <v>43102</v>
      </c>
      <c r="J81" s="68" t="s">
        <v>83</v>
      </c>
      <c r="K81" s="68">
        <v>38</v>
      </c>
      <c r="L81" s="68" t="s">
        <v>84</v>
      </c>
      <c r="M81" s="68" t="s">
        <v>99</v>
      </c>
      <c r="N81" s="68" t="s">
        <v>132</v>
      </c>
      <c r="O81" s="68">
        <v>35</v>
      </c>
      <c r="P81" s="72">
        <v>44188</v>
      </c>
      <c r="Q81" s="72">
        <v>44188</v>
      </c>
      <c r="R81" s="68" t="s">
        <v>46</v>
      </c>
      <c r="S81" s="68" t="s">
        <v>195</v>
      </c>
      <c r="T81" s="68" t="s">
        <v>101</v>
      </c>
      <c r="U81" s="68" t="s">
        <v>102</v>
      </c>
      <c r="V81" s="68" t="s">
        <v>149</v>
      </c>
      <c r="W81" s="68" t="s">
        <v>127</v>
      </c>
      <c r="X81" s="68" t="s">
        <v>136</v>
      </c>
      <c r="Y81" s="68" t="s">
        <v>255</v>
      </c>
      <c r="Z81" s="68" t="s">
        <v>346</v>
      </c>
      <c r="AA81" s="68" t="s">
        <v>50</v>
      </c>
      <c r="AB81" s="68" t="s">
        <v>48</v>
      </c>
      <c r="AC81" s="68" t="s">
        <v>48</v>
      </c>
      <c r="AD81" s="68" t="s">
        <v>48</v>
      </c>
      <c r="AE81" s="68" t="s">
        <v>48</v>
      </c>
      <c r="AF81" s="68" t="s">
        <v>48</v>
      </c>
      <c r="AG81" s="69" t="s">
        <v>48</v>
      </c>
      <c r="AH81" s="69" t="s">
        <v>48</v>
      </c>
      <c r="AI81" s="68" t="s">
        <v>48</v>
      </c>
      <c r="AJ81" s="68" t="s">
        <v>48</v>
      </c>
      <c r="AK81" s="68" t="s">
        <v>48</v>
      </c>
      <c r="AL81" s="68" t="s">
        <v>48</v>
      </c>
      <c r="AM81" s="68" t="s">
        <v>48</v>
      </c>
    </row>
    <row r="82" spans="1:39" ht="165" x14ac:dyDescent="0.25">
      <c r="A82" s="70" t="s">
        <v>347</v>
      </c>
      <c r="B82" s="71">
        <v>44195</v>
      </c>
      <c r="C82" s="68" t="s">
        <v>46</v>
      </c>
      <c r="D82" s="68" t="s">
        <v>47</v>
      </c>
      <c r="E82" s="79" t="s">
        <v>81</v>
      </c>
      <c r="F82" s="68" t="s">
        <v>52</v>
      </c>
      <c r="G82" s="68" t="s">
        <v>48</v>
      </c>
      <c r="H82" s="68">
        <v>378201</v>
      </c>
      <c r="I82" s="72">
        <v>43851</v>
      </c>
      <c r="J82" s="68" t="s">
        <v>83</v>
      </c>
      <c r="K82" s="68">
        <v>31</v>
      </c>
      <c r="L82" s="68" t="s">
        <v>84</v>
      </c>
      <c r="M82" s="68" t="s">
        <v>85</v>
      </c>
      <c r="N82" s="68" t="s">
        <v>285</v>
      </c>
      <c r="O82" s="68">
        <v>11</v>
      </c>
      <c r="P82" s="72">
        <v>44185</v>
      </c>
      <c r="Q82" s="72">
        <v>44186</v>
      </c>
      <c r="R82" s="68" t="s">
        <v>46</v>
      </c>
      <c r="S82" s="68" t="s">
        <v>87</v>
      </c>
      <c r="T82" s="68" t="s">
        <v>88</v>
      </c>
      <c r="U82" s="68" t="s">
        <v>89</v>
      </c>
      <c r="V82" s="68" t="s">
        <v>103</v>
      </c>
      <c r="W82" s="68" t="s">
        <v>91</v>
      </c>
      <c r="X82" s="68" t="s">
        <v>92</v>
      </c>
      <c r="Y82" s="68" t="s">
        <v>122</v>
      </c>
      <c r="Z82" s="68" t="s">
        <v>348</v>
      </c>
      <c r="AA82" s="68" t="s">
        <v>50</v>
      </c>
      <c r="AB82" s="68" t="s">
        <v>48</v>
      </c>
      <c r="AC82" s="68" t="s">
        <v>48</v>
      </c>
      <c r="AD82" s="68" t="s">
        <v>48</v>
      </c>
      <c r="AE82" s="68" t="s">
        <v>48</v>
      </c>
      <c r="AF82" s="68" t="s">
        <v>48</v>
      </c>
      <c r="AG82" s="69" t="s">
        <v>48</v>
      </c>
      <c r="AH82" s="69" t="s">
        <v>48</v>
      </c>
      <c r="AI82" s="68" t="s">
        <v>48</v>
      </c>
      <c r="AJ82" s="68" t="s">
        <v>48</v>
      </c>
      <c r="AK82" s="68" t="s">
        <v>48</v>
      </c>
      <c r="AL82" s="68" t="s">
        <v>48</v>
      </c>
      <c r="AM82" s="68" t="s">
        <v>48</v>
      </c>
    </row>
    <row r="83" spans="1:39" ht="165" x14ac:dyDescent="0.25">
      <c r="A83" s="77" t="s">
        <v>349</v>
      </c>
      <c r="B83" s="78">
        <v>44196</v>
      </c>
      <c r="C83" s="68" t="s">
        <v>46</v>
      </c>
      <c r="D83" s="68" t="s">
        <v>47</v>
      </c>
      <c r="E83" s="79" t="s">
        <v>81</v>
      </c>
      <c r="F83" s="68" t="s">
        <v>186</v>
      </c>
      <c r="G83" s="68" t="s">
        <v>48</v>
      </c>
      <c r="H83" s="68">
        <v>449231</v>
      </c>
      <c r="I83" s="72">
        <v>44084</v>
      </c>
      <c r="J83" s="68" t="s">
        <v>83</v>
      </c>
      <c r="K83" s="68">
        <v>33</v>
      </c>
      <c r="L83" s="68" t="s">
        <v>84</v>
      </c>
      <c r="M83" s="68" t="s">
        <v>99</v>
      </c>
      <c r="N83" s="68" t="s">
        <v>350</v>
      </c>
      <c r="O83" s="68">
        <v>3</v>
      </c>
      <c r="P83" s="72">
        <v>44189</v>
      </c>
      <c r="Q83" s="72">
        <v>44193</v>
      </c>
      <c r="R83" s="68" t="s">
        <v>46</v>
      </c>
      <c r="S83" s="68" t="s">
        <v>133</v>
      </c>
      <c r="T83" s="68" t="s">
        <v>101</v>
      </c>
      <c r="U83" s="68" t="s">
        <v>89</v>
      </c>
      <c r="V83" s="68" t="s">
        <v>90</v>
      </c>
      <c r="W83" s="68" t="s">
        <v>91</v>
      </c>
      <c r="X83" s="68" t="s">
        <v>105</v>
      </c>
      <c r="Y83" s="68" t="s">
        <v>122</v>
      </c>
      <c r="Z83" s="68" t="s">
        <v>351</v>
      </c>
      <c r="AA83" s="68" t="s">
        <v>50</v>
      </c>
      <c r="AB83" s="68" t="s">
        <v>48</v>
      </c>
      <c r="AC83" s="68" t="s">
        <v>48</v>
      </c>
      <c r="AD83" s="68" t="s">
        <v>48</v>
      </c>
      <c r="AE83" s="68" t="s">
        <v>48</v>
      </c>
      <c r="AF83" s="68" t="s">
        <v>48</v>
      </c>
      <c r="AG83" s="69" t="s">
        <v>48</v>
      </c>
      <c r="AH83" s="69" t="s">
        <v>48</v>
      </c>
      <c r="AI83" s="68" t="s">
        <v>48</v>
      </c>
      <c r="AJ83" s="68" t="s">
        <v>48</v>
      </c>
      <c r="AK83" s="68" t="s">
        <v>48</v>
      </c>
      <c r="AL83" s="68" t="s">
        <v>48</v>
      </c>
      <c r="AM83" s="68" t="s">
        <v>48</v>
      </c>
    </row>
    <row r="84" spans="1:39" ht="214.5" x14ac:dyDescent="0.25">
      <c r="A84" s="77" t="s">
        <v>352</v>
      </c>
      <c r="B84" s="72">
        <v>44215</v>
      </c>
      <c r="C84" s="68" t="s">
        <v>46</v>
      </c>
      <c r="D84" s="68" t="s">
        <v>63</v>
      </c>
      <c r="E84" s="79" t="s">
        <v>122</v>
      </c>
      <c r="F84" s="68" t="s">
        <v>77</v>
      </c>
      <c r="G84" s="68" t="s">
        <v>48</v>
      </c>
      <c r="H84" s="68">
        <v>480101</v>
      </c>
      <c r="I84" s="72">
        <v>43299</v>
      </c>
      <c r="J84" s="68" t="s">
        <v>83</v>
      </c>
      <c r="K84" s="68">
        <v>40</v>
      </c>
      <c r="L84" s="68" t="s">
        <v>84</v>
      </c>
      <c r="M84" s="68" t="s">
        <v>99</v>
      </c>
      <c r="N84" s="68" t="s">
        <v>222</v>
      </c>
      <c r="O84" s="68">
        <v>144</v>
      </c>
      <c r="P84" s="72">
        <v>44176</v>
      </c>
      <c r="Q84" s="72">
        <v>44179</v>
      </c>
      <c r="R84" s="68" t="s">
        <v>46</v>
      </c>
      <c r="S84" s="68" t="s">
        <v>337</v>
      </c>
      <c r="T84" s="68" t="s">
        <v>101</v>
      </c>
      <c r="U84" s="68" t="s">
        <v>89</v>
      </c>
      <c r="V84" s="68" t="s">
        <v>103</v>
      </c>
      <c r="W84" s="68" t="s">
        <v>150</v>
      </c>
      <c r="X84" s="68" t="s">
        <v>105</v>
      </c>
      <c r="Y84" s="68" t="s">
        <v>122</v>
      </c>
      <c r="Z84" s="68" t="s">
        <v>338</v>
      </c>
      <c r="AA84" s="68" t="s">
        <v>95</v>
      </c>
      <c r="AB84" s="68" t="s">
        <v>48</v>
      </c>
      <c r="AC84" s="68" t="s">
        <v>48</v>
      </c>
      <c r="AD84" s="68" t="s">
        <v>48</v>
      </c>
      <c r="AE84" s="68" t="s">
        <v>48</v>
      </c>
      <c r="AF84" s="68" t="s">
        <v>48</v>
      </c>
      <c r="AG84" s="69" t="s">
        <v>48</v>
      </c>
      <c r="AH84" s="69" t="s">
        <v>48</v>
      </c>
      <c r="AI84" s="68" t="s">
        <v>48</v>
      </c>
      <c r="AJ84" s="68" t="s">
        <v>48</v>
      </c>
      <c r="AK84" s="68" t="s">
        <v>48</v>
      </c>
      <c r="AL84" s="68" t="s">
        <v>48</v>
      </c>
      <c r="AM84" s="68" t="s">
        <v>48</v>
      </c>
    </row>
    <row r="85" spans="1:39" ht="148.5" x14ac:dyDescent="0.25">
      <c r="A85" s="77" t="s">
        <v>353</v>
      </c>
      <c r="B85" s="78">
        <v>44218</v>
      </c>
      <c r="C85" s="68" t="s">
        <v>46</v>
      </c>
      <c r="D85" s="68" t="s">
        <v>60</v>
      </c>
      <c r="E85" s="79" t="s">
        <v>81</v>
      </c>
      <c r="F85" s="68" t="s">
        <v>354</v>
      </c>
      <c r="G85" s="68" t="s">
        <v>48</v>
      </c>
      <c r="H85" s="68">
        <v>194111</v>
      </c>
      <c r="I85" s="72">
        <v>40057</v>
      </c>
      <c r="J85" s="68" t="s">
        <v>166</v>
      </c>
      <c r="K85" s="68">
        <v>53</v>
      </c>
      <c r="L85" s="68" t="s">
        <v>84</v>
      </c>
      <c r="M85" s="68" t="s">
        <v>48</v>
      </c>
      <c r="N85" s="68" t="s">
        <v>132</v>
      </c>
      <c r="O85" s="68">
        <v>133</v>
      </c>
      <c r="P85" s="72">
        <v>44127</v>
      </c>
      <c r="Q85" s="72">
        <v>44127</v>
      </c>
      <c r="R85" s="68" t="s">
        <v>46</v>
      </c>
      <c r="S85" s="68" t="s">
        <v>87</v>
      </c>
      <c r="T85" s="68" t="s">
        <v>101</v>
      </c>
      <c r="U85" s="68" t="s">
        <v>102</v>
      </c>
      <c r="V85" s="68" t="s">
        <v>149</v>
      </c>
      <c r="W85" s="68" t="s">
        <v>135</v>
      </c>
      <c r="X85" s="68" t="s">
        <v>105</v>
      </c>
      <c r="Y85" s="68" t="s">
        <v>122</v>
      </c>
      <c r="Z85" s="68" t="s">
        <v>355</v>
      </c>
      <c r="AA85" s="68" t="s">
        <v>50</v>
      </c>
      <c r="AB85" s="68" t="s">
        <v>48</v>
      </c>
      <c r="AC85" s="68" t="s">
        <v>48</v>
      </c>
      <c r="AD85" s="68" t="s">
        <v>48</v>
      </c>
      <c r="AE85" s="68" t="s">
        <v>48</v>
      </c>
      <c r="AF85" s="68" t="s">
        <v>48</v>
      </c>
      <c r="AG85" s="69" t="s">
        <v>48</v>
      </c>
      <c r="AH85" s="69" t="s">
        <v>48</v>
      </c>
      <c r="AI85" s="68" t="s">
        <v>48</v>
      </c>
      <c r="AJ85" s="68" t="s">
        <v>48</v>
      </c>
      <c r="AK85" s="68" t="s">
        <v>48</v>
      </c>
      <c r="AL85" s="68" t="s">
        <v>48</v>
      </c>
      <c r="AM85" s="68" t="s">
        <v>48</v>
      </c>
    </row>
    <row r="86" spans="1:39" ht="280.5" x14ac:dyDescent="0.25">
      <c r="A86" s="77" t="s">
        <v>356</v>
      </c>
      <c r="B86" s="78">
        <v>44222</v>
      </c>
      <c r="C86" s="68" t="s">
        <v>46</v>
      </c>
      <c r="D86" s="68" t="s">
        <v>47</v>
      </c>
      <c r="E86" s="79" t="s">
        <v>81</v>
      </c>
      <c r="F86" s="68" t="s">
        <v>82</v>
      </c>
      <c r="G86" s="68" t="s">
        <v>48</v>
      </c>
      <c r="H86" s="68">
        <v>542901</v>
      </c>
      <c r="I86" s="72">
        <v>43782</v>
      </c>
      <c r="J86" s="68" t="s">
        <v>83</v>
      </c>
      <c r="K86" s="68">
        <v>41</v>
      </c>
      <c r="L86" s="68" t="s">
        <v>84</v>
      </c>
      <c r="M86" s="68" t="s">
        <v>99</v>
      </c>
      <c r="N86" s="68" t="s">
        <v>285</v>
      </c>
      <c r="O86" s="68">
        <v>14</v>
      </c>
      <c r="P86" s="72">
        <v>44216</v>
      </c>
      <c r="Q86" s="72">
        <v>44217</v>
      </c>
      <c r="R86" s="68" t="s">
        <v>46</v>
      </c>
      <c r="S86" s="68" t="s">
        <v>243</v>
      </c>
      <c r="T86" s="68" t="s">
        <v>101</v>
      </c>
      <c r="U86" s="68" t="s">
        <v>102</v>
      </c>
      <c r="V86" s="68" t="s">
        <v>134</v>
      </c>
      <c r="W86" s="68" t="s">
        <v>135</v>
      </c>
      <c r="X86" s="68" t="s">
        <v>105</v>
      </c>
      <c r="Y86" s="68" t="s">
        <v>357</v>
      </c>
      <c r="Z86" s="68" t="s">
        <v>358</v>
      </c>
      <c r="AA86" s="68" t="s">
        <v>50</v>
      </c>
      <c r="AB86" s="68" t="s">
        <v>48</v>
      </c>
      <c r="AC86" s="68" t="s">
        <v>48</v>
      </c>
      <c r="AD86" s="68" t="s">
        <v>48</v>
      </c>
      <c r="AE86" s="68" t="s">
        <v>48</v>
      </c>
      <c r="AF86" s="68" t="s">
        <v>48</v>
      </c>
      <c r="AG86" s="69" t="s">
        <v>48</v>
      </c>
      <c r="AH86" s="69" t="s">
        <v>48</v>
      </c>
      <c r="AI86" s="68" t="s">
        <v>48</v>
      </c>
      <c r="AJ86" s="68" t="s">
        <v>48</v>
      </c>
      <c r="AK86" s="68" t="s">
        <v>48</v>
      </c>
      <c r="AL86" s="68" t="s">
        <v>48</v>
      </c>
      <c r="AM86" s="68" t="s">
        <v>48</v>
      </c>
    </row>
    <row r="87" spans="1:39" ht="31.5" x14ac:dyDescent="0.25">
      <c r="A87" s="77" t="s">
        <v>359</v>
      </c>
      <c r="B87" s="78">
        <v>44222</v>
      </c>
      <c r="C87" s="79" t="s">
        <v>46</v>
      </c>
      <c r="D87" s="68" t="s">
        <v>48</v>
      </c>
      <c r="E87" s="79" t="s">
        <v>48</v>
      </c>
      <c r="F87" s="68" t="s">
        <v>48</v>
      </c>
      <c r="G87" s="68" t="s">
        <v>48</v>
      </c>
      <c r="H87" s="68" t="s">
        <v>48</v>
      </c>
      <c r="I87" s="68" t="s">
        <v>48</v>
      </c>
      <c r="J87" s="68" t="s">
        <v>48</v>
      </c>
      <c r="K87" s="68" t="s">
        <v>48</v>
      </c>
      <c r="L87" s="68" t="s">
        <v>48</v>
      </c>
      <c r="M87" s="68" t="s">
        <v>48</v>
      </c>
      <c r="N87" s="68" t="s">
        <v>48</v>
      </c>
      <c r="O87" s="68" t="s">
        <v>48</v>
      </c>
      <c r="P87" s="68" t="s">
        <v>48</v>
      </c>
      <c r="Q87" s="68" t="s">
        <v>48</v>
      </c>
      <c r="R87" s="68" t="s">
        <v>48</v>
      </c>
      <c r="S87" s="68" t="s">
        <v>48</v>
      </c>
      <c r="T87" s="68" t="s">
        <v>48</v>
      </c>
      <c r="U87" s="68" t="s">
        <v>48</v>
      </c>
      <c r="V87" s="68" t="s">
        <v>48</v>
      </c>
      <c r="W87" s="68" t="s">
        <v>48</v>
      </c>
      <c r="X87" s="68" t="s">
        <v>48</v>
      </c>
      <c r="Y87" s="68" t="s">
        <v>48</v>
      </c>
      <c r="Z87" s="68" t="s">
        <v>48</v>
      </c>
      <c r="AA87" s="68" t="s">
        <v>95</v>
      </c>
      <c r="AB87" s="68" t="s">
        <v>48</v>
      </c>
      <c r="AC87" s="68" t="s">
        <v>48</v>
      </c>
      <c r="AD87" s="68" t="s">
        <v>48</v>
      </c>
      <c r="AE87" s="68" t="s">
        <v>48</v>
      </c>
      <c r="AF87" s="68" t="s">
        <v>48</v>
      </c>
      <c r="AG87" s="69" t="s">
        <v>48</v>
      </c>
      <c r="AH87" s="69" t="s">
        <v>48</v>
      </c>
      <c r="AI87" s="68" t="s">
        <v>48</v>
      </c>
      <c r="AJ87" s="68" t="s">
        <v>48</v>
      </c>
      <c r="AK87" s="68" t="s">
        <v>48</v>
      </c>
      <c r="AL87" s="68" t="s">
        <v>48</v>
      </c>
      <c r="AM87" s="68" t="s">
        <v>48</v>
      </c>
    </row>
    <row r="88" spans="1:39" ht="198" x14ac:dyDescent="0.25">
      <c r="A88" s="77" t="s">
        <v>360</v>
      </c>
      <c r="B88" s="78">
        <v>44225</v>
      </c>
      <c r="C88" s="79" t="s">
        <v>46</v>
      </c>
      <c r="D88" s="68" t="s">
        <v>48</v>
      </c>
      <c r="E88" s="79" t="s">
        <v>81</v>
      </c>
      <c r="F88" s="68" t="s">
        <v>186</v>
      </c>
      <c r="G88" s="68" t="s">
        <v>48</v>
      </c>
      <c r="H88" s="68">
        <v>449231</v>
      </c>
      <c r="I88" s="72">
        <v>42388</v>
      </c>
      <c r="J88" s="68" t="s">
        <v>83</v>
      </c>
      <c r="K88" s="68">
        <v>42</v>
      </c>
      <c r="L88" s="68" t="s">
        <v>84</v>
      </c>
      <c r="M88" s="68" t="s">
        <v>99</v>
      </c>
      <c r="N88" s="68" t="s">
        <v>285</v>
      </c>
      <c r="O88" s="68" t="s">
        <v>48</v>
      </c>
      <c r="P88" s="72">
        <v>44119</v>
      </c>
      <c r="Q88" s="68" t="s">
        <v>48</v>
      </c>
      <c r="R88" s="68" t="s">
        <v>46</v>
      </c>
      <c r="S88" s="68" t="s">
        <v>243</v>
      </c>
      <c r="T88" s="68" t="s">
        <v>101</v>
      </c>
      <c r="U88" s="68" t="s">
        <v>89</v>
      </c>
      <c r="V88" s="68" t="s">
        <v>103</v>
      </c>
      <c r="W88" s="68" t="s">
        <v>104</v>
      </c>
      <c r="X88" s="68" t="s">
        <v>136</v>
      </c>
      <c r="Y88" s="68" t="s">
        <v>122</v>
      </c>
      <c r="Z88" s="68" t="s">
        <v>361</v>
      </c>
      <c r="AA88" s="68" t="s">
        <v>50</v>
      </c>
      <c r="AB88" s="68" t="s">
        <v>48</v>
      </c>
      <c r="AC88" s="68" t="s">
        <v>48</v>
      </c>
      <c r="AD88" s="68" t="s">
        <v>48</v>
      </c>
      <c r="AE88" s="68" t="s">
        <v>48</v>
      </c>
      <c r="AF88" s="68" t="s">
        <v>48</v>
      </c>
      <c r="AG88" s="69" t="s">
        <v>48</v>
      </c>
      <c r="AH88" s="69" t="s">
        <v>48</v>
      </c>
      <c r="AI88" s="68" t="s">
        <v>48</v>
      </c>
      <c r="AJ88" s="68" t="s">
        <v>48</v>
      </c>
      <c r="AK88" s="68" t="s">
        <v>48</v>
      </c>
      <c r="AL88" s="68" t="s">
        <v>48</v>
      </c>
      <c r="AM88" s="68" t="s">
        <v>48</v>
      </c>
    </row>
    <row r="89" spans="1:39" ht="115.5" x14ac:dyDescent="0.25">
      <c r="A89" s="77" t="s">
        <v>362</v>
      </c>
      <c r="B89" s="78">
        <v>44228</v>
      </c>
      <c r="C89" s="79" t="s">
        <v>46</v>
      </c>
      <c r="D89" s="68" t="s">
        <v>54</v>
      </c>
      <c r="E89" s="79" t="s">
        <v>81</v>
      </c>
      <c r="F89" s="68" t="s">
        <v>186</v>
      </c>
      <c r="G89" s="68" t="s">
        <v>48</v>
      </c>
      <c r="H89" s="68">
        <v>449231</v>
      </c>
      <c r="I89" s="72">
        <v>41062</v>
      </c>
      <c r="J89" s="68" t="s">
        <v>83</v>
      </c>
      <c r="K89" s="68">
        <v>42</v>
      </c>
      <c r="L89" s="68" t="s">
        <v>84</v>
      </c>
      <c r="M89" s="68" t="s">
        <v>99</v>
      </c>
      <c r="N89" s="68" t="s">
        <v>363</v>
      </c>
      <c r="O89" s="68">
        <v>102</v>
      </c>
      <c r="P89" s="72">
        <v>44187</v>
      </c>
      <c r="Q89" s="72">
        <v>44187</v>
      </c>
      <c r="R89" s="68" t="s">
        <v>46</v>
      </c>
      <c r="S89" s="68" t="s">
        <v>133</v>
      </c>
      <c r="T89" s="68" t="s">
        <v>101</v>
      </c>
      <c r="U89" s="68" t="s">
        <v>102</v>
      </c>
      <c r="V89" s="68" t="s">
        <v>90</v>
      </c>
      <c r="W89" s="68" t="s">
        <v>91</v>
      </c>
      <c r="X89" s="68" t="s">
        <v>105</v>
      </c>
      <c r="Y89" s="68" t="s">
        <v>122</v>
      </c>
      <c r="Z89" s="68" t="s">
        <v>364</v>
      </c>
      <c r="AA89" s="68" t="s">
        <v>50</v>
      </c>
      <c r="AB89" s="68" t="s">
        <v>48</v>
      </c>
      <c r="AC89" s="68" t="s">
        <v>48</v>
      </c>
      <c r="AD89" s="68" t="s">
        <v>48</v>
      </c>
      <c r="AE89" s="68" t="s">
        <v>48</v>
      </c>
      <c r="AF89" s="68" t="s">
        <v>48</v>
      </c>
      <c r="AG89" s="69" t="s">
        <v>48</v>
      </c>
      <c r="AH89" s="69" t="s">
        <v>48</v>
      </c>
      <c r="AI89" s="68" t="s">
        <v>48</v>
      </c>
      <c r="AJ89" s="68" t="s">
        <v>48</v>
      </c>
      <c r="AK89" s="68" t="s">
        <v>48</v>
      </c>
      <c r="AL89" s="68" t="s">
        <v>48</v>
      </c>
      <c r="AM89" s="68" t="s">
        <v>48</v>
      </c>
    </row>
    <row r="90" spans="1:39" ht="165" x14ac:dyDescent="0.25">
      <c r="A90" s="77" t="s">
        <v>365</v>
      </c>
      <c r="B90" s="78">
        <v>44228</v>
      </c>
      <c r="C90" s="79" t="s">
        <v>46</v>
      </c>
      <c r="D90" s="68" t="s">
        <v>47</v>
      </c>
      <c r="E90" s="79" t="s">
        <v>81</v>
      </c>
      <c r="F90" s="68" t="s">
        <v>52</v>
      </c>
      <c r="G90" s="68" t="s">
        <v>48</v>
      </c>
      <c r="H90" s="68">
        <v>378201</v>
      </c>
      <c r="I90" s="72">
        <v>44177</v>
      </c>
      <c r="J90" s="68" t="s">
        <v>83</v>
      </c>
      <c r="K90" s="68">
        <v>24</v>
      </c>
      <c r="L90" s="68" t="s">
        <v>84</v>
      </c>
      <c r="M90" s="68" t="s">
        <v>85</v>
      </c>
      <c r="N90" s="68" t="s">
        <v>366</v>
      </c>
      <c r="O90" s="68">
        <v>0</v>
      </c>
      <c r="P90" s="72">
        <v>44180</v>
      </c>
      <c r="Q90" s="72">
        <v>44182</v>
      </c>
      <c r="R90" s="68" t="s">
        <v>46</v>
      </c>
      <c r="S90" s="68" t="s">
        <v>367</v>
      </c>
      <c r="T90" s="68" t="s">
        <v>101</v>
      </c>
      <c r="U90" s="68" t="s">
        <v>102</v>
      </c>
      <c r="V90" s="68" t="s">
        <v>134</v>
      </c>
      <c r="W90" s="68" t="s">
        <v>135</v>
      </c>
      <c r="X90" s="68" t="s">
        <v>163</v>
      </c>
      <c r="Y90" s="68" t="s">
        <v>137</v>
      </c>
      <c r="Z90" s="68" t="s">
        <v>368</v>
      </c>
      <c r="AA90" s="68" t="s">
        <v>50</v>
      </c>
      <c r="AB90" s="68" t="s">
        <v>48</v>
      </c>
      <c r="AC90" s="68" t="s">
        <v>48</v>
      </c>
      <c r="AD90" s="68" t="s">
        <v>48</v>
      </c>
      <c r="AE90" s="68" t="s">
        <v>48</v>
      </c>
      <c r="AF90" s="68" t="s">
        <v>48</v>
      </c>
      <c r="AG90" s="69" t="s">
        <v>48</v>
      </c>
      <c r="AH90" s="69" t="s">
        <v>48</v>
      </c>
      <c r="AI90" s="68" t="s">
        <v>48</v>
      </c>
      <c r="AJ90" s="68" t="s">
        <v>48</v>
      </c>
      <c r="AK90" s="68" t="s">
        <v>48</v>
      </c>
      <c r="AL90" s="68" t="s">
        <v>48</v>
      </c>
      <c r="AM90" s="68" t="s">
        <v>48</v>
      </c>
    </row>
    <row r="91" spans="1:39" ht="132" x14ac:dyDescent="0.25">
      <c r="A91" s="77" t="s">
        <v>369</v>
      </c>
      <c r="B91" s="78">
        <v>44229</v>
      </c>
      <c r="C91" s="79" t="s">
        <v>46</v>
      </c>
      <c r="D91" s="68" t="s">
        <v>47</v>
      </c>
      <c r="E91" s="79" t="s">
        <v>81</v>
      </c>
      <c r="F91" s="68" t="s">
        <v>52</v>
      </c>
      <c r="G91" s="68" t="s">
        <v>48</v>
      </c>
      <c r="H91" s="68">
        <v>378201</v>
      </c>
      <c r="I91" s="72">
        <v>43897</v>
      </c>
      <c r="J91" s="68" t="s">
        <v>83</v>
      </c>
      <c r="K91" s="68">
        <v>40</v>
      </c>
      <c r="L91" s="68" t="s">
        <v>84</v>
      </c>
      <c r="M91" s="68" t="s">
        <v>85</v>
      </c>
      <c r="N91" s="68" t="s">
        <v>370</v>
      </c>
      <c r="O91" s="68">
        <v>9</v>
      </c>
      <c r="P91" s="72">
        <v>44180</v>
      </c>
      <c r="Q91" s="72">
        <v>44181</v>
      </c>
      <c r="R91" s="68" t="s">
        <v>46</v>
      </c>
      <c r="S91" s="68" t="s">
        <v>367</v>
      </c>
      <c r="T91" s="68" t="s">
        <v>101</v>
      </c>
      <c r="U91" s="68" t="s">
        <v>102</v>
      </c>
      <c r="V91" s="68" t="s">
        <v>134</v>
      </c>
      <c r="W91" s="68" t="s">
        <v>371</v>
      </c>
      <c r="X91" s="68" t="s">
        <v>136</v>
      </c>
      <c r="Y91" s="68" t="s">
        <v>255</v>
      </c>
      <c r="Z91" s="68" t="s">
        <v>372</v>
      </c>
      <c r="AA91" s="68" t="s">
        <v>50</v>
      </c>
      <c r="AB91" s="68" t="s">
        <v>48</v>
      </c>
      <c r="AC91" s="68" t="s">
        <v>48</v>
      </c>
      <c r="AD91" s="68" t="s">
        <v>48</v>
      </c>
      <c r="AE91" s="68" t="s">
        <v>48</v>
      </c>
      <c r="AF91" s="68" t="s">
        <v>48</v>
      </c>
      <c r="AG91" s="69" t="s">
        <v>48</v>
      </c>
      <c r="AH91" s="69" t="s">
        <v>48</v>
      </c>
      <c r="AI91" s="68" t="s">
        <v>48</v>
      </c>
      <c r="AJ91" s="68" t="s">
        <v>48</v>
      </c>
      <c r="AK91" s="68" t="s">
        <v>48</v>
      </c>
      <c r="AL91" s="68" t="s">
        <v>48</v>
      </c>
      <c r="AM91" s="68" t="s">
        <v>48</v>
      </c>
    </row>
    <row r="92" spans="1:39" ht="132" x14ac:dyDescent="0.25">
      <c r="A92" s="77" t="s">
        <v>373</v>
      </c>
      <c r="B92" s="78">
        <v>44229</v>
      </c>
      <c r="C92" s="79" t="s">
        <v>46</v>
      </c>
      <c r="D92" s="68" t="s">
        <v>63</v>
      </c>
      <c r="E92" s="79" t="s">
        <v>81</v>
      </c>
      <c r="F92" s="68" t="s">
        <v>374</v>
      </c>
      <c r="G92" s="68" t="s">
        <v>48</v>
      </c>
      <c r="H92" s="68">
        <v>338111</v>
      </c>
      <c r="I92" s="72">
        <v>42614</v>
      </c>
      <c r="J92" s="68" t="s">
        <v>83</v>
      </c>
      <c r="K92" s="68">
        <v>55</v>
      </c>
      <c r="L92" s="68" t="s">
        <v>84</v>
      </c>
      <c r="M92" s="68" t="s">
        <v>99</v>
      </c>
      <c r="N92" s="68" t="s">
        <v>375</v>
      </c>
      <c r="O92" s="68">
        <v>72</v>
      </c>
      <c r="P92" s="72">
        <v>44159</v>
      </c>
      <c r="Q92" s="72">
        <v>44161</v>
      </c>
      <c r="R92" s="68" t="s">
        <v>46</v>
      </c>
      <c r="S92" s="68" t="s">
        <v>133</v>
      </c>
      <c r="T92" s="68" t="s">
        <v>101</v>
      </c>
      <c r="U92" s="68" t="s">
        <v>89</v>
      </c>
      <c r="V92" s="68" t="s">
        <v>90</v>
      </c>
      <c r="W92" s="68" t="s">
        <v>122</v>
      </c>
      <c r="X92" s="68" t="s">
        <v>105</v>
      </c>
      <c r="Y92" s="68" t="s">
        <v>122</v>
      </c>
      <c r="Z92" s="68" t="s">
        <v>376</v>
      </c>
      <c r="AA92" s="68" t="s">
        <v>95</v>
      </c>
      <c r="AB92" s="68" t="s">
        <v>48</v>
      </c>
      <c r="AC92" s="68" t="s">
        <v>48</v>
      </c>
      <c r="AD92" s="68" t="s">
        <v>48</v>
      </c>
      <c r="AE92" s="68" t="s">
        <v>48</v>
      </c>
      <c r="AF92" s="68" t="s">
        <v>48</v>
      </c>
      <c r="AG92" s="69" t="s">
        <v>48</v>
      </c>
      <c r="AH92" s="69" t="s">
        <v>48</v>
      </c>
      <c r="AI92" s="68" t="s">
        <v>48</v>
      </c>
      <c r="AJ92" s="68" t="s">
        <v>48</v>
      </c>
      <c r="AK92" s="68" t="s">
        <v>48</v>
      </c>
      <c r="AL92" s="68" t="s">
        <v>48</v>
      </c>
      <c r="AM92" s="68" t="s">
        <v>48</v>
      </c>
    </row>
    <row r="93" spans="1:39" ht="165" x14ac:dyDescent="0.25">
      <c r="A93" s="77" t="s">
        <v>377</v>
      </c>
      <c r="B93" s="78">
        <v>44230</v>
      </c>
      <c r="C93" s="79" t="s">
        <v>46</v>
      </c>
      <c r="D93" s="68" t="s">
        <v>60</v>
      </c>
      <c r="E93" s="79" t="s">
        <v>81</v>
      </c>
      <c r="F93" s="68" t="s">
        <v>378</v>
      </c>
      <c r="G93" s="68" t="s">
        <v>48</v>
      </c>
      <c r="H93" s="68">
        <v>347311</v>
      </c>
      <c r="I93" s="72">
        <v>44170</v>
      </c>
      <c r="J93" s="68" t="s">
        <v>83</v>
      </c>
      <c r="K93" s="68">
        <v>44</v>
      </c>
      <c r="L93" s="68" t="s">
        <v>84</v>
      </c>
      <c r="M93" s="68" t="s">
        <v>99</v>
      </c>
      <c r="N93" s="68" t="s">
        <v>205</v>
      </c>
      <c r="O93" s="68" t="s">
        <v>48</v>
      </c>
      <c r="P93" s="72">
        <v>44183</v>
      </c>
      <c r="Q93" s="72">
        <v>44183</v>
      </c>
      <c r="R93" s="68" t="s">
        <v>46</v>
      </c>
      <c r="S93" s="68" t="s">
        <v>243</v>
      </c>
      <c r="T93" s="68" t="s">
        <v>101</v>
      </c>
      <c r="U93" s="68" t="s">
        <v>89</v>
      </c>
      <c r="V93" s="68" t="s">
        <v>103</v>
      </c>
      <c r="W93" s="68" t="s">
        <v>104</v>
      </c>
      <c r="X93" s="68" t="s">
        <v>136</v>
      </c>
      <c r="Y93" s="68" t="s">
        <v>122</v>
      </c>
      <c r="Z93" s="68" t="s">
        <v>379</v>
      </c>
      <c r="AA93" s="68" t="s">
        <v>95</v>
      </c>
      <c r="AB93" s="68" t="s">
        <v>48</v>
      </c>
      <c r="AC93" s="68" t="s">
        <v>48</v>
      </c>
      <c r="AD93" s="68" t="s">
        <v>48</v>
      </c>
      <c r="AE93" s="68" t="s">
        <v>48</v>
      </c>
      <c r="AF93" s="68" t="s">
        <v>48</v>
      </c>
      <c r="AG93" s="69" t="s">
        <v>48</v>
      </c>
      <c r="AH93" s="69" t="s">
        <v>48</v>
      </c>
      <c r="AI93" s="68" t="s">
        <v>48</v>
      </c>
      <c r="AJ93" s="68" t="s">
        <v>48</v>
      </c>
      <c r="AK93" s="68" t="s">
        <v>48</v>
      </c>
      <c r="AL93" s="68" t="s">
        <v>48</v>
      </c>
      <c r="AM93" s="68" t="s">
        <v>48</v>
      </c>
    </row>
    <row r="94" spans="1:39" ht="132" x14ac:dyDescent="0.25">
      <c r="A94" s="73" t="s">
        <v>380</v>
      </c>
      <c r="B94" s="78">
        <v>44230</v>
      </c>
      <c r="C94" s="79" t="s">
        <v>46</v>
      </c>
      <c r="D94" s="68" t="s">
        <v>63</v>
      </c>
      <c r="E94" s="79" t="s">
        <v>81</v>
      </c>
      <c r="F94" s="68" t="s">
        <v>381</v>
      </c>
      <c r="G94" s="68" t="s">
        <v>48</v>
      </c>
      <c r="H94" s="68">
        <v>449212</v>
      </c>
      <c r="I94" s="72">
        <v>43040</v>
      </c>
      <c r="J94" s="68" t="s">
        <v>83</v>
      </c>
      <c r="K94" s="68">
        <v>25</v>
      </c>
      <c r="L94" s="68" t="s">
        <v>84</v>
      </c>
      <c r="M94" s="68" t="s">
        <v>99</v>
      </c>
      <c r="N94" s="68" t="s">
        <v>285</v>
      </c>
      <c r="O94" s="68">
        <v>146</v>
      </c>
      <c r="P94" s="72">
        <v>44211</v>
      </c>
      <c r="Q94" s="72">
        <v>44211</v>
      </c>
      <c r="R94" s="68" t="s">
        <v>46</v>
      </c>
      <c r="S94" s="68" t="s">
        <v>87</v>
      </c>
      <c r="T94" s="68" t="s">
        <v>101</v>
      </c>
      <c r="U94" s="68" t="s">
        <v>89</v>
      </c>
      <c r="V94" s="68" t="s">
        <v>90</v>
      </c>
      <c r="W94" s="68" t="s">
        <v>127</v>
      </c>
      <c r="X94" s="68" t="s">
        <v>105</v>
      </c>
      <c r="Y94" s="68" t="s">
        <v>122</v>
      </c>
      <c r="Z94" s="68" t="s">
        <v>382</v>
      </c>
      <c r="AA94" s="68" t="s">
        <v>50</v>
      </c>
      <c r="AB94" s="68" t="s">
        <v>48</v>
      </c>
      <c r="AC94" s="68" t="s">
        <v>48</v>
      </c>
      <c r="AD94" s="68" t="s">
        <v>48</v>
      </c>
      <c r="AE94" s="68" t="s">
        <v>48</v>
      </c>
      <c r="AF94" s="68" t="s">
        <v>48</v>
      </c>
      <c r="AG94" s="69" t="s">
        <v>48</v>
      </c>
      <c r="AH94" s="69" t="s">
        <v>48</v>
      </c>
      <c r="AI94" s="68" t="s">
        <v>48</v>
      </c>
      <c r="AJ94" s="68" t="s">
        <v>48</v>
      </c>
      <c r="AK94" s="68" t="s">
        <v>48</v>
      </c>
      <c r="AL94" s="68" t="s">
        <v>48</v>
      </c>
      <c r="AM94" s="68" t="s">
        <v>48</v>
      </c>
    </row>
    <row r="95" spans="1:39" ht="198" x14ac:dyDescent="0.25">
      <c r="A95" s="73" t="s">
        <v>383</v>
      </c>
      <c r="B95" s="78">
        <v>44230</v>
      </c>
      <c r="C95" s="79" t="s">
        <v>46</v>
      </c>
      <c r="D95" s="68" t="s">
        <v>47</v>
      </c>
      <c r="E95" s="79" t="s">
        <v>81</v>
      </c>
      <c r="F95" s="68" t="s">
        <v>186</v>
      </c>
      <c r="G95" s="68" t="s">
        <v>48</v>
      </c>
      <c r="H95" s="68">
        <v>449231</v>
      </c>
      <c r="I95" s="72">
        <v>42388</v>
      </c>
      <c r="J95" s="68" t="s">
        <v>83</v>
      </c>
      <c r="K95" s="68">
        <v>42</v>
      </c>
      <c r="L95" s="68" t="s">
        <v>84</v>
      </c>
      <c r="M95" s="68" t="s">
        <v>99</v>
      </c>
      <c r="N95" s="68" t="s">
        <v>285</v>
      </c>
      <c r="O95" s="68">
        <v>56</v>
      </c>
      <c r="P95" s="72">
        <v>44119</v>
      </c>
      <c r="Q95" s="68" t="s">
        <v>48</v>
      </c>
      <c r="R95" s="68" t="s">
        <v>46</v>
      </c>
      <c r="S95" s="68" t="s">
        <v>243</v>
      </c>
      <c r="T95" s="68" t="s">
        <v>101</v>
      </c>
      <c r="U95" s="68" t="s">
        <v>89</v>
      </c>
      <c r="V95" s="68" t="s">
        <v>90</v>
      </c>
      <c r="W95" s="68" t="s">
        <v>104</v>
      </c>
      <c r="X95" s="68" t="s">
        <v>136</v>
      </c>
      <c r="Y95" s="68" t="s">
        <v>122</v>
      </c>
      <c r="Z95" s="68" t="s">
        <v>384</v>
      </c>
      <c r="AA95" s="68" t="s">
        <v>50</v>
      </c>
      <c r="AB95" s="68" t="s">
        <v>48</v>
      </c>
      <c r="AC95" s="68" t="s">
        <v>48</v>
      </c>
      <c r="AD95" s="68">
        <v>210</v>
      </c>
      <c r="AE95" s="68" t="s">
        <v>48</v>
      </c>
      <c r="AF95" s="68" t="s">
        <v>48</v>
      </c>
      <c r="AG95" s="69" t="s">
        <v>48</v>
      </c>
      <c r="AH95" s="69" t="s">
        <v>48</v>
      </c>
      <c r="AI95" s="68" t="s">
        <v>48</v>
      </c>
      <c r="AJ95" s="68" t="s">
        <v>48</v>
      </c>
      <c r="AK95" s="68" t="s">
        <v>48</v>
      </c>
      <c r="AL95" s="68" t="s">
        <v>48</v>
      </c>
      <c r="AM95" s="68" t="s">
        <v>48</v>
      </c>
    </row>
    <row r="96" spans="1:39" ht="82.5" x14ac:dyDescent="0.25">
      <c r="A96" s="73" t="s">
        <v>385</v>
      </c>
      <c r="B96" s="78">
        <v>44230</v>
      </c>
      <c r="C96" s="79" t="s">
        <v>46</v>
      </c>
      <c r="D96" s="68" t="s">
        <v>60</v>
      </c>
      <c r="E96" s="79" t="s">
        <v>81</v>
      </c>
      <c r="F96" s="68" t="s">
        <v>288</v>
      </c>
      <c r="G96" s="68" t="s">
        <v>48</v>
      </c>
      <c r="H96" s="68">
        <v>496031</v>
      </c>
      <c r="I96" s="72">
        <v>42714</v>
      </c>
      <c r="J96" s="68" t="s">
        <v>166</v>
      </c>
      <c r="K96" s="68">
        <v>53</v>
      </c>
      <c r="L96" s="68" t="s">
        <v>84</v>
      </c>
      <c r="M96" s="68" t="s">
        <v>99</v>
      </c>
      <c r="N96" s="68" t="s">
        <v>132</v>
      </c>
      <c r="O96" s="68" t="s">
        <v>48</v>
      </c>
      <c r="P96" s="72">
        <v>44183</v>
      </c>
      <c r="Q96" s="72">
        <v>44222</v>
      </c>
      <c r="R96" s="68" t="s">
        <v>46</v>
      </c>
      <c r="S96" s="68" t="s">
        <v>133</v>
      </c>
      <c r="T96" s="68" t="s">
        <v>101</v>
      </c>
      <c r="U96" s="68" t="s">
        <v>102</v>
      </c>
      <c r="V96" s="68" t="s">
        <v>103</v>
      </c>
      <c r="W96" s="68" t="s">
        <v>122</v>
      </c>
      <c r="X96" s="68" t="s">
        <v>105</v>
      </c>
      <c r="Y96" s="68" t="s">
        <v>122</v>
      </c>
      <c r="Z96" s="68" t="s">
        <v>386</v>
      </c>
      <c r="AA96" s="68" t="s">
        <v>50</v>
      </c>
      <c r="AB96" s="68" t="s">
        <v>48</v>
      </c>
      <c r="AC96" s="68" t="s">
        <v>48</v>
      </c>
      <c r="AD96" s="68" t="s">
        <v>48</v>
      </c>
      <c r="AE96" s="68" t="s">
        <v>48</v>
      </c>
      <c r="AF96" s="68" t="s">
        <v>48</v>
      </c>
      <c r="AG96" s="69" t="s">
        <v>48</v>
      </c>
      <c r="AH96" s="69" t="s">
        <v>48</v>
      </c>
      <c r="AI96" s="68" t="s">
        <v>48</v>
      </c>
      <c r="AJ96" s="68" t="s">
        <v>48</v>
      </c>
      <c r="AK96" s="68" t="s">
        <v>48</v>
      </c>
      <c r="AL96" s="68" t="s">
        <v>48</v>
      </c>
      <c r="AM96" s="68" t="s">
        <v>48</v>
      </c>
    </row>
    <row r="97" spans="1:39" ht="66" x14ac:dyDescent="0.25">
      <c r="A97" s="73" t="s">
        <v>387</v>
      </c>
      <c r="B97" s="78">
        <v>44230</v>
      </c>
      <c r="C97" s="79" t="s">
        <v>46</v>
      </c>
      <c r="D97" s="68" t="s">
        <v>54</v>
      </c>
      <c r="E97" s="79" t="s">
        <v>81</v>
      </c>
      <c r="F97" s="68" t="s">
        <v>177</v>
      </c>
      <c r="G97" s="68" t="s">
        <v>48</v>
      </c>
      <c r="H97" s="68">
        <v>586101</v>
      </c>
      <c r="I97" s="72">
        <v>36069</v>
      </c>
      <c r="J97" s="68" t="s">
        <v>166</v>
      </c>
      <c r="K97" s="68">
        <v>56</v>
      </c>
      <c r="L97" s="68" t="s">
        <v>84</v>
      </c>
      <c r="M97" s="68" t="s">
        <v>99</v>
      </c>
      <c r="N97" s="68" t="s">
        <v>132</v>
      </c>
      <c r="O97" s="68">
        <v>254</v>
      </c>
      <c r="P97" s="72">
        <v>44201</v>
      </c>
      <c r="Q97" s="72">
        <v>44202</v>
      </c>
      <c r="R97" s="68" t="s">
        <v>46</v>
      </c>
      <c r="S97" s="68" t="s">
        <v>388</v>
      </c>
      <c r="T97" s="68" t="s">
        <v>101</v>
      </c>
      <c r="U97" s="68" t="s">
        <v>102</v>
      </c>
      <c r="V97" s="68" t="s">
        <v>179</v>
      </c>
      <c r="W97" s="68" t="s">
        <v>91</v>
      </c>
      <c r="X97" s="68" t="s">
        <v>105</v>
      </c>
      <c r="Y97" s="68" t="s">
        <v>106</v>
      </c>
      <c r="Z97" s="68" t="s">
        <v>389</v>
      </c>
      <c r="AA97" s="68" t="s">
        <v>50</v>
      </c>
      <c r="AB97" s="68" t="s">
        <v>48</v>
      </c>
      <c r="AC97" s="68" t="s">
        <v>48</v>
      </c>
      <c r="AD97" s="68" t="s">
        <v>48</v>
      </c>
      <c r="AE97" s="68" t="s">
        <v>48</v>
      </c>
      <c r="AF97" s="68" t="s">
        <v>48</v>
      </c>
      <c r="AG97" s="69" t="s">
        <v>48</v>
      </c>
      <c r="AH97" s="69" t="s">
        <v>48</v>
      </c>
      <c r="AI97" s="68" t="s">
        <v>48</v>
      </c>
      <c r="AJ97" s="68" t="s">
        <v>48</v>
      </c>
      <c r="AK97" s="68" t="s">
        <v>48</v>
      </c>
      <c r="AL97" s="68" t="s">
        <v>48</v>
      </c>
      <c r="AM97" s="68" t="s">
        <v>48</v>
      </c>
    </row>
    <row r="98" spans="1:39" ht="165" x14ac:dyDescent="0.25">
      <c r="A98" s="73" t="s">
        <v>390</v>
      </c>
      <c r="B98" s="78">
        <v>44236</v>
      </c>
      <c r="C98" s="79" t="s">
        <v>46</v>
      </c>
      <c r="D98" s="68" t="s">
        <v>63</v>
      </c>
      <c r="E98" s="79" t="s">
        <v>81</v>
      </c>
      <c r="F98" s="68" t="s">
        <v>177</v>
      </c>
      <c r="G98" s="68" t="s">
        <v>48</v>
      </c>
      <c r="H98" s="68">
        <v>586101</v>
      </c>
      <c r="I98" s="72">
        <v>43832</v>
      </c>
      <c r="J98" s="68" t="s">
        <v>166</v>
      </c>
      <c r="K98" s="68">
        <v>44</v>
      </c>
      <c r="L98" s="68" t="s">
        <v>84</v>
      </c>
      <c r="M98" s="68" t="s">
        <v>99</v>
      </c>
      <c r="N98" s="68" t="s">
        <v>48</v>
      </c>
      <c r="O98" s="68" t="s">
        <v>48</v>
      </c>
      <c r="P98" s="72">
        <v>44076</v>
      </c>
      <c r="Q98" s="68" t="s">
        <v>48</v>
      </c>
      <c r="R98" s="68" t="s">
        <v>46</v>
      </c>
      <c r="S98" s="68" t="s">
        <v>243</v>
      </c>
      <c r="T98" s="68" t="s">
        <v>48</v>
      </c>
      <c r="U98" s="68" t="s">
        <v>48</v>
      </c>
      <c r="V98" s="68" t="s">
        <v>48</v>
      </c>
      <c r="W98" s="68" t="s">
        <v>48</v>
      </c>
      <c r="X98" s="68" t="s">
        <v>48</v>
      </c>
      <c r="Y98" s="68" t="s">
        <v>48</v>
      </c>
      <c r="Z98" s="68" t="s">
        <v>391</v>
      </c>
      <c r="AA98" s="68" t="s">
        <v>95</v>
      </c>
      <c r="AB98" s="68" t="s">
        <v>48</v>
      </c>
      <c r="AC98" s="68" t="s">
        <v>48</v>
      </c>
      <c r="AD98" s="68" t="s">
        <v>48</v>
      </c>
      <c r="AE98" s="68" t="s">
        <v>48</v>
      </c>
      <c r="AF98" s="68" t="s">
        <v>48</v>
      </c>
      <c r="AG98" s="69" t="s">
        <v>48</v>
      </c>
      <c r="AH98" s="69" t="s">
        <v>48</v>
      </c>
      <c r="AI98" s="68" t="s">
        <v>48</v>
      </c>
      <c r="AJ98" s="68" t="s">
        <v>48</v>
      </c>
      <c r="AK98" s="68" t="s">
        <v>48</v>
      </c>
      <c r="AL98" s="68" t="s">
        <v>48</v>
      </c>
      <c r="AM98" s="68" t="s">
        <v>48</v>
      </c>
    </row>
    <row r="99" spans="1:39" ht="148.5" x14ac:dyDescent="0.25">
      <c r="A99" s="73" t="s">
        <v>392</v>
      </c>
      <c r="B99" s="78">
        <v>44237</v>
      </c>
      <c r="C99" s="79" t="s">
        <v>46</v>
      </c>
      <c r="D99" s="68" t="s">
        <v>47</v>
      </c>
      <c r="E99" s="79" t="s">
        <v>81</v>
      </c>
      <c r="F99" s="68" t="s">
        <v>393</v>
      </c>
      <c r="G99" s="68" t="s">
        <v>48</v>
      </c>
      <c r="H99" s="68">
        <v>443211</v>
      </c>
      <c r="I99" s="72">
        <v>42461</v>
      </c>
      <c r="J99" s="68" t="s">
        <v>83</v>
      </c>
      <c r="K99" s="68">
        <v>53</v>
      </c>
      <c r="L99" s="68" t="s">
        <v>84</v>
      </c>
      <c r="M99" s="68" t="s">
        <v>99</v>
      </c>
      <c r="N99" s="68" t="s">
        <v>394</v>
      </c>
      <c r="O99" s="68">
        <v>57</v>
      </c>
      <c r="P99" s="72">
        <v>44226</v>
      </c>
      <c r="Q99" s="72">
        <v>44226</v>
      </c>
      <c r="R99" s="68" t="s">
        <v>46</v>
      </c>
      <c r="S99" s="68" t="s">
        <v>367</v>
      </c>
      <c r="T99" s="68" t="s">
        <v>101</v>
      </c>
      <c r="U99" s="68" t="s">
        <v>89</v>
      </c>
      <c r="V99" s="68" t="s">
        <v>149</v>
      </c>
      <c r="W99" s="68" t="s">
        <v>116</v>
      </c>
      <c r="X99" s="68" t="s">
        <v>136</v>
      </c>
      <c r="Y99" s="68" t="s">
        <v>93</v>
      </c>
      <c r="Z99" s="68" t="s">
        <v>395</v>
      </c>
      <c r="AA99" s="68" t="s">
        <v>50</v>
      </c>
      <c r="AB99" s="68" t="s">
        <v>48</v>
      </c>
      <c r="AC99" s="68" t="s">
        <v>48</v>
      </c>
      <c r="AD99" s="68" t="s">
        <v>48</v>
      </c>
      <c r="AE99" s="68" t="s">
        <v>48</v>
      </c>
      <c r="AF99" s="68" t="s">
        <v>48</v>
      </c>
      <c r="AG99" s="69" t="s">
        <v>48</v>
      </c>
      <c r="AH99" s="69" t="s">
        <v>48</v>
      </c>
      <c r="AI99" s="68" t="s">
        <v>48</v>
      </c>
      <c r="AJ99" s="68" t="s">
        <v>48</v>
      </c>
      <c r="AK99" s="68" t="s">
        <v>48</v>
      </c>
      <c r="AL99" s="68" t="s">
        <v>48</v>
      </c>
      <c r="AM99" s="68" t="s">
        <v>48</v>
      </c>
    </row>
    <row r="100" spans="1:39" ht="247.5" x14ac:dyDescent="0.25">
      <c r="A100" s="73" t="s">
        <v>396</v>
      </c>
      <c r="B100" s="78">
        <v>44237</v>
      </c>
      <c r="C100" s="79" t="s">
        <v>46</v>
      </c>
      <c r="D100" s="68" t="s">
        <v>47</v>
      </c>
      <c r="E100" s="79" t="s">
        <v>81</v>
      </c>
      <c r="F100" s="68" t="s">
        <v>52</v>
      </c>
      <c r="G100" s="68" t="s">
        <v>48</v>
      </c>
      <c r="H100" s="68">
        <v>378201</v>
      </c>
      <c r="I100" s="72">
        <v>44217</v>
      </c>
      <c r="J100" s="68" t="s">
        <v>83</v>
      </c>
      <c r="K100" s="68">
        <v>27</v>
      </c>
      <c r="L100" s="68" t="s">
        <v>84</v>
      </c>
      <c r="M100" s="68" t="s">
        <v>85</v>
      </c>
      <c r="N100" s="68" t="s">
        <v>48</v>
      </c>
      <c r="O100" s="68">
        <v>0.6</v>
      </c>
      <c r="P100" s="72">
        <v>44221</v>
      </c>
      <c r="Q100" s="72">
        <v>44223</v>
      </c>
      <c r="R100" s="68" t="s">
        <v>46</v>
      </c>
      <c r="S100" s="68" t="s">
        <v>87</v>
      </c>
      <c r="T100" s="68" t="s">
        <v>101</v>
      </c>
      <c r="U100" s="68" t="s">
        <v>102</v>
      </c>
      <c r="V100" s="68" t="s">
        <v>134</v>
      </c>
      <c r="W100" s="68" t="s">
        <v>135</v>
      </c>
      <c r="X100" s="68" t="s">
        <v>163</v>
      </c>
      <c r="Y100" s="68" t="s">
        <v>246</v>
      </c>
      <c r="Z100" s="68" t="s">
        <v>397</v>
      </c>
      <c r="AA100" s="68" t="s">
        <v>50</v>
      </c>
      <c r="AB100" s="68" t="s">
        <v>48</v>
      </c>
      <c r="AC100" s="68" t="s">
        <v>48</v>
      </c>
      <c r="AD100" s="68" t="s">
        <v>48</v>
      </c>
      <c r="AE100" s="68" t="s">
        <v>48</v>
      </c>
      <c r="AF100" s="68" t="s">
        <v>48</v>
      </c>
      <c r="AG100" s="69" t="s">
        <v>48</v>
      </c>
      <c r="AH100" s="69" t="s">
        <v>48</v>
      </c>
      <c r="AI100" s="68" t="s">
        <v>48</v>
      </c>
      <c r="AJ100" s="68" t="s">
        <v>48</v>
      </c>
      <c r="AK100" s="68" t="s">
        <v>48</v>
      </c>
      <c r="AL100" s="68" t="s">
        <v>48</v>
      </c>
      <c r="AM100" s="68" t="s">
        <v>48</v>
      </c>
    </row>
    <row r="101" spans="1:39" ht="132" x14ac:dyDescent="0.25">
      <c r="A101" s="73" t="s">
        <v>398</v>
      </c>
      <c r="B101" s="78">
        <v>44237</v>
      </c>
      <c r="C101" s="79" t="s">
        <v>46</v>
      </c>
      <c r="D101" s="68" t="s">
        <v>58</v>
      </c>
      <c r="E101" s="79" t="s">
        <v>122</v>
      </c>
      <c r="F101" s="68" t="s">
        <v>77</v>
      </c>
      <c r="G101" s="68" t="s">
        <v>48</v>
      </c>
      <c r="H101" s="68">
        <v>480101</v>
      </c>
      <c r="I101" s="72">
        <v>41883</v>
      </c>
      <c r="J101" s="68" t="s">
        <v>83</v>
      </c>
      <c r="K101" s="68">
        <v>37</v>
      </c>
      <c r="L101" s="68" t="s">
        <v>84</v>
      </c>
      <c r="M101" s="68" t="s">
        <v>99</v>
      </c>
      <c r="N101" s="68" t="s">
        <v>222</v>
      </c>
      <c r="O101" s="68">
        <v>126.9</v>
      </c>
      <c r="P101" s="72">
        <v>44144</v>
      </c>
      <c r="Q101" s="72">
        <v>44145</v>
      </c>
      <c r="R101" s="68" t="s">
        <v>46</v>
      </c>
      <c r="S101" s="68" t="s">
        <v>206</v>
      </c>
      <c r="T101" s="68" t="s">
        <v>223</v>
      </c>
      <c r="U101" s="68" t="s">
        <v>89</v>
      </c>
      <c r="V101" s="68" t="s">
        <v>103</v>
      </c>
      <c r="W101" s="68" t="s">
        <v>150</v>
      </c>
      <c r="X101" s="68" t="s">
        <v>105</v>
      </c>
      <c r="Y101" s="68" t="s">
        <v>122</v>
      </c>
      <c r="Z101" s="68" t="s">
        <v>399</v>
      </c>
      <c r="AA101" s="68" t="s">
        <v>50</v>
      </c>
      <c r="AB101" s="68" t="s">
        <v>48</v>
      </c>
      <c r="AC101" s="68" t="s">
        <v>48</v>
      </c>
      <c r="AD101" s="68" t="s">
        <v>48</v>
      </c>
      <c r="AE101" s="68" t="s">
        <v>48</v>
      </c>
      <c r="AF101" s="68" t="s">
        <v>48</v>
      </c>
      <c r="AG101" s="69" t="s">
        <v>48</v>
      </c>
      <c r="AH101" s="69" t="s">
        <v>48</v>
      </c>
      <c r="AI101" s="68" t="s">
        <v>48</v>
      </c>
      <c r="AJ101" s="68" t="s">
        <v>48</v>
      </c>
      <c r="AK101" s="68" t="s">
        <v>48</v>
      </c>
      <c r="AL101" s="68" t="s">
        <v>48</v>
      </c>
      <c r="AM101" s="68" t="s">
        <v>48</v>
      </c>
    </row>
    <row r="102" spans="1:39" ht="99" x14ac:dyDescent="0.25">
      <c r="A102" s="73" t="s">
        <v>400</v>
      </c>
      <c r="B102" s="78">
        <v>44239</v>
      </c>
      <c r="C102" s="79" t="s">
        <v>46</v>
      </c>
      <c r="D102" s="68" t="s">
        <v>47</v>
      </c>
      <c r="E102" s="79" t="s">
        <v>81</v>
      </c>
      <c r="F102" s="68" t="s">
        <v>401</v>
      </c>
      <c r="G102" s="68" t="s">
        <v>48</v>
      </c>
      <c r="H102" s="68">
        <v>345301</v>
      </c>
      <c r="I102" s="72">
        <v>41883</v>
      </c>
      <c r="J102" s="68" t="s">
        <v>166</v>
      </c>
      <c r="K102" s="68">
        <v>36</v>
      </c>
      <c r="L102" s="68" t="s">
        <v>84</v>
      </c>
      <c r="M102" s="68" t="s">
        <v>99</v>
      </c>
      <c r="N102" s="68" t="s">
        <v>350</v>
      </c>
      <c r="O102" s="68">
        <v>69.3</v>
      </c>
      <c r="P102" s="72">
        <v>43986</v>
      </c>
      <c r="Q102" s="72">
        <v>43986</v>
      </c>
      <c r="R102" s="68" t="s">
        <v>46</v>
      </c>
      <c r="S102" s="68" t="s">
        <v>133</v>
      </c>
      <c r="T102" s="68" t="s">
        <v>101</v>
      </c>
      <c r="U102" s="68" t="s">
        <v>102</v>
      </c>
      <c r="V102" s="68" t="s">
        <v>149</v>
      </c>
      <c r="W102" s="68" t="s">
        <v>135</v>
      </c>
      <c r="X102" s="68" t="s">
        <v>163</v>
      </c>
      <c r="Y102" s="68" t="s">
        <v>137</v>
      </c>
      <c r="Z102" s="68" t="s">
        <v>402</v>
      </c>
      <c r="AA102" s="68" t="s">
        <v>50</v>
      </c>
      <c r="AB102" s="68" t="s">
        <v>48</v>
      </c>
      <c r="AC102" s="68" t="s">
        <v>48</v>
      </c>
      <c r="AD102" s="68" t="s">
        <v>48</v>
      </c>
      <c r="AE102" s="68" t="s">
        <v>48</v>
      </c>
      <c r="AF102" s="68" t="s">
        <v>48</v>
      </c>
      <c r="AG102" s="69" t="s">
        <v>48</v>
      </c>
      <c r="AH102" s="69" t="s">
        <v>48</v>
      </c>
      <c r="AI102" s="68" t="s">
        <v>48</v>
      </c>
      <c r="AJ102" s="68" t="s">
        <v>48</v>
      </c>
      <c r="AK102" s="68" t="s">
        <v>48</v>
      </c>
      <c r="AL102" s="68" t="s">
        <v>48</v>
      </c>
      <c r="AM102" s="68" t="s">
        <v>48</v>
      </c>
    </row>
    <row r="103" spans="1:39" ht="280.5" x14ac:dyDescent="0.25">
      <c r="A103" s="73" t="s">
        <v>403</v>
      </c>
      <c r="B103" s="78">
        <v>44239</v>
      </c>
      <c r="C103" s="79" t="s">
        <v>46</v>
      </c>
      <c r="D103" s="68" t="s">
        <v>47</v>
      </c>
      <c r="E103" s="79" t="s">
        <v>81</v>
      </c>
      <c r="F103" s="68" t="s">
        <v>82</v>
      </c>
      <c r="G103" s="68" t="s">
        <v>48</v>
      </c>
      <c r="H103" s="68">
        <v>542901</v>
      </c>
      <c r="I103" s="72">
        <v>43782</v>
      </c>
      <c r="J103" s="68" t="s">
        <v>83</v>
      </c>
      <c r="K103" s="68">
        <v>42</v>
      </c>
      <c r="L103" s="68" t="s">
        <v>84</v>
      </c>
      <c r="M103" s="68" t="s">
        <v>99</v>
      </c>
      <c r="N103" s="68" t="s">
        <v>285</v>
      </c>
      <c r="O103" s="68">
        <v>14.8</v>
      </c>
      <c r="P103" s="72">
        <v>44216</v>
      </c>
      <c r="Q103" s="72">
        <v>44217</v>
      </c>
      <c r="R103" s="68" t="s">
        <v>46</v>
      </c>
      <c r="S103" s="68" t="s">
        <v>243</v>
      </c>
      <c r="T103" s="68" t="s">
        <v>101</v>
      </c>
      <c r="U103" s="68" t="s">
        <v>102</v>
      </c>
      <c r="V103" s="68" t="s">
        <v>134</v>
      </c>
      <c r="W103" s="68" t="s">
        <v>135</v>
      </c>
      <c r="X103" s="68" t="s">
        <v>105</v>
      </c>
      <c r="Y103" s="68" t="s">
        <v>357</v>
      </c>
      <c r="Z103" s="68" t="s">
        <v>404</v>
      </c>
      <c r="AA103" s="68" t="s">
        <v>50</v>
      </c>
      <c r="AB103" s="68" t="s">
        <v>48</v>
      </c>
      <c r="AC103" s="68" t="s">
        <v>48</v>
      </c>
      <c r="AD103" s="68" t="s">
        <v>48</v>
      </c>
      <c r="AE103" s="68" t="s">
        <v>48</v>
      </c>
      <c r="AF103" s="68" t="s">
        <v>48</v>
      </c>
      <c r="AG103" s="69" t="s">
        <v>48</v>
      </c>
      <c r="AH103" s="69" t="s">
        <v>48</v>
      </c>
      <c r="AI103" s="68" t="s">
        <v>48</v>
      </c>
      <c r="AJ103" s="68" t="s">
        <v>48</v>
      </c>
      <c r="AK103" s="68" t="s">
        <v>48</v>
      </c>
      <c r="AL103" s="68" t="s">
        <v>48</v>
      </c>
      <c r="AM103" s="68" t="s">
        <v>48</v>
      </c>
    </row>
    <row r="104" spans="1:39" ht="66" x14ac:dyDescent="0.25">
      <c r="A104" s="73" t="s">
        <v>405</v>
      </c>
      <c r="B104" s="78">
        <v>44250</v>
      </c>
      <c r="C104" s="79" t="s">
        <v>46</v>
      </c>
      <c r="D104" s="68" t="s">
        <v>47</v>
      </c>
      <c r="E104" s="79" t="s">
        <v>81</v>
      </c>
      <c r="F104" s="68" t="s">
        <v>272</v>
      </c>
      <c r="G104" s="68" t="s">
        <v>48</v>
      </c>
      <c r="H104" s="68">
        <v>541111</v>
      </c>
      <c r="I104" s="72">
        <v>44225</v>
      </c>
      <c r="J104" s="68" t="s">
        <v>83</v>
      </c>
      <c r="K104" s="68">
        <v>32</v>
      </c>
      <c r="L104" s="68" t="s">
        <v>84</v>
      </c>
      <c r="M104" s="68" t="s">
        <v>99</v>
      </c>
      <c r="N104" s="68" t="s">
        <v>100</v>
      </c>
      <c r="O104" s="68">
        <v>0.8</v>
      </c>
      <c r="P104" s="72">
        <v>44232</v>
      </c>
      <c r="Q104" s="72">
        <v>44233</v>
      </c>
      <c r="R104" s="68" t="s">
        <v>46</v>
      </c>
      <c r="S104" s="68" t="s">
        <v>337</v>
      </c>
      <c r="T104" s="68" t="s">
        <v>101</v>
      </c>
      <c r="U104" s="68" t="s">
        <v>102</v>
      </c>
      <c r="V104" s="68" t="s">
        <v>103</v>
      </c>
      <c r="W104" s="68" t="s">
        <v>135</v>
      </c>
      <c r="X104" s="68" t="s">
        <v>163</v>
      </c>
      <c r="Y104" s="68" t="s">
        <v>357</v>
      </c>
      <c r="Z104" s="68" t="s">
        <v>406</v>
      </c>
      <c r="AA104" s="68" t="s">
        <v>95</v>
      </c>
      <c r="AB104" s="68" t="s">
        <v>48</v>
      </c>
      <c r="AC104" s="68" t="s">
        <v>48</v>
      </c>
      <c r="AD104" s="68" t="s">
        <v>48</v>
      </c>
      <c r="AE104" s="68" t="s">
        <v>48</v>
      </c>
      <c r="AF104" s="68" t="s">
        <v>48</v>
      </c>
      <c r="AG104" s="69" t="s">
        <v>48</v>
      </c>
      <c r="AH104" s="69" t="s">
        <v>48</v>
      </c>
      <c r="AI104" s="68" t="s">
        <v>48</v>
      </c>
      <c r="AJ104" s="68" t="s">
        <v>48</v>
      </c>
      <c r="AK104" s="68" t="s">
        <v>48</v>
      </c>
      <c r="AL104" s="68" t="s">
        <v>48</v>
      </c>
      <c r="AM104" s="68" t="s">
        <v>48</v>
      </c>
    </row>
    <row r="105" spans="1:39" ht="198" x14ac:dyDescent="0.25">
      <c r="A105" s="73" t="s">
        <v>407</v>
      </c>
      <c r="B105" s="78">
        <v>44250</v>
      </c>
      <c r="C105" s="79" t="s">
        <v>46</v>
      </c>
      <c r="D105" s="68" t="s">
        <v>47</v>
      </c>
      <c r="E105" s="79" t="s">
        <v>81</v>
      </c>
      <c r="F105" s="68" t="s">
        <v>408</v>
      </c>
      <c r="G105" s="68" t="s">
        <v>48</v>
      </c>
      <c r="H105" s="68">
        <v>146441</v>
      </c>
      <c r="I105" s="72">
        <v>43187</v>
      </c>
      <c r="J105" s="68" t="s">
        <v>83</v>
      </c>
      <c r="K105" s="68">
        <v>52</v>
      </c>
      <c r="L105" s="68" t="s">
        <v>84</v>
      </c>
      <c r="M105" s="68" t="s">
        <v>409</v>
      </c>
      <c r="N105" s="68" t="s">
        <v>285</v>
      </c>
      <c r="O105" s="68">
        <v>33.15</v>
      </c>
      <c r="P105" s="72">
        <v>44200</v>
      </c>
      <c r="Q105" s="72">
        <v>44208</v>
      </c>
      <c r="R105" s="68" t="s">
        <v>46</v>
      </c>
      <c r="S105" s="68" t="s">
        <v>206</v>
      </c>
      <c r="T105" s="68" t="s">
        <v>88</v>
      </c>
      <c r="U105" s="68" t="s">
        <v>89</v>
      </c>
      <c r="V105" s="68" t="s">
        <v>103</v>
      </c>
      <c r="W105" s="68" t="s">
        <v>122</v>
      </c>
      <c r="X105" s="68" t="s">
        <v>105</v>
      </c>
      <c r="Y105" s="68" t="s">
        <v>122</v>
      </c>
      <c r="Z105" s="68" t="s">
        <v>410</v>
      </c>
      <c r="AA105" s="68" t="s">
        <v>95</v>
      </c>
      <c r="AB105" s="68" t="s">
        <v>48</v>
      </c>
      <c r="AC105" s="68" t="s">
        <v>48</v>
      </c>
      <c r="AD105" s="68" t="s">
        <v>48</v>
      </c>
      <c r="AE105" s="68" t="s">
        <v>48</v>
      </c>
      <c r="AF105" s="68" t="s">
        <v>48</v>
      </c>
      <c r="AG105" s="69" t="s">
        <v>48</v>
      </c>
      <c r="AH105" s="69" t="s">
        <v>48</v>
      </c>
      <c r="AI105" s="68" t="s">
        <v>48</v>
      </c>
      <c r="AJ105" s="68" t="s">
        <v>48</v>
      </c>
      <c r="AK105" s="68" t="s">
        <v>48</v>
      </c>
      <c r="AL105" s="68" t="s">
        <v>48</v>
      </c>
      <c r="AM105" s="68" t="s">
        <v>48</v>
      </c>
    </row>
    <row r="106" spans="1:39" ht="99" x14ac:dyDescent="0.25">
      <c r="A106" s="70" t="s">
        <v>411</v>
      </c>
      <c r="B106" s="71">
        <v>44264</v>
      </c>
      <c r="C106" s="79" t="s">
        <v>46</v>
      </c>
      <c r="D106" s="68" t="s">
        <v>58</v>
      </c>
      <c r="E106" s="79" t="s">
        <v>122</v>
      </c>
      <c r="F106" s="68" t="s">
        <v>52</v>
      </c>
      <c r="G106" s="68" t="s">
        <v>48</v>
      </c>
      <c r="H106" s="68">
        <v>378201</v>
      </c>
      <c r="I106" s="72">
        <v>44039</v>
      </c>
      <c r="J106" s="68" t="s">
        <v>83</v>
      </c>
      <c r="K106" s="68">
        <v>22</v>
      </c>
      <c r="L106" s="68" t="s">
        <v>84</v>
      </c>
      <c r="M106" s="68" t="s">
        <v>85</v>
      </c>
      <c r="N106" s="68" t="s">
        <v>48</v>
      </c>
      <c r="O106" s="68">
        <v>4.24</v>
      </c>
      <c r="P106" s="72">
        <v>44185</v>
      </c>
      <c r="Q106" s="72">
        <v>44186</v>
      </c>
      <c r="R106" s="68" t="s">
        <v>46</v>
      </c>
      <c r="S106" s="68" t="s">
        <v>133</v>
      </c>
      <c r="T106" s="68" t="s">
        <v>101</v>
      </c>
      <c r="U106" s="68" t="s">
        <v>89</v>
      </c>
      <c r="V106" s="68" t="s">
        <v>134</v>
      </c>
      <c r="W106" s="68" t="s">
        <v>150</v>
      </c>
      <c r="X106" s="68" t="s">
        <v>136</v>
      </c>
      <c r="Y106" s="68" t="s">
        <v>122</v>
      </c>
      <c r="Z106" s="68" t="s">
        <v>412</v>
      </c>
      <c r="AA106" s="68" t="s">
        <v>50</v>
      </c>
      <c r="AB106" s="68" t="s">
        <v>48</v>
      </c>
      <c r="AC106" s="68" t="s">
        <v>48</v>
      </c>
      <c r="AD106" s="68" t="s">
        <v>48</v>
      </c>
      <c r="AE106" s="68" t="s">
        <v>48</v>
      </c>
      <c r="AF106" s="68" t="s">
        <v>48</v>
      </c>
      <c r="AG106" s="69" t="s">
        <v>48</v>
      </c>
      <c r="AH106" s="69" t="s">
        <v>48</v>
      </c>
      <c r="AI106" s="68" t="s">
        <v>48</v>
      </c>
      <c r="AJ106" s="68" t="s">
        <v>48</v>
      </c>
      <c r="AK106" s="68" t="s">
        <v>48</v>
      </c>
      <c r="AL106" s="68" t="s">
        <v>48</v>
      </c>
      <c r="AM106" s="68" t="s">
        <v>48</v>
      </c>
    </row>
    <row r="107" spans="1:39" ht="115.5" x14ac:dyDescent="0.25">
      <c r="A107" s="70" t="s">
        <v>413</v>
      </c>
      <c r="B107" s="71">
        <v>44264</v>
      </c>
      <c r="C107" s="79" t="s">
        <v>46</v>
      </c>
      <c r="D107" s="68" t="s">
        <v>47</v>
      </c>
      <c r="E107" s="79" t="s">
        <v>81</v>
      </c>
      <c r="F107" s="68" t="s">
        <v>177</v>
      </c>
      <c r="G107" s="68" t="s">
        <v>48</v>
      </c>
      <c r="H107" s="68">
        <v>586101</v>
      </c>
      <c r="I107" s="72">
        <v>43344</v>
      </c>
      <c r="J107" s="68" t="s">
        <v>166</v>
      </c>
      <c r="K107" s="68">
        <v>32</v>
      </c>
      <c r="L107" s="68" t="s">
        <v>84</v>
      </c>
      <c r="M107" s="68" t="s">
        <v>99</v>
      </c>
      <c r="N107" s="68" t="s">
        <v>281</v>
      </c>
      <c r="O107" s="68">
        <v>27.18</v>
      </c>
      <c r="P107" s="72">
        <v>44184</v>
      </c>
      <c r="Q107" s="72">
        <v>44184</v>
      </c>
      <c r="R107" s="68" t="s">
        <v>46</v>
      </c>
      <c r="S107" s="68" t="s">
        <v>133</v>
      </c>
      <c r="T107" s="68" t="s">
        <v>88</v>
      </c>
      <c r="U107" s="68" t="s">
        <v>89</v>
      </c>
      <c r="V107" s="68" t="s">
        <v>103</v>
      </c>
      <c r="W107" s="68" t="s">
        <v>91</v>
      </c>
      <c r="X107" s="68" t="s">
        <v>92</v>
      </c>
      <c r="Y107" s="68" t="s">
        <v>122</v>
      </c>
      <c r="Z107" s="68" t="s">
        <v>414</v>
      </c>
      <c r="AA107" s="68" t="s">
        <v>50</v>
      </c>
      <c r="AB107" s="68" t="s">
        <v>48</v>
      </c>
      <c r="AC107" s="68" t="s">
        <v>48</v>
      </c>
      <c r="AD107" s="68" t="s">
        <v>48</v>
      </c>
      <c r="AE107" s="68" t="s">
        <v>48</v>
      </c>
      <c r="AF107" s="68" t="s">
        <v>48</v>
      </c>
      <c r="AG107" s="69" t="s">
        <v>48</v>
      </c>
      <c r="AH107" s="69" t="s">
        <v>48</v>
      </c>
      <c r="AI107" s="68" t="s">
        <v>48</v>
      </c>
      <c r="AJ107" s="68" t="s">
        <v>48</v>
      </c>
      <c r="AK107" s="68" t="s">
        <v>48</v>
      </c>
      <c r="AL107" s="68" t="s">
        <v>48</v>
      </c>
      <c r="AM107" s="68" t="s">
        <v>48</v>
      </c>
    </row>
    <row r="108" spans="1:39" ht="280.5" x14ac:dyDescent="0.25">
      <c r="A108" s="73" t="s">
        <v>415</v>
      </c>
      <c r="B108" s="78">
        <v>44264</v>
      </c>
      <c r="C108" s="79" t="s">
        <v>46</v>
      </c>
      <c r="D108" s="68" t="s">
        <v>63</v>
      </c>
      <c r="E108" s="79" t="s">
        <v>122</v>
      </c>
      <c r="F108" s="68" t="s">
        <v>77</v>
      </c>
      <c r="G108" s="68" t="s">
        <v>48</v>
      </c>
      <c r="H108" s="68">
        <v>480101</v>
      </c>
      <c r="I108" s="72">
        <v>43252</v>
      </c>
      <c r="J108" s="68" t="s">
        <v>83</v>
      </c>
      <c r="K108" s="68">
        <v>43</v>
      </c>
      <c r="L108" s="68" t="s">
        <v>84</v>
      </c>
      <c r="M108" s="68" t="s">
        <v>99</v>
      </c>
      <c r="N108" s="68" t="s">
        <v>222</v>
      </c>
      <c r="O108" s="68">
        <v>96</v>
      </c>
      <c r="P108" s="72">
        <v>44222</v>
      </c>
      <c r="Q108" s="72">
        <v>44223</v>
      </c>
      <c r="R108" s="68" t="s">
        <v>46</v>
      </c>
      <c r="S108" s="68" t="s">
        <v>133</v>
      </c>
      <c r="T108" s="68" t="s">
        <v>101</v>
      </c>
      <c r="U108" s="68" t="s">
        <v>89</v>
      </c>
      <c r="V108" s="68" t="s">
        <v>90</v>
      </c>
      <c r="W108" s="68" t="s">
        <v>150</v>
      </c>
      <c r="X108" s="68" t="s">
        <v>105</v>
      </c>
      <c r="Y108" s="68" t="s">
        <v>122</v>
      </c>
      <c r="Z108" s="68" t="s">
        <v>416</v>
      </c>
      <c r="AA108" s="68" t="s">
        <v>95</v>
      </c>
      <c r="AB108" s="68" t="s">
        <v>48</v>
      </c>
      <c r="AC108" s="68" t="s">
        <v>48</v>
      </c>
      <c r="AD108" s="68" t="s">
        <v>48</v>
      </c>
      <c r="AE108" s="68" t="s">
        <v>48</v>
      </c>
      <c r="AF108" s="68" t="s">
        <v>48</v>
      </c>
      <c r="AG108" s="69" t="s">
        <v>48</v>
      </c>
      <c r="AH108" s="69" t="s">
        <v>48</v>
      </c>
      <c r="AI108" s="68" t="s">
        <v>48</v>
      </c>
      <c r="AJ108" s="68" t="s">
        <v>48</v>
      </c>
      <c r="AK108" s="68" t="s">
        <v>48</v>
      </c>
      <c r="AL108" s="68" t="s">
        <v>48</v>
      </c>
      <c r="AM108" s="68" t="s">
        <v>48</v>
      </c>
    </row>
    <row r="109" spans="1:39" ht="33" x14ac:dyDescent="0.25">
      <c r="A109" s="73" t="s">
        <v>417</v>
      </c>
      <c r="B109" s="78">
        <v>44265</v>
      </c>
      <c r="C109" s="79" t="s">
        <v>46</v>
      </c>
      <c r="D109" s="68" t="s">
        <v>60</v>
      </c>
      <c r="E109" s="79" t="s">
        <v>81</v>
      </c>
      <c r="F109" s="68" t="s">
        <v>73</v>
      </c>
      <c r="G109" s="68" t="s">
        <v>48</v>
      </c>
      <c r="H109" s="68">
        <v>336001</v>
      </c>
      <c r="I109" s="68" t="s">
        <v>48</v>
      </c>
      <c r="J109" s="68" t="s">
        <v>83</v>
      </c>
      <c r="K109" s="68" t="s">
        <v>48</v>
      </c>
      <c r="L109" s="68" t="s">
        <v>84</v>
      </c>
      <c r="M109" s="68" t="s">
        <v>48</v>
      </c>
      <c r="N109" s="68" t="s">
        <v>48</v>
      </c>
      <c r="O109" s="68" t="s">
        <v>48</v>
      </c>
      <c r="P109" s="72">
        <v>44218</v>
      </c>
      <c r="Q109" s="68" t="s">
        <v>48</v>
      </c>
      <c r="R109" s="68" t="s">
        <v>46</v>
      </c>
      <c r="S109" s="68" t="s">
        <v>133</v>
      </c>
      <c r="T109" s="68" t="s">
        <v>48</v>
      </c>
      <c r="U109" s="68" t="s">
        <v>48</v>
      </c>
      <c r="V109" s="68" t="s">
        <v>48</v>
      </c>
      <c r="W109" s="68" t="s">
        <v>135</v>
      </c>
      <c r="X109" s="68" t="s">
        <v>48</v>
      </c>
      <c r="Y109" s="68" t="s">
        <v>48</v>
      </c>
      <c r="Z109" s="68" t="s">
        <v>48</v>
      </c>
      <c r="AA109" s="68" t="s">
        <v>50</v>
      </c>
      <c r="AB109" s="68" t="s">
        <v>48</v>
      </c>
      <c r="AC109" s="68" t="s">
        <v>48</v>
      </c>
      <c r="AD109" s="68" t="s">
        <v>48</v>
      </c>
      <c r="AE109" s="68" t="s">
        <v>48</v>
      </c>
      <c r="AF109" s="68" t="s">
        <v>48</v>
      </c>
      <c r="AG109" s="69" t="s">
        <v>48</v>
      </c>
      <c r="AH109" s="69" t="s">
        <v>48</v>
      </c>
      <c r="AI109" s="68" t="s">
        <v>48</v>
      </c>
      <c r="AJ109" s="68" t="s">
        <v>48</v>
      </c>
      <c r="AK109" s="68" t="s">
        <v>48</v>
      </c>
      <c r="AL109" s="68" t="s">
        <v>48</v>
      </c>
      <c r="AM109" s="68" t="s">
        <v>48</v>
      </c>
    </row>
    <row r="110" spans="1:39" ht="148.5" x14ac:dyDescent="0.25">
      <c r="A110" s="73" t="s">
        <v>418</v>
      </c>
      <c r="B110" s="78">
        <v>44265</v>
      </c>
      <c r="C110" s="79" t="s">
        <v>46</v>
      </c>
      <c r="D110" s="68" t="s">
        <v>63</v>
      </c>
      <c r="E110" s="79" t="s">
        <v>81</v>
      </c>
      <c r="F110" s="68" t="s">
        <v>177</v>
      </c>
      <c r="G110" s="68" t="s">
        <v>48</v>
      </c>
      <c r="H110" s="68">
        <v>586101</v>
      </c>
      <c r="I110" s="72">
        <v>42461</v>
      </c>
      <c r="J110" s="68" t="s">
        <v>166</v>
      </c>
      <c r="K110" s="68">
        <v>52</v>
      </c>
      <c r="L110" s="68" t="s">
        <v>84</v>
      </c>
      <c r="M110" s="68" t="s">
        <v>99</v>
      </c>
      <c r="N110" s="68" t="s">
        <v>281</v>
      </c>
      <c r="O110" s="68">
        <v>312</v>
      </c>
      <c r="P110" s="72">
        <v>44259</v>
      </c>
      <c r="Q110" s="72">
        <v>44260</v>
      </c>
      <c r="R110" s="68" t="s">
        <v>46</v>
      </c>
      <c r="S110" s="68" t="s">
        <v>133</v>
      </c>
      <c r="T110" s="68" t="s">
        <v>101</v>
      </c>
      <c r="U110" s="68" t="s">
        <v>102</v>
      </c>
      <c r="V110" s="68" t="s">
        <v>134</v>
      </c>
      <c r="W110" s="68" t="s">
        <v>91</v>
      </c>
      <c r="X110" s="68" t="s">
        <v>105</v>
      </c>
      <c r="Y110" s="68" t="s">
        <v>106</v>
      </c>
      <c r="Z110" s="68" t="s">
        <v>419</v>
      </c>
      <c r="AA110" s="68" t="s">
        <v>50</v>
      </c>
      <c r="AB110" s="68" t="s">
        <v>48</v>
      </c>
      <c r="AC110" s="68" t="s">
        <v>48</v>
      </c>
      <c r="AD110" s="68" t="s">
        <v>48</v>
      </c>
      <c r="AE110" s="68" t="s">
        <v>48</v>
      </c>
      <c r="AF110" s="68" t="s">
        <v>48</v>
      </c>
      <c r="AG110" s="69" t="s">
        <v>48</v>
      </c>
      <c r="AH110" s="69" t="s">
        <v>48</v>
      </c>
      <c r="AI110" s="68" t="s">
        <v>48</v>
      </c>
      <c r="AJ110" s="68" t="s">
        <v>48</v>
      </c>
      <c r="AK110" s="68" t="s">
        <v>48</v>
      </c>
      <c r="AL110" s="68" t="s">
        <v>48</v>
      </c>
      <c r="AM110" s="68" t="s">
        <v>48</v>
      </c>
    </row>
    <row r="111" spans="1:39" ht="231" x14ac:dyDescent="0.25">
      <c r="A111" s="73" t="s">
        <v>420</v>
      </c>
      <c r="B111" s="78">
        <v>44284</v>
      </c>
      <c r="C111" s="79" t="s">
        <v>46</v>
      </c>
      <c r="D111" s="68" t="s">
        <v>47</v>
      </c>
      <c r="E111" s="79" t="s">
        <v>81</v>
      </c>
      <c r="F111" s="68" t="s">
        <v>52</v>
      </c>
      <c r="G111" s="68" t="s">
        <v>48</v>
      </c>
      <c r="H111" s="68">
        <v>378201</v>
      </c>
      <c r="I111" s="72">
        <v>44224</v>
      </c>
      <c r="J111" s="68" t="s">
        <v>83</v>
      </c>
      <c r="K111" s="68">
        <v>44</v>
      </c>
      <c r="L111" s="68" t="s">
        <v>84</v>
      </c>
      <c r="M111" s="68" t="s">
        <v>85</v>
      </c>
      <c r="N111" s="68" t="s">
        <v>285</v>
      </c>
      <c r="O111" s="68">
        <v>1.28</v>
      </c>
      <c r="P111" s="72">
        <v>44279</v>
      </c>
      <c r="Q111" s="72">
        <v>44280</v>
      </c>
      <c r="R111" s="68" t="s">
        <v>46</v>
      </c>
      <c r="S111" s="68" t="s">
        <v>87</v>
      </c>
      <c r="T111" s="68" t="s">
        <v>88</v>
      </c>
      <c r="U111" s="68" t="s">
        <v>89</v>
      </c>
      <c r="V111" s="68" t="s">
        <v>103</v>
      </c>
      <c r="W111" s="68" t="s">
        <v>116</v>
      </c>
      <c r="X111" s="68" t="s">
        <v>105</v>
      </c>
      <c r="Y111" s="68" t="s">
        <v>122</v>
      </c>
      <c r="Z111" s="68" t="s">
        <v>421</v>
      </c>
      <c r="AA111" s="68" t="s">
        <v>50</v>
      </c>
      <c r="AB111" s="68" t="s">
        <v>48</v>
      </c>
      <c r="AC111" s="68" t="s">
        <v>48</v>
      </c>
      <c r="AD111" s="68" t="s">
        <v>48</v>
      </c>
      <c r="AE111" s="68" t="s">
        <v>48</v>
      </c>
      <c r="AF111" s="68" t="s">
        <v>48</v>
      </c>
      <c r="AG111" s="69" t="s">
        <v>48</v>
      </c>
      <c r="AH111" s="69" t="s">
        <v>48</v>
      </c>
      <c r="AI111" s="68" t="s">
        <v>48</v>
      </c>
      <c r="AJ111" s="68" t="s">
        <v>48</v>
      </c>
      <c r="AK111" s="68" t="s">
        <v>48</v>
      </c>
      <c r="AL111" s="68" t="s">
        <v>48</v>
      </c>
      <c r="AM111" s="68" t="s">
        <v>48</v>
      </c>
    </row>
    <row r="112" spans="1:39" ht="33" x14ac:dyDescent="0.25">
      <c r="A112" s="70" t="s">
        <v>422</v>
      </c>
      <c r="B112" s="71">
        <v>44284</v>
      </c>
      <c r="C112" s="79" t="s">
        <v>46</v>
      </c>
      <c r="D112" s="68" t="s">
        <v>63</v>
      </c>
      <c r="E112" s="79" t="s">
        <v>81</v>
      </c>
      <c r="F112" s="68" t="s">
        <v>423</v>
      </c>
      <c r="G112" s="68" t="s">
        <v>48</v>
      </c>
      <c r="H112" s="68">
        <v>146312</v>
      </c>
      <c r="I112" s="72">
        <v>43207</v>
      </c>
      <c r="J112" s="68" t="s">
        <v>83</v>
      </c>
      <c r="K112" s="68">
        <v>26</v>
      </c>
      <c r="L112" s="68" t="s">
        <v>84</v>
      </c>
      <c r="M112" s="68" t="s">
        <v>99</v>
      </c>
      <c r="N112" s="68" t="s">
        <v>293</v>
      </c>
      <c r="O112" s="68">
        <v>34.17</v>
      </c>
      <c r="P112" s="72">
        <v>44258</v>
      </c>
      <c r="Q112" s="72">
        <v>44258</v>
      </c>
      <c r="R112" s="68" t="s">
        <v>46</v>
      </c>
      <c r="S112" s="68" t="s">
        <v>206</v>
      </c>
      <c r="T112" s="68" t="s">
        <v>101</v>
      </c>
      <c r="U112" s="68" t="s">
        <v>102</v>
      </c>
      <c r="V112" s="68" t="s">
        <v>134</v>
      </c>
      <c r="W112" s="68" t="s">
        <v>150</v>
      </c>
      <c r="X112" s="68" t="s">
        <v>136</v>
      </c>
      <c r="Y112" s="68" t="s">
        <v>122</v>
      </c>
      <c r="Z112" s="68" t="s">
        <v>424</v>
      </c>
      <c r="AA112" s="68" t="s">
        <v>50</v>
      </c>
      <c r="AB112" s="68" t="s">
        <v>48</v>
      </c>
      <c r="AC112" s="68" t="s">
        <v>48</v>
      </c>
      <c r="AD112" s="68" t="s">
        <v>48</v>
      </c>
      <c r="AE112" s="68" t="s">
        <v>48</v>
      </c>
      <c r="AF112" s="68" t="s">
        <v>48</v>
      </c>
      <c r="AG112" s="69" t="s">
        <v>48</v>
      </c>
      <c r="AH112" s="69" t="s">
        <v>48</v>
      </c>
      <c r="AI112" s="68" t="s">
        <v>48</v>
      </c>
      <c r="AJ112" s="68" t="s">
        <v>48</v>
      </c>
      <c r="AK112" s="68" t="s">
        <v>48</v>
      </c>
      <c r="AL112" s="68" t="s">
        <v>48</v>
      </c>
      <c r="AM112" s="68" t="s">
        <v>48</v>
      </c>
    </row>
    <row r="113" spans="1:39" ht="82.5" x14ac:dyDescent="0.25">
      <c r="A113" s="70" t="s">
        <v>425</v>
      </c>
      <c r="B113" s="71">
        <v>44294</v>
      </c>
      <c r="C113" s="79" t="s">
        <v>46</v>
      </c>
      <c r="D113" s="68" t="s">
        <v>61</v>
      </c>
      <c r="E113" s="79" t="s">
        <v>81</v>
      </c>
      <c r="F113" s="68" t="s">
        <v>82</v>
      </c>
      <c r="G113" s="68" t="s">
        <v>48</v>
      </c>
      <c r="H113" s="68">
        <v>542901</v>
      </c>
      <c r="I113" s="72">
        <v>42217</v>
      </c>
      <c r="J113" s="68" t="s">
        <v>83</v>
      </c>
      <c r="K113" s="68">
        <v>41</v>
      </c>
      <c r="L113" s="68" t="s">
        <v>84</v>
      </c>
      <c r="M113" s="68" t="s">
        <v>99</v>
      </c>
      <c r="N113" s="68" t="s">
        <v>426</v>
      </c>
      <c r="O113" s="68">
        <v>67.8</v>
      </c>
      <c r="P113" s="72">
        <v>44263</v>
      </c>
      <c r="Q113" s="72">
        <v>44273</v>
      </c>
      <c r="R113" s="68" t="s">
        <v>46</v>
      </c>
      <c r="S113" s="68" t="s">
        <v>133</v>
      </c>
      <c r="T113" s="68" t="s">
        <v>101</v>
      </c>
      <c r="U113" s="68" t="s">
        <v>102</v>
      </c>
      <c r="V113" s="68" t="s">
        <v>134</v>
      </c>
      <c r="W113" s="68" t="s">
        <v>135</v>
      </c>
      <c r="X113" s="68" t="s">
        <v>105</v>
      </c>
      <c r="Y113" s="68" t="s">
        <v>137</v>
      </c>
      <c r="Z113" s="68" t="s">
        <v>427</v>
      </c>
      <c r="AA113" s="68" t="s">
        <v>50</v>
      </c>
      <c r="AB113" s="68" t="s">
        <v>48</v>
      </c>
      <c r="AC113" s="68" t="s">
        <v>48</v>
      </c>
      <c r="AD113" s="68" t="s">
        <v>48</v>
      </c>
      <c r="AE113" s="68" t="s">
        <v>48</v>
      </c>
      <c r="AF113" s="68" t="s">
        <v>48</v>
      </c>
      <c r="AG113" s="69" t="s">
        <v>48</v>
      </c>
      <c r="AH113" s="69" t="s">
        <v>48</v>
      </c>
      <c r="AI113" s="68" t="s">
        <v>48</v>
      </c>
      <c r="AJ113" s="68" t="s">
        <v>48</v>
      </c>
      <c r="AK113" s="68" t="s">
        <v>48</v>
      </c>
      <c r="AL113" s="68" t="s">
        <v>48</v>
      </c>
      <c r="AM113" s="68" t="s">
        <v>48</v>
      </c>
    </row>
    <row r="114" spans="1:39" ht="132" x14ac:dyDescent="0.25">
      <c r="A114" s="70" t="s">
        <v>428</v>
      </c>
      <c r="B114" s="71">
        <v>44299</v>
      </c>
      <c r="C114" s="79" t="s">
        <v>46</v>
      </c>
      <c r="D114" s="68" t="s">
        <v>63</v>
      </c>
      <c r="E114" s="79" t="s">
        <v>81</v>
      </c>
      <c r="F114" s="68" t="s">
        <v>77</v>
      </c>
      <c r="G114" s="68" t="s">
        <v>48</v>
      </c>
      <c r="H114" s="68">
        <v>480101</v>
      </c>
      <c r="I114" s="72">
        <v>43966</v>
      </c>
      <c r="J114" s="68" t="s">
        <v>83</v>
      </c>
      <c r="K114" s="68">
        <v>29</v>
      </c>
      <c r="L114" s="68" t="s">
        <v>84</v>
      </c>
      <c r="M114" s="68" t="s">
        <v>99</v>
      </c>
      <c r="N114" s="68" t="s">
        <v>222</v>
      </c>
      <c r="O114" s="68">
        <v>11.3</v>
      </c>
      <c r="P114" s="72">
        <v>44296</v>
      </c>
      <c r="Q114" s="72">
        <v>44298</v>
      </c>
      <c r="R114" s="68" t="s">
        <v>46</v>
      </c>
      <c r="S114" s="68" t="s">
        <v>133</v>
      </c>
      <c r="T114" s="68" t="s">
        <v>88</v>
      </c>
      <c r="U114" s="68" t="s">
        <v>89</v>
      </c>
      <c r="V114" s="68" t="s">
        <v>103</v>
      </c>
      <c r="W114" s="68" t="s">
        <v>91</v>
      </c>
      <c r="X114" s="68" t="s">
        <v>105</v>
      </c>
      <c r="Y114" s="68" t="s">
        <v>106</v>
      </c>
      <c r="Z114" s="68" t="s">
        <v>429</v>
      </c>
      <c r="AA114" s="68" t="s">
        <v>50</v>
      </c>
      <c r="AB114" s="68" t="s">
        <v>48</v>
      </c>
      <c r="AC114" s="68" t="s">
        <v>48</v>
      </c>
      <c r="AD114" s="68" t="s">
        <v>48</v>
      </c>
      <c r="AE114" s="68" t="s">
        <v>48</v>
      </c>
      <c r="AF114" s="68" t="s">
        <v>48</v>
      </c>
      <c r="AG114" s="69" t="s">
        <v>48</v>
      </c>
      <c r="AH114" s="69" t="s">
        <v>48</v>
      </c>
      <c r="AI114" s="68" t="s">
        <v>48</v>
      </c>
      <c r="AJ114" s="68" t="s">
        <v>48</v>
      </c>
      <c r="AK114" s="68" t="s">
        <v>48</v>
      </c>
      <c r="AL114" s="68" t="s">
        <v>48</v>
      </c>
      <c r="AM114" s="68" t="s">
        <v>48</v>
      </c>
    </row>
    <row r="115" spans="1:39" ht="313.5" x14ac:dyDescent="0.25">
      <c r="A115" s="70" t="s">
        <v>430</v>
      </c>
      <c r="B115" s="71">
        <v>44298</v>
      </c>
      <c r="C115" s="79" t="s">
        <v>46</v>
      </c>
      <c r="D115" s="68" t="s">
        <v>63</v>
      </c>
      <c r="E115" s="79" t="s">
        <v>122</v>
      </c>
      <c r="F115" s="68" t="s">
        <v>52</v>
      </c>
      <c r="G115" s="68" t="s">
        <v>48</v>
      </c>
      <c r="H115" s="68">
        <v>378201</v>
      </c>
      <c r="I115" s="72">
        <v>43922</v>
      </c>
      <c r="J115" s="68" t="s">
        <v>83</v>
      </c>
      <c r="K115" s="68">
        <v>48</v>
      </c>
      <c r="L115" s="68" t="s">
        <v>131</v>
      </c>
      <c r="M115" s="68" t="s">
        <v>409</v>
      </c>
      <c r="N115" s="68" t="s">
        <v>431</v>
      </c>
      <c r="O115" s="68">
        <v>12.7</v>
      </c>
      <c r="P115" s="72">
        <v>44294</v>
      </c>
      <c r="Q115" s="72">
        <v>44296</v>
      </c>
      <c r="R115" s="68" t="s">
        <v>46</v>
      </c>
      <c r="S115" s="68" t="s">
        <v>133</v>
      </c>
      <c r="T115" s="68" t="s">
        <v>223</v>
      </c>
      <c r="U115" s="68" t="s">
        <v>89</v>
      </c>
      <c r="V115" s="68" t="s">
        <v>103</v>
      </c>
      <c r="W115" s="68" t="s">
        <v>104</v>
      </c>
      <c r="X115" s="68" t="s">
        <v>105</v>
      </c>
      <c r="Y115" s="68" t="s">
        <v>106</v>
      </c>
      <c r="Z115" s="68" t="s">
        <v>432</v>
      </c>
      <c r="AA115" s="68" t="s">
        <v>95</v>
      </c>
      <c r="AB115" s="68" t="s">
        <v>48</v>
      </c>
      <c r="AC115" s="68" t="s">
        <v>48</v>
      </c>
      <c r="AD115" s="68" t="s">
        <v>48</v>
      </c>
      <c r="AE115" s="68" t="s">
        <v>48</v>
      </c>
      <c r="AF115" s="68" t="s">
        <v>48</v>
      </c>
      <c r="AG115" s="69" t="s">
        <v>48</v>
      </c>
      <c r="AH115" s="69" t="s">
        <v>48</v>
      </c>
      <c r="AI115" s="68" t="s">
        <v>48</v>
      </c>
      <c r="AJ115" s="68" t="s">
        <v>48</v>
      </c>
      <c r="AK115" s="68" t="s">
        <v>48</v>
      </c>
      <c r="AL115" s="68" t="s">
        <v>48</v>
      </c>
      <c r="AM115" s="68" t="s">
        <v>48</v>
      </c>
    </row>
    <row r="116" spans="1:39" ht="99" x14ac:dyDescent="0.25">
      <c r="A116" s="70" t="s">
        <v>433</v>
      </c>
      <c r="B116" s="71">
        <v>44306</v>
      </c>
      <c r="C116" s="79" t="s">
        <v>46</v>
      </c>
      <c r="D116" s="68" t="s">
        <v>61</v>
      </c>
      <c r="E116" s="79" t="s">
        <v>81</v>
      </c>
      <c r="F116" s="68" t="s">
        <v>434</v>
      </c>
      <c r="G116" s="68" t="s">
        <v>48</v>
      </c>
      <c r="H116" s="68">
        <v>164121</v>
      </c>
      <c r="I116" s="72">
        <v>42110</v>
      </c>
      <c r="J116" s="68" t="s">
        <v>83</v>
      </c>
      <c r="K116" s="68">
        <v>35</v>
      </c>
      <c r="L116" s="68" t="s">
        <v>84</v>
      </c>
      <c r="M116" s="68" t="s">
        <v>99</v>
      </c>
      <c r="N116" s="68" t="s">
        <v>311</v>
      </c>
      <c r="O116" s="68">
        <v>71.23</v>
      </c>
      <c r="P116" s="72">
        <v>44294</v>
      </c>
      <c r="Q116" s="72">
        <v>44299</v>
      </c>
      <c r="R116" s="68" t="s">
        <v>46</v>
      </c>
      <c r="S116" s="68" t="s">
        <v>133</v>
      </c>
      <c r="T116" s="68" t="s">
        <v>88</v>
      </c>
      <c r="U116" s="68" t="s">
        <v>89</v>
      </c>
      <c r="V116" s="68" t="s">
        <v>90</v>
      </c>
      <c r="W116" s="68" t="s">
        <v>91</v>
      </c>
      <c r="X116" s="68" t="s">
        <v>92</v>
      </c>
      <c r="Y116" s="68" t="s">
        <v>93</v>
      </c>
      <c r="Z116" s="68" t="s">
        <v>435</v>
      </c>
      <c r="AA116" s="68" t="s">
        <v>50</v>
      </c>
      <c r="AB116" s="68" t="s">
        <v>48</v>
      </c>
      <c r="AC116" s="68" t="s">
        <v>48</v>
      </c>
      <c r="AD116" s="68" t="s">
        <v>48</v>
      </c>
      <c r="AE116" s="68" t="s">
        <v>48</v>
      </c>
      <c r="AF116" s="68" t="s">
        <v>48</v>
      </c>
      <c r="AG116" s="69" t="s">
        <v>48</v>
      </c>
      <c r="AH116" s="69" t="s">
        <v>48</v>
      </c>
      <c r="AI116" s="68" t="s">
        <v>48</v>
      </c>
      <c r="AJ116" s="68" t="s">
        <v>48</v>
      </c>
      <c r="AK116" s="68" t="s">
        <v>48</v>
      </c>
      <c r="AL116" s="68" t="s">
        <v>48</v>
      </c>
      <c r="AM116" s="68" t="s">
        <v>48</v>
      </c>
    </row>
    <row r="117" spans="1:39" ht="231" x14ac:dyDescent="0.25">
      <c r="A117" s="70" t="s">
        <v>436</v>
      </c>
      <c r="B117" s="71">
        <v>44306</v>
      </c>
      <c r="C117" s="79" t="s">
        <v>46</v>
      </c>
      <c r="D117" s="68" t="s">
        <v>63</v>
      </c>
      <c r="E117" s="79" t="s">
        <v>81</v>
      </c>
      <c r="F117" s="68" t="s">
        <v>77</v>
      </c>
      <c r="G117" s="68" t="s">
        <v>48</v>
      </c>
      <c r="H117" s="68">
        <v>480101</v>
      </c>
      <c r="I117" s="72">
        <v>44246</v>
      </c>
      <c r="J117" s="68" t="s">
        <v>83</v>
      </c>
      <c r="K117" s="68">
        <v>46</v>
      </c>
      <c r="L117" s="68" t="s">
        <v>84</v>
      </c>
      <c r="M117" s="68" t="s">
        <v>99</v>
      </c>
      <c r="N117" s="68" t="s">
        <v>222</v>
      </c>
      <c r="O117" s="68">
        <v>1.23</v>
      </c>
      <c r="P117" s="72">
        <v>44299</v>
      </c>
      <c r="Q117" s="72">
        <v>44300</v>
      </c>
      <c r="R117" s="68" t="s">
        <v>46</v>
      </c>
      <c r="S117" s="68" t="s">
        <v>133</v>
      </c>
      <c r="T117" s="68" t="s">
        <v>101</v>
      </c>
      <c r="U117" s="68" t="s">
        <v>89</v>
      </c>
      <c r="V117" s="68" t="s">
        <v>103</v>
      </c>
      <c r="W117" s="68" t="s">
        <v>150</v>
      </c>
      <c r="X117" s="68" t="s">
        <v>105</v>
      </c>
      <c r="Y117" s="68" t="s">
        <v>122</v>
      </c>
      <c r="Z117" s="68" t="s">
        <v>437</v>
      </c>
      <c r="AA117" s="68" t="s">
        <v>50</v>
      </c>
      <c r="AB117" s="68" t="s">
        <v>48</v>
      </c>
      <c r="AC117" s="68" t="s">
        <v>48</v>
      </c>
      <c r="AD117" s="68" t="s">
        <v>48</v>
      </c>
      <c r="AE117" s="68" t="s">
        <v>48</v>
      </c>
      <c r="AF117" s="68" t="s">
        <v>48</v>
      </c>
      <c r="AG117" s="69" t="s">
        <v>48</v>
      </c>
      <c r="AH117" s="69" t="s">
        <v>48</v>
      </c>
      <c r="AI117" s="68" t="s">
        <v>48</v>
      </c>
      <c r="AJ117" s="68" t="s">
        <v>48</v>
      </c>
      <c r="AK117" s="68" t="s">
        <v>48</v>
      </c>
      <c r="AL117" s="68" t="s">
        <v>48</v>
      </c>
      <c r="AM117" s="68" t="s">
        <v>48</v>
      </c>
    </row>
    <row r="118" spans="1:39" ht="115.5" x14ac:dyDescent="0.25">
      <c r="A118" s="70" t="s">
        <v>438</v>
      </c>
      <c r="B118" s="71">
        <v>44306</v>
      </c>
      <c r="C118" s="79" t="s">
        <v>46</v>
      </c>
      <c r="D118" s="68" t="s">
        <v>47</v>
      </c>
      <c r="E118" s="79" t="s">
        <v>122</v>
      </c>
      <c r="F118" s="68" t="s">
        <v>52</v>
      </c>
      <c r="G118" s="68" t="s">
        <v>48</v>
      </c>
      <c r="H118" s="68">
        <v>378201</v>
      </c>
      <c r="I118" s="72">
        <v>44200</v>
      </c>
      <c r="J118" s="68" t="s">
        <v>83</v>
      </c>
      <c r="K118" s="68">
        <v>25</v>
      </c>
      <c r="L118" s="68" t="s">
        <v>84</v>
      </c>
      <c r="M118" s="68" t="s">
        <v>85</v>
      </c>
      <c r="N118" s="68" t="s">
        <v>370</v>
      </c>
      <c r="O118" s="68">
        <v>0.14000000000000001</v>
      </c>
      <c r="P118" s="72">
        <v>44212</v>
      </c>
      <c r="Q118" s="72">
        <v>44214</v>
      </c>
      <c r="R118" s="68" t="s">
        <v>46</v>
      </c>
      <c r="S118" s="68" t="s">
        <v>367</v>
      </c>
      <c r="T118" s="68" t="s">
        <v>101</v>
      </c>
      <c r="U118" s="68" t="s">
        <v>102</v>
      </c>
      <c r="V118" s="68" t="s">
        <v>134</v>
      </c>
      <c r="W118" s="68" t="s">
        <v>122</v>
      </c>
      <c r="X118" s="68" t="s">
        <v>163</v>
      </c>
      <c r="Y118" s="68" t="s">
        <v>122</v>
      </c>
      <c r="Z118" s="68" t="s">
        <v>439</v>
      </c>
      <c r="AA118" s="68" t="s">
        <v>50</v>
      </c>
      <c r="AB118" s="68" t="s">
        <v>48</v>
      </c>
      <c r="AC118" s="68" t="s">
        <v>48</v>
      </c>
      <c r="AD118" s="68" t="s">
        <v>48</v>
      </c>
      <c r="AE118" s="68" t="s">
        <v>48</v>
      </c>
      <c r="AF118" s="68" t="s">
        <v>48</v>
      </c>
      <c r="AG118" s="69" t="s">
        <v>48</v>
      </c>
      <c r="AH118" s="69" t="s">
        <v>48</v>
      </c>
      <c r="AI118" s="68" t="s">
        <v>48</v>
      </c>
      <c r="AJ118" s="68" t="s">
        <v>48</v>
      </c>
      <c r="AK118" s="68" t="s">
        <v>48</v>
      </c>
      <c r="AL118" s="68" t="s">
        <v>48</v>
      </c>
      <c r="AM118" s="68" t="s">
        <v>48</v>
      </c>
    </row>
    <row r="119" spans="1:39" ht="99" x14ac:dyDescent="0.25">
      <c r="A119" s="70" t="s">
        <v>440</v>
      </c>
      <c r="B119" s="71">
        <v>44309</v>
      </c>
      <c r="C119" s="79" t="s">
        <v>46</v>
      </c>
      <c r="D119" s="68" t="s">
        <v>61</v>
      </c>
      <c r="E119" s="79" t="s">
        <v>81</v>
      </c>
      <c r="F119" s="68" t="s">
        <v>441</v>
      </c>
      <c r="G119" s="68" t="s">
        <v>48</v>
      </c>
      <c r="H119" s="68">
        <v>261901</v>
      </c>
      <c r="I119" s="72">
        <v>42989</v>
      </c>
      <c r="J119" s="68" t="s">
        <v>83</v>
      </c>
      <c r="K119" s="68">
        <v>23</v>
      </c>
      <c r="L119" s="68" t="s">
        <v>84</v>
      </c>
      <c r="M119" s="68" t="s">
        <v>99</v>
      </c>
      <c r="N119" s="68" t="s">
        <v>442</v>
      </c>
      <c r="O119" s="68">
        <v>42.2</v>
      </c>
      <c r="P119" s="72">
        <v>44298</v>
      </c>
      <c r="Q119" s="72">
        <v>44301</v>
      </c>
      <c r="R119" s="68" t="s">
        <v>46</v>
      </c>
      <c r="S119" s="68" t="s">
        <v>133</v>
      </c>
      <c r="T119" s="68" t="s">
        <v>88</v>
      </c>
      <c r="U119" s="68" t="s">
        <v>89</v>
      </c>
      <c r="V119" s="68" t="s">
        <v>103</v>
      </c>
      <c r="W119" s="68" t="s">
        <v>116</v>
      </c>
      <c r="X119" s="68" t="s">
        <v>92</v>
      </c>
      <c r="Y119" s="68" t="s">
        <v>93</v>
      </c>
      <c r="Z119" s="68" t="s">
        <v>443</v>
      </c>
      <c r="AA119" s="68" t="s">
        <v>50</v>
      </c>
      <c r="AB119" s="68" t="s">
        <v>48</v>
      </c>
      <c r="AC119" s="68" t="s">
        <v>48</v>
      </c>
      <c r="AD119" s="68" t="s">
        <v>48</v>
      </c>
      <c r="AE119" s="68" t="s">
        <v>48</v>
      </c>
      <c r="AF119" s="68" t="s">
        <v>48</v>
      </c>
      <c r="AG119" s="69" t="s">
        <v>48</v>
      </c>
      <c r="AH119" s="69" t="s">
        <v>48</v>
      </c>
      <c r="AI119" s="68" t="s">
        <v>48</v>
      </c>
      <c r="AJ119" s="68" t="s">
        <v>48</v>
      </c>
      <c r="AK119" s="68" t="s">
        <v>48</v>
      </c>
      <c r="AL119" s="68" t="s">
        <v>48</v>
      </c>
      <c r="AM119" s="68" t="s">
        <v>48</v>
      </c>
    </row>
    <row r="120" spans="1:39" ht="99" x14ac:dyDescent="0.25">
      <c r="A120" s="70" t="s">
        <v>444</v>
      </c>
      <c r="B120" s="71">
        <v>44302</v>
      </c>
      <c r="C120" s="79" t="s">
        <v>46</v>
      </c>
      <c r="D120" s="68" t="s">
        <v>47</v>
      </c>
      <c r="E120" s="79" t="s">
        <v>81</v>
      </c>
      <c r="F120" s="68" t="s">
        <v>445</v>
      </c>
      <c r="G120" s="68" t="s">
        <v>48</v>
      </c>
      <c r="H120" s="68">
        <v>281211</v>
      </c>
      <c r="I120" s="72">
        <v>43956</v>
      </c>
      <c r="J120" s="68" t="s">
        <v>166</v>
      </c>
      <c r="K120" s="68">
        <v>54</v>
      </c>
      <c r="L120" s="68" t="s">
        <v>84</v>
      </c>
      <c r="M120" s="68" t="s">
        <v>99</v>
      </c>
      <c r="N120" s="68" t="s">
        <v>446</v>
      </c>
      <c r="O120" s="68">
        <v>7.25</v>
      </c>
      <c r="P120" s="72">
        <v>44193</v>
      </c>
      <c r="Q120" s="72">
        <v>44195</v>
      </c>
      <c r="R120" s="68" t="s">
        <v>46</v>
      </c>
      <c r="S120" s="68" t="s">
        <v>133</v>
      </c>
      <c r="T120" s="68" t="s">
        <v>101</v>
      </c>
      <c r="U120" s="68" t="s">
        <v>102</v>
      </c>
      <c r="V120" s="68" t="s">
        <v>103</v>
      </c>
      <c r="W120" s="68" t="s">
        <v>91</v>
      </c>
      <c r="X120" s="68" t="s">
        <v>105</v>
      </c>
      <c r="Y120" s="68" t="s">
        <v>106</v>
      </c>
      <c r="Z120" s="68" t="s">
        <v>447</v>
      </c>
      <c r="AA120" s="68" t="s">
        <v>50</v>
      </c>
      <c r="AB120" s="68" t="s">
        <v>48</v>
      </c>
      <c r="AC120" s="68" t="s">
        <v>48</v>
      </c>
      <c r="AD120" s="68" t="s">
        <v>48</v>
      </c>
      <c r="AE120" s="68" t="s">
        <v>48</v>
      </c>
      <c r="AF120" s="68" t="s">
        <v>48</v>
      </c>
      <c r="AG120" s="69" t="s">
        <v>48</v>
      </c>
      <c r="AH120" s="69" t="s">
        <v>48</v>
      </c>
      <c r="AI120" s="68" t="s">
        <v>48</v>
      </c>
      <c r="AJ120" s="68" t="s">
        <v>48</v>
      </c>
      <c r="AK120" s="68" t="s">
        <v>48</v>
      </c>
      <c r="AL120" s="68" t="s">
        <v>48</v>
      </c>
      <c r="AM120" s="68" t="s">
        <v>48</v>
      </c>
    </row>
    <row r="121" spans="1:39" ht="49.5" x14ac:dyDescent="0.25">
      <c r="A121" s="70" t="s">
        <v>448</v>
      </c>
      <c r="B121" s="71">
        <v>44309</v>
      </c>
      <c r="C121" s="79" t="s">
        <v>46</v>
      </c>
      <c r="D121" s="68" t="s">
        <v>47</v>
      </c>
      <c r="E121" s="79" t="s">
        <v>81</v>
      </c>
      <c r="F121" s="68" t="s">
        <v>449</v>
      </c>
      <c r="G121" s="68" t="s">
        <v>48</v>
      </c>
      <c r="H121" s="68">
        <v>333121</v>
      </c>
      <c r="I121" s="72">
        <v>43206</v>
      </c>
      <c r="J121" s="68" t="s">
        <v>83</v>
      </c>
      <c r="K121" s="68">
        <v>41</v>
      </c>
      <c r="L121" s="68" t="s">
        <v>84</v>
      </c>
      <c r="M121" s="68" t="s">
        <v>99</v>
      </c>
      <c r="N121" s="68" t="s">
        <v>450</v>
      </c>
      <c r="O121" s="68">
        <v>35.229999999999997</v>
      </c>
      <c r="P121" s="72">
        <v>44295</v>
      </c>
      <c r="Q121" s="72">
        <v>44295</v>
      </c>
      <c r="R121" s="68" t="s">
        <v>46</v>
      </c>
      <c r="S121" s="68" t="s">
        <v>87</v>
      </c>
      <c r="T121" s="68" t="s">
        <v>101</v>
      </c>
      <c r="U121" s="68" t="s">
        <v>102</v>
      </c>
      <c r="V121" s="68" t="s">
        <v>134</v>
      </c>
      <c r="W121" s="68" t="s">
        <v>91</v>
      </c>
      <c r="X121" s="68" t="s">
        <v>136</v>
      </c>
      <c r="Y121" s="68" t="s">
        <v>122</v>
      </c>
      <c r="Z121" s="68" t="s">
        <v>451</v>
      </c>
      <c r="AA121" s="68" t="s">
        <v>50</v>
      </c>
      <c r="AB121" s="68" t="s">
        <v>48</v>
      </c>
      <c r="AC121" s="68" t="s">
        <v>48</v>
      </c>
      <c r="AD121" s="68" t="s">
        <v>48</v>
      </c>
      <c r="AE121" s="68" t="s">
        <v>48</v>
      </c>
      <c r="AF121" s="68" t="s">
        <v>48</v>
      </c>
      <c r="AG121" s="69" t="s">
        <v>48</v>
      </c>
      <c r="AH121" s="69" t="s">
        <v>48</v>
      </c>
      <c r="AI121" s="68" t="s">
        <v>48</v>
      </c>
      <c r="AJ121" s="68" t="s">
        <v>48</v>
      </c>
      <c r="AK121" s="68" t="s">
        <v>48</v>
      </c>
      <c r="AL121" s="68" t="s">
        <v>48</v>
      </c>
      <c r="AM121" s="68" t="s">
        <v>48</v>
      </c>
    </row>
    <row r="122" spans="1:39" ht="214.5" x14ac:dyDescent="0.25">
      <c r="A122" s="70" t="s">
        <v>452</v>
      </c>
      <c r="B122" s="71">
        <v>44313</v>
      </c>
      <c r="C122" s="79" t="s">
        <v>46</v>
      </c>
      <c r="D122" s="68" t="s">
        <v>61</v>
      </c>
      <c r="E122" s="79" t="s">
        <v>81</v>
      </c>
      <c r="F122" s="68" t="s">
        <v>434</v>
      </c>
      <c r="G122" s="68" t="s">
        <v>48</v>
      </c>
      <c r="H122" s="68">
        <v>164121</v>
      </c>
      <c r="I122" s="72">
        <v>43593</v>
      </c>
      <c r="J122" s="68" t="s">
        <v>166</v>
      </c>
      <c r="K122" s="68">
        <v>26</v>
      </c>
      <c r="L122" s="68" t="s">
        <v>84</v>
      </c>
      <c r="M122" s="68" t="s">
        <v>99</v>
      </c>
      <c r="N122" s="68" t="s">
        <v>311</v>
      </c>
      <c r="O122" s="68">
        <v>23.1</v>
      </c>
      <c r="P122" s="72">
        <v>44294</v>
      </c>
      <c r="Q122" s="72">
        <v>44299</v>
      </c>
      <c r="R122" s="68" t="s">
        <v>46</v>
      </c>
      <c r="S122" s="68" t="s">
        <v>133</v>
      </c>
      <c r="T122" s="68" t="s">
        <v>88</v>
      </c>
      <c r="U122" s="68" t="s">
        <v>89</v>
      </c>
      <c r="V122" s="68" t="s">
        <v>90</v>
      </c>
      <c r="W122" s="68" t="s">
        <v>91</v>
      </c>
      <c r="X122" s="68" t="s">
        <v>92</v>
      </c>
      <c r="Y122" s="68" t="s">
        <v>93</v>
      </c>
      <c r="Z122" s="68" t="s">
        <v>453</v>
      </c>
      <c r="AA122" s="68" t="s">
        <v>50</v>
      </c>
      <c r="AB122" s="68" t="s">
        <v>48</v>
      </c>
      <c r="AC122" s="68" t="s">
        <v>48</v>
      </c>
      <c r="AD122" s="68" t="s">
        <v>48</v>
      </c>
      <c r="AE122" s="68" t="s">
        <v>48</v>
      </c>
      <c r="AF122" s="68" t="s">
        <v>48</v>
      </c>
      <c r="AG122" s="69" t="s">
        <v>48</v>
      </c>
      <c r="AH122" s="69" t="s">
        <v>48</v>
      </c>
      <c r="AI122" s="68" t="s">
        <v>48</v>
      </c>
      <c r="AJ122" s="68" t="s">
        <v>48</v>
      </c>
      <c r="AK122" s="68" t="s">
        <v>48</v>
      </c>
      <c r="AL122" s="68" t="s">
        <v>48</v>
      </c>
      <c r="AM122" s="68" t="s">
        <v>48</v>
      </c>
    </row>
    <row r="123" spans="1:39" ht="148.5" x14ac:dyDescent="0.25">
      <c r="A123" s="70" t="s">
        <v>454</v>
      </c>
      <c r="B123" s="71">
        <v>44313</v>
      </c>
      <c r="C123" s="79" t="s">
        <v>46</v>
      </c>
      <c r="D123" s="79" t="s">
        <v>47</v>
      </c>
      <c r="E123" s="79" t="s">
        <v>81</v>
      </c>
      <c r="F123" s="68" t="s">
        <v>67</v>
      </c>
      <c r="G123" s="68" t="s">
        <v>48</v>
      </c>
      <c r="H123" s="68">
        <v>311042</v>
      </c>
      <c r="I123" s="72">
        <v>42979</v>
      </c>
      <c r="J123" s="68" t="s">
        <v>83</v>
      </c>
      <c r="K123" s="68">
        <v>41</v>
      </c>
      <c r="L123" s="68" t="s">
        <v>84</v>
      </c>
      <c r="M123" s="68" t="s">
        <v>99</v>
      </c>
      <c r="N123" s="68" t="s">
        <v>293</v>
      </c>
      <c r="O123" s="68">
        <v>43.15</v>
      </c>
      <c r="P123" s="72">
        <v>44301</v>
      </c>
      <c r="Q123" s="72">
        <v>44302</v>
      </c>
      <c r="R123" s="68" t="s">
        <v>46</v>
      </c>
      <c r="S123" s="68" t="s">
        <v>133</v>
      </c>
      <c r="T123" s="68" t="s">
        <v>101</v>
      </c>
      <c r="U123" s="68" t="s">
        <v>102</v>
      </c>
      <c r="V123" s="68" t="s">
        <v>134</v>
      </c>
      <c r="W123" s="68" t="s">
        <v>116</v>
      </c>
      <c r="X123" s="68" t="s">
        <v>105</v>
      </c>
      <c r="Y123" s="68" t="s">
        <v>106</v>
      </c>
      <c r="Z123" s="68" t="s">
        <v>455</v>
      </c>
      <c r="AA123" s="68" t="s">
        <v>50</v>
      </c>
      <c r="AB123" s="68" t="s">
        <v>48</v>
      </c>
      <c r="AC123" s="68" t="s">
        <v>48</v>
      </c>
      <c r="AD123" s="68" t="s">
        <v>48</v>
      </c>
      <c r="AE123" s="68" t="s">
        <v>48</v>
      </c>
      <c r="AF123" s="68" t="s">
        <v>48</v>
      </c>
      <c r="AG123" s="69" t="s">
        <v>48</v>
      </c>
      <c r="AH123" s="69" t="s">
        <v>48</v>
      </c>
      <c r="AI123" s="68" t="s">
        <v>48</v>
      </c>
      <c r="AJ123" s="68" t="s">
        <v>48</v>
      </c>
      <c r="AK123" s="68" t="s">
        <v>48</v>
      </c>
      <c r="AL123" s="68" t="s">
        <v>48</v>
      </c>
      <c r="AM123" s="68" t="s">
        <v>48</v>
      </c>
    </row>
    <row r="124" spans="1:39" ht="181.5" x14ac:dyDescent="0.25">
      <c r="A124" s="70" t="s">
        <v>456</v>
      </c>
      <c r="B124" s="71">
        <v>44313</v>
      </c>
      <c r="C124" s="79" t="s">
        <v>46</v>
      </c>
      <c r="D124" s="79" t="s">
        <v>47</v>
      </c>
      <c r="E124" s="79" t="s">
        <v>81</v>
      </c>
      <c r="F124" s="68" t="s">
        <v>457</v>
      </c>
      <c r="G124" s="68" t="s">
        <v>48</v>
      </c>
      <c r="H124" s="68">
        <v>210112</v>
      </c>
      <c r="I124" s="72">
        <v>43129</v>
      </c>
      <c r="J124" s="68" t="s">
        <v>166</v>
      </c>
      <c r="K124" s="68">
        <v>29</v>
      </c>
      <c r="L124" s="68" t="s">
        <v>84</v>
      </c>
      <c r="M124" s="68" t="s">
        <v>99</v>
      </c>
      <c r="N124" s="68" t="s">
        <v>319</v>
      </c>
      <c r="O124" s="68">
        <v>38.22</v>
      </c>
      <c r="P124" s="72">
        <v>44304</v>
      </c>
      <c r="Q124" s="72">
        <v>44306</v>
      </c>
      <c r="R124" s="68" t="s">
        <v>46</v>
      </c>
      <c r="S124" s="68" t="s">
        <v>87</v>
      </c>
      <c r="T124" s="68" t="s">
        <v>101</v>
      </c>
      <c r="U124" s="68" t="s">
        <v>102</v>
      </c>
      <c r="V124" s="68" t="s">
        <v>134</v>
      </c>
      <c r="W124" s="68" t="s">
        <v>135</v>
      </c>
      <c r="X124" s="68" t="s">
        <v>136</v>
      </c>
      <c r="Y124" s="68" t="s">
        <v>137</v>
      </c>
      <c r="Z124" s="68" t="s">
        <v>458</v>
      </c>
      <c r="AA124" s="68" t="s">
        <v>50</v>
      </c>
      <c r="AB124" s="68" t="s">
        <v>48</v>
      </c>
      <c r="AC124" s="68" t="s">
        <v>48</v>
      </c>
      <c r="AD124" s="68" t="s">
        <v>48</v>
      </c>
      <c r="AE124" s="68" t="s">
        <v>48</v>
      </c>
      <c r="AF124" s="68" t="s">
        <v>48</v>
      </c>
      <c r="AG124" s="69" t="s">
        <v>48</v>
      </c>
      <c r="AH124" s="69" t="s">
        <v>48</v>
      </c>
      <c r="AI124" s="68" t="s">
        <v>48</v>
      </c>
      <c r="AJ124" s="68" t="s">
        <v>48</v>
      </c>
      <c r="AK124" s="68" t="s">
        <v>48</v>
      </c>
      <c r="AL124" s="68" t="s">
        <v>48</v>
      </c>
      <c r="AM124" s="68" t="s">
        <v>48</v>
      </c>
    </row>
    <row r="125" spans="1:39" ht="82.5" x14ac:dyDescent="0.25">
      <c r="A125" s="70" t="s">
        <v>459</v>
      </c>
      <c r="B125" s="71">
        <v>44315</v>
      </c>
      <c r="C125" s="79" t="s">
        <v>46</v>
      </c>
      <c r="D125" s="79" t="s">
        <v>47</v>
      </c>
      <c r="E125" s="79" t="s">
        <v>81</v>
      </c>
      <c r="F125" s="68" t="s">
        <v>460</v>
      </c>
      <c r="G125" s="68" t="s">
        <v>48</v>
      </c>
      <c r="H125" s="68">
        <v>194911</v>
      </c>
      <c r="I125" s="72">
        <v>44244</v>
      </c>
      <c r="J125" s="68" t="s">
        <v>83</v>
      </c>
      <c r="K125" s="68">
        <v>26</v>
      </c>
      <c r="L125" s="68" t="s">
        <v>84</v>
      </c>
      <c r="M125" s="68" t="s">
        <v>99</v>
      </c>
      <c r="N125" s="68" t="s">
        <v>461</v>
      </c>
      <c r="O125" s="68">
        <v>2.9</v>
      </c>
      <c r="P125" s="72">
        <v>44312</v>
      </c>
      <c r="Q125" s="72">
        <v>44312</v>
      </c>
      <c r="R125" s="68" t="s">
        <v>46</v>
      </c>
      <c r="S125" s="68" t="s">
        <v>155</v>
      </c>
      <c r="T125" s="68" t="s">
        <v>101</v>
      </c>
      <c r="U125" s="68" t="s">
        <v>102</v>
      </c>
      <c r="V125" s="68" t="s">
        <v>179</v>
      </c>
      <c r="W125" s="68" t="s">
        <v>371</v>
      </c>
      <c r="X125" s="68" t="s">
        <v>105</v>
      </c>
      <c r="Y125" s="68" t="s">
        <v>106</v>
      </c>
      <c r="Z125" s="68" t="s">
        <v>462</v>
      </c>
      <c r="AA125" s="68" t="s">
        <v>50</v>
      </c>
      <c r="AB125" s="68" t="s">
        <v>48</v>
      </c>
      <c r="AC125" s="68" t="s">
        <v>48</v>
      </c>
      <c r="AD125" s="68" t="s">
        <v>48</v>
      </c>
      <c r="AE125" s="68" t="s">
        <v>48</v>
      </c>
      <c r="AF125" s="68" t="s">
        <v>48</v>
      </c>
      <c r="AG125" s="69" t="s">
        <v>48</v>
      </c>
      <c r="AH125" s="69" t="s">
        <v>48</v>
      </c>
      <c r="AI125" s="68" t="s">
        <v>48</v>
      </c>
      <c r="AJ125" s="68" t="s">
        <v>48</v>
      </c>
      <c r="AK125" s="68" t="s">
        <v>48</v>
      </c>
      <c r="AL125" s="68" t="s">
        <v>48</v>
      </c>
      <c r="AM125" s="68" t="s">
        <v>48</v>
      </c>
    </row>
    <row r="126" spans="1:39" ht="115.5" x14ac:dyDescent="0.25">
      <c r="A126" s="70" t="s">
        <v>463</v>
      </c>
      <c r="B126" s="71">
        <v>44284</v>
      </c>
      <c r="C126" s="79" t="s">
        <v>46</v>
      </c>
      <c r="D126" s="79" t="s">
        <v>47</v>
      </c>
      <c r="E126" s="79" t="s">
        <v>81</v>
      </c>
      <c r="F126" s="68" t="s">
        <v>209</v>
      </c>
      <c r="G126" s="68" t="s">
        <v>48</v>
      </c>
      <c r="H126" s="68">
        <v>171101</v>
      </c>
      <c r="I126" s="72">
        <v>44261</v>
      </c>
      <c r="J126" s="68" t="s">
        <v>83</v>
      </c>
      <c r="K126" s="68">
        <v>21</v>
      </c>
      <c r="L126" s="68" t="s">
        <v>84</v>
      </c>
      <c r="M126" s="68" t="s">
        <v>99</v>
      </c>
      <c r="N126" s="68" t="s">
        <v>100</v>
      </c>
      <c r="O126" s="68">
        <v>0.8</v>
      </c>
      <c r="P126" s="72">
        <v>44269</v>
      </c>
      <c r="Q126" s="72">
        <v>44269</v>
      </c>
      <c r="R126" s="68" t="s">
        <v>46</v>
      </c>
      <c r="S126" s="68" t="s">
        <v>115</v>
      </c>
      <c r="T126" s="68" t="s">
        <v>101</v>
      </c>
      <c r="U126" s="68" t="s">
        <v>102</v>
      </c>
      <c r="V126" s="68" t="s">
        <v>103</v>
      </c>
      <c r="W126" s="68" t="s">
        <v>116</v>
      </c>
      <c r="X126" s="68" t="s">
        <v>136</v>
      </c>
      <c r="Y126" s="68" t="s">
        <v>122</v>
      </c>
      <c r="Z126" s="68" t="s">
        <v>464</v>
      </c>
      <c r="AA126" s="68" t="s">
        <v>50</v>
      </c>
      <c r="AB126" s="68" t="s">
        <v>48</v>
      </c>
      <c r="AC126" s="68" t="s">
        <v>48</v>
      </c>
      <c r="AD126" s="68" t="s">
        <v>48</v>
      </c>
      <c r="AE126" s="68" t="s">
        <v>48</v>
      </c>
      <c r="AF126" s="68" t="s">
        <v>48</v>
      </c>
      <c r="AG126" s="69" t="s">
        <v>48</v>
      </c>
      <c r="AH126" s="69" t="s">
        <v>48</v>
      </c>
      <c r="AI126" s="68" t="s">
        <v>48</v>
      </c>
      <c r="AJ126" s="68" t="s">
        <v>48</v>
      </c>
      <c r="AK126" s="68" t="s">
        <v>48</v>
      </c>
      <c r="AL126" s="68" t="s">
        <v>48</v>
      </c>
      <c r="AM126" s="68" t="s">
        <v>48</v>
      </c>
    </row>
    <row r="127" spans="1:39" ht="132" x14ac:dyDescent="0.25">
      <c r="A127" s="70" t="s">
        <v>465</v>
      </c>
      <c r="B127" s="71">
        <v>44326</v>
      </c>
      <c r="C127" s="79" t="s">
        <v>46</v>
      </c>
      <c r="D127" s="79" t="s">
        <v>60</v>
      </c>
      <c r="E127" s="79" t="s">
        <v>81</v>
      </c>
      <c r="F127" s="68" t="s">
        <v>331</v>
      </c>
      <c r="G127" s="68" t="s">
        <v>48</v>
      </c>
      <c r="H127" s="68">
        <v>21262</v>
      </c>
      <c r="I127" s="72">
        <v>43485</v>
      </c>
      <c r="J127" s="68" t="s">
        <v>83</v>
      </c>
      <c r="K127" s="68">
        <v>22</v>
      </c>
      <c r="L127" s="68" t="s">
        <v>84</v>
      </c>
      <c r="M127" s="68" t="s">
        <v>99</v>
      </c>
      <c r="N127" s="68" t="s">
        <v>319</v>
      </c>
      <c r="O127" s="68" t="s">
        <v>48</v>
      </c>
      <c r="P127" s="72">
        <v>44280</v>
      </c>
      <c r="Q127" s="72">
        <v>44281</v>
      </c>
      <c r="R127" s="68" t="s">
        <v>46</v>
      </c>
      <c r="S127" s="68" t="s">
        <v>273</v>
      </c>
      <c r="T127" s="68" t="s">
        <v>101</v>
      </c>
      <c r="U127" s="68" t="s">
        <v>102</v>
      </c>
      <c r="V127" s="68" t="s">
        <v>134</v>
      </c>
      <c r="W127" s="68" t="s">
        <v>135</v>
      </c>
      <c r="X127" s="68" t="s">
        <v>136</v>
      </c>
      <c r="Y127" s="68" t="s">
        <v>137</v>
      </c>
      <c r="Z127" s="68" t="s">
        <v>466</v>
      </c>
      <c r="AA127" s="68" t="s">
        <v>50</v>
      </c>
      <c r="AB127" s="68" t="s">
        <v>48</v>
      </c>
      <c r="AC127" s="68" t="s">
        <v>48</v>
      </c>
      <c r="AD127" s="68" t="s">
        <v>48</v>
      </c>
      <c r="AE127" s="68" t="s">
        <v>48</v>
      </c>
      <c r="AF127" s="68" t="s">
        <v>48</v>
      </c>
      <c r="AG127" s="69" t="s">
        <v>48</v>
      </c>
      <c r="AH127" s="69" t="s">
        <v>48</v>
      </c>
      <c r="AI127" s="68" t="s">
        <v>48</v>
      </c>
      <c r="AJ127" s="68" t="s">
        <v>48</v>
      </c>
      <c r="AK127" s="68" t="s">
        <v>48</v>
      </c>
      <c r="AL127" s="68" t="s">
        <v>48</v>
      </c>
      <c r="AM127" s="68" t="s">
        <v>48</v>
      </c>
    </row>
    <row r="128" spans="1:39" ht="148.5" x14ac:dyDescent="0.25">
      <c r="A128" s="70" t="s">
        <v>467</v>
      </c>
      <c r="B128" s="71">
        <v>44326</v>
      </c>
      <c r="C128" s="79" t="s">
        <v>46</v>
      </c>
      <c r="D128" s="79" t="s">
        <v>54</v>
      </c>
      <c r="E128" s="79" t="s">
        <v>81</v>
      </c>
      <c r="F128" s="68" t="s">
        <v>468</v>
      </c>
      <c r="G128" s="68" t="s">
        <v>48</v>
      </c>
      <c r="H128" s="68">
        <v>56201</v>
      </c>
      <c r="I128" s="72">
        <v>43739</v>
      </c>
      <c r="J128" s="68" t="s">
        <v>83</v>
      </c>
      <c r="K128" s="68">
        <v>45</v>
      </c>
      <c r="L128" s="68" t="s">
        <v>84</v>
      </c>
      <c r="M128" s="68" t="s">
        <v>99</v>
      </c>
      <c r="N128" s="68" t="s">
        <v>86</v>
      </c>
      <c r="O128" s="68">
        <v>18.27</v>
      </c>
      <c r="P128" s="72">
        <v>44306</v>
      </c>
      <c r="Q128" s="72">
        <v>44306</v>
      </c>
      <c r="R128" s="68" t="s">
        <v>46</v>
      </c>
      <c r="S128" s="68" t="s">
        <v>337</v>
      </c>
      <c r="T128" s="68" t="s">
        <v>101</v>
      </c>
      <c r="U128" s="68" t="s">
        <v>102</v>
      </c>
      <c r="V128" s="68" t="s">
        <v>103</v>
      </c>
      <c r="W128" s="68" t="s">
        <v>135</v>
      </c>
      <c r="X128" s="68" t="s">
        <v>105</v>
      </c>
      <c r="Y128" s="68" t="s">
        <v>122</v>
      </c>
      <c r="Z128" s="68" t="s">
        <v>469</v>
      </c>
      <c r="AA128" s="68" t="s">
        <v>50</v>
      </c>
      <c r="AB128" s="68" t="s">
        <v>48</v>
      </c>
      <c r="AC128" s="68" t="s">
        <v>48</v>
      </c>
      <c r="AD128" s="68" t="s">
        <v>48</v>
      </c>
      <c r="AE128" s="68" t="s">
        <v>48</v>
      </c>
      <c r="AF128" s="68" t="s">
        <v>48</v>
      </c>
      <c r="AG128" s="69" t="s">
        <v>48</v>
      </c>
      <c r="AH128" s="69" t="s">
        <v>48</v>
      </c>
      <c r="AI128" s="68" t="s">
        <v>48</v>
      </c>
      <c r="AJ128" s="68" t="s">
        <v>48</v>
      </c>
      <c r="AK128" s="68" t="s">
        <v>48</v>
      </c>
      <c r="AL128" s="68" t="s">
        <v>48</v>
      </c>
      <c r="AM128" s="68" t="s">
        <v>48</v>
      </c>
    </row>
    <row r="129" spans="1:39" ht="181.5" x14ac:dyDescent="0.25">
      <c r="A129" s="70" t="s">
        <v>470</v>
      </c>
      <c r="B129" s="71">
        <v>44323</v>
      </c>
      <c r="C129" s="79" t="s">
        <v>46</v>
      </c>
      <c r="D129" s="79" t="s">
        <v>47</v>
      </c>
      <c r="E129" s="79" t="s">
        <v>81</v>
      </c>
      <c r="F129" s="68" t="s">
        <v>471</v>
      </c>
      <c r="G129" s="68" t="s">
        <v>48</v>
      </c>
      <c r="H129" s="68">
        <v>338112</v>
      </c>
      <c r="I129" s="72">
        <v>42217</v>
      </c>
      <c r="J129" s="68" t="s">
        <v>83</v>
      </c>
      <c r="K129" s="68">
        <v>33</v>
      </c>
      <c r="L129" s="68" t="s">
        <v>84</v>
      </c>
      <c r="M129" s="68" t="s">
        <v>99</v>
      </c>
      <c r="N129" s="68" t="s">
        <v>375</v>
      </c>
      <c r="O129" s="68">
        <v>5.18</v>
      </c>
      <c r="P129" s="72">
        <v>44214</v>
      </c>
      <c r="Q129" s="72">
        <v>44215</v>
      </c>
      <c r="R129" s="68" t="s">
        <v>46</v>
      </c>
      <c r="S129" s="68" t="s">
        <v>206</v>
      </c>
      <c r="T129" s="68" t="s">
        <v>101</v>
      </c>
      <c r="U129" s="68" t="s">
        <v>102</v>
      </c>
      <c r="V129" s="68" t="s">
        <v>90</v>
      </c>
      <c r="W129" s="68" t="s">
        <v>91</v>
      </c>
      <c r="X129" s="68" t="s">
        <v>105</v>
      </c>
      <c r="Y129" s="68" t="s">
        <v>106</v>
      </c>
      <c r="Z129" s="68" t="s">
        <v>472</v>
      </c>
      <c r="AA129" s="68" t="s">
        <v>50</v>
      </c>
      <c r="AB129" s="68" t="s">
        <v>48</v>
      </c>
      <c r="AC129" s="68" t="s">
        <v>48</v>
      </c>
      <c r="AD129" s="68" t="s">
        <v>48</v>
      </c>
      <c r="AE129" s="68" t="s">
        <v>48</v>
      </c>
      <c r="AF129" s="68" t="s">
        <v>48</v>
      </c>
      <c r="AG129" s="69" t="s">
        <v>48</v>
      </c>
      <c r="AH129" s="69" t="s">
        <v>48</v>
      </c>
      <c r="AI129" s="68" t="s">
        <v>48</v>
      </c>
      <c r="AJ129" s="68" t="s">
        <v>48</v>
      </c>
      <c r="AK129" s="68" t="s">
        <v>48</v>
      </c>
      <c r="AL129" s="68" t="s">
        <v>48</v>
      </c>
      <c r="AM129" s="68" t="s">
        <v>48</v>
      </c>
    </row>
    <row r="130" spans="1:39" ht="132" x14ac:dyDescent="0.25">
      <c r="A130" s="70" t="s">
        <v>473</v>
      </c>
      <c r="B130" s="71">
        <v>44322</v>
      </c>
      <c r="C130" s="79" t="s">
        <v>46</v>
      </c>
      <c r="D130" s="79" t="s">
        <v>47</v>
      </c>
      <c r="E130" s="79" t="s">
        <v>81</v>
      </c>
      <c r="F130" s="68" t="s">
        <v>78</v>
      </c>
      <c r="G130" s="68" t="s">
        <v>48</v>
      </c>
      <c r="H130" s="68">
        <v>410301</v>
      </c>
      <c r="I130" s="72">
        <v>41488</v>
      </c>
      <c r="J130" s="68" t="s">
        <v>83</v>
      </c>
      <c r="K130" s="68">
        <v>36</v>
      </c>
      <c r="L130" s="68" t="s">
        <v>84</v>
      </c>
      <c r="M130" s="68" t="s">
        <v>99</v>
      </c>
      <c r="N130" s="68" t="s">
        <v>319</v>
      </c>
      <c r="O130" s="68">
        <v>93.2</v>
      </c>
      <c r="P130" s="72">
        <v>44320</v>
      </c>
      <c r="Q130" s="72">
        <v>44320</v>
      </c>
      <c r="R130" s="68" t="s">
        <v>46</v>
      </c>
      <c r="S130" s="68" t="s">
        <v>162</v>
      </c>
      <c r="T130" s="68" t="s">
        <v>101</v>
      </c>
      <c r="U130" s="68" t="s">
        <v>102</v>
      </c>
      <c r="V130" s="68" t="s">
        <v>134</v>
      </c>
      <c r="W130" s="68" t="s">
        <v>135</v>
      </c>
      <c r="X130" s="68" t="s">
        <v>163</v>
      </c>
      <c r="Y130" s="68" t="s">
        <v>137</v>
      </c>
      <c r="Z130" s="68" t="s">
        <v>474</v>
      </c>
      <c r="AA130" s="68" t="s">
        <v>50</v>
      </c>
      <c r="AB130" s="68" t="s">
        <v>48</v>
      </c>
      <c r="AC130" s="68" t="s">
        <v>48</v>
      </c>
      <c r="AD130" s="68" t="s">
        <v>48</v>
      </c>
      <c r="AE130" s="68" t="s">
        <v>48</v>
      </c>
      <c r="AF130" s="68" t="s">
        <v>48</v>
      </c>
      <c r="AG130" s="69" t="s">
        <v>48</v>
      </c>
      <c r="AH130" s="69" t="s">
        <v>48</v>
      </c>
      <c r="AI130" s="68" t="s">
        <v>48</v>
      </c>
      <c r="AJ130" s="68" t="s">
        <v>48</v>
      </c>
      <c r="AK130" s="68" t="s">
        <v>48</v>
      </c>
      <c r="AL130" s="68" t="s">
        <v>48</v>
      </c>
      <c r="AM130" s="68" t="s">
        <v>48</v>
      </c>
    </row>
    <row r="131" spans="1:39" ht="82.5" x14ac:dyDescent="0.25">
      <c r="A131" s="70" t="s">
        <v>475</v>
      </c>
      <c r="B131" s="71">
        <v>44327</v>
      </c>
      <c r="C131" s="79" t="s">
        <v>46</v>
      </c>
      <c r="D131" s="79" t="s">
        <v>47</v>
      </c>
      <c r="E131" s="79" t="s">
        <v>81</v>
      </c>
      <c r="F131" s="68" t="s">
        <v>476</v>
      </c>
      <c r="G131" s="68" t="s">
        <v>48</v>
      </c>
      <c r="H131" s="68">
        <v>21451</v>
      </c>
      <c r="I131" s="72">
        <v>43313</v>
      </c>
      <c r="J131" s="68" t="s">
        <v>166</v>
      </c>
      <c r="K131" s="68">
        <v>39</v>
      </c>
      <c r="L131" s="68" t="s">
        <v>84</v>
      </c>
      <c r="M131" s="68" t="s">
        <v>99</v>
      </c>
      <c r="N131" s="68" t="s">
        <v>194</v>
      </c>
      <c r="O131" s="68">
        <v>29.28</v>
      </c>
      <c r="P131" s="72">
        <v>44224</v>
      </c>
      <c r="Q131" s="72">
        <v>44224</v>
      </c>
      <c r="R131" s="68" t="s">
        <v>46</v>
      </c>
      <c r="S131" s="68" t="s">
        <v>230</v>
      </c>
      <c r="T131" s="68" t="s">
        <v>88</v>
      </c>
      <c r="U131" s="68" t="s">
        <v>102</v>
      </c>
      <c r="V131" s="68" t="s">
        <v>90</v>
      </c>
      <c r="W131" s="68" t="s">
        <v>135</v>
      </c>
      <c r="X131" s="68" t="s">
        <v>92</v>
      </c>
      <c r="Y131" s="68" t="s">
        <v>137</v>
      </c>
      <c r="Z131" s="68" t="s">
        <v>477</v>
      </c>
      <c r="AA131" s="68" t="s">
        <v>50</v>
      </c>
      <c r="AB131" s="68" t="s">
        <v>48</v>
      </c>
      <c r="AC131" s="68" t="s">
        <v>48</v>
      </c>
      <c r="AD131" s="68" t="s">
        <v>48</v>
      </c>
      <c r="AE131" s="68" t="s">
        <v>48</v>
      </c>
      <c r="AF131" s="68" t="s">
        <v>48</v>
      </c>
      <c r="AG131" s="69" t="s">
        <v>48</v>
      </c>
      <c r="AH131" s="69" t="s">
        <v>48</v>
      </c>
      <c r="AI131" s="68" t="s">
        <v>48</v>
      </c>
      <c r="AJ131" s="68" t="s">
        <v>48</v>
      </c>
      <c r="AK131" s="68" t="s">
        <v>48</v>
      </c>
      <c r="AL131" s="68" t="s">
        <v>48</v>
      </c>
      <c r="AM131" s="68" t="s">
        <v>48</v>
      </c>
    </row>
    <row r="132" spans="1:39" ht="115.5" x14ac:dyDescent="0.25">
      <c r="A132" s="70" t="s">
        <v>478</v>
      </c>
      <c r="B132" s="71">
        <v>44327</v>
      </c>
      <c r="C132" s="79" t="s">
        <v>46</v>
      </c>
      <c r="D132" s="79" t="s">
        <v>60</v>
      </c>
      <c r="E132" s="79" t="s">
        <v>81</v>
      </c>
      <c r="F132" s="68" t="s">
        <v>177</v>
      </c>
      <c r="G132" s="68" t="s">
        <v>48</v>
      </c>
      <c r="H132" s="68">
        <v>586101</v>
      </c>
      <c r="I132" s="72">
        <v>43813</v>
      </c>
      <c r="J132" s="68" t="s">
        <v>166</v>
      </c>
      <c r="K132" s="68">
        <v>45</v>
      </c>
      <c r="L132" s="68" t="s">
        <v>84</v>
      </c>
      <c r="M132" s="68" t="s">
        <v>99</v>
      </c>
      <c r="N132" s="68" t="s">
        <v>132</v>
      </c>
      <c r="O132" s="68" t="s">
        <v>48</v>
      </c>
      <c r="P132" s="72">
        <v>44311</v>
      </c>
      <c r="Q132" s="72">
        <v>44312</v>
      </c>
      <c r="R132" s="68" t="s">
        <v>46</v>
      </c>
      <c r="S132" s="68" t="s">
        <v>133</v>
      </c>
      <c r="T132" s="68" t="s">
        <v>101</v>
      </c>
      <c r="U132" s="68" t="s">
        <v>102</v>
      </c>
      <c r="V132" s="68" t="s">
        <v>149</v>
      </c>
      <c r="W132" s="68" t="s">
        <v>371</v>
      </c>
      <c r="X132" s="68" t="s">
        <v>105</v>
      </c>
      <c r="Y132" s="68" t="s">
        <v>106</v>
      </c>
      <c r="Z132" s="68" t="s">
        <v>479</v>
      </c>
      <c r="AA132" s="68" t="s">
        <v>50</v>
      </c>
      <c r="AB132" s="68" t="s">
        <v>48</v>
      </c>
      <c r="AC132" s="68" t="s">
        <v>48</v>
      </c>
      <c r="AD132" s="68" t="s">
        <v>48</v>
      </c>
      <c r="AE132" s="68" t="s">
        <v>48</v>
      </c>
      <c r="AF132" s="68" t="s">
        <v>48</v>
      </c>
      <c r="AG132" s="69" t="s">
        <v>48</v>
      </c>
      <c r="AH132" s="69" t="s">
        <v>48</v>
      </c>
      <c r="AI132" s="68" t="s">
        <v>48</v>
      </c>
      <c r="AJ132" s="68" t="s">
        <v>48</v>
      </c>
      <c r="AK132" s="68" t="s">
        <v>48</v>
      </c>
      <c r="AL132" s="68" t="s">
        <v>48</v>
      </c>
      <c r="AM132" s="68" t="s">
        <v>48</v>
      </c>
    </row>
    <row r="133" spans="1:39" ht="99" x14ac:dyDescent="0.25">
      <c r="A133" s="70" t="s">
        <v>480</v>
      </c>
      <c r="B133" s="71">
        <v>44328</v>
      </c>
      <c r="C133" s="79" t="s">
        <v>46</v>
      </c>
      <c r="D133" s="79" t="s">
        <v>63</v>
      </c>
      <c r="E133" s="79" t="s">
        <v>81</v>
      </c>
      <c r="F133" s="68" t="s">
        <v>272</v>
      </c>
      <c r="G133" s="68" t="s">
        <v>48</v>
      </c>
      <c r="H133" s="68">
        <v>541111</v>
      </c>
      <c r="I133" s="72">
        <v>44253</v>
      </c>
      <c r="J133" s="68" t="s">
        <v>83</v>
      </c>
      <c r="K133" s="68">
        <v>29</v>
      </c>
      <c r="L133" s="68" t="s">
        <v>84</v>
      </c>
      <c r="M133" s="68" t="s">
        <v>99</v>
      </c>
      <c r="N133" s="68" t="s">
        <v>100</v>
      </c>
      <c r="O133" s="68">
        <v>1.19</v>
      </c>
      <c r="P133" s="72">
        <v>44301</v>
      </c>
      <c r="Q133" s="72">
        <v>44305</v>
      </c>
      <c r="R133" s="68" t="s">
        <v>46</v>
      </c>
      <c r="S133" s="68" t="s">
        <v>133</v>
      </c>
      <c r="T133" s="68" t="s">
        <v>101</v>
      </c>
      <c r="U133" s="68" t="s">
        <v>102</v>
      </c>
      <c r="V133" s="68" t="s">
        <v>134</v>
      </c>
      <c r="W133" s="68" t="s">
        <v>278</v>
      </c>
      <c r="X133" s="68" t="s">
        <v>105</v>
      </c>
      <c r="Y133" s="68" t="s">
        <v>106</v>
      </c>
      <c r="Z133" s="68" t="s">
        <v>481</v>
      </c>
      <c r="AA133" s="68" t="s">
        <v>50</v>
      </c>
      <c r="AB133" s="68" t="s">
        <v>48</v>
      </c>
      <c r="AC133" s="68" t="s">
        <v>48</v>
      </c>
      <c r="AD133" s="68" t="s">
        <v>48</v>
      </c>
      <c r="AE133" s="68" t="s">
        <v>48</v>
      </c>
      <c r="AF133" s="68" t="s">
        <v>48</v>
      </c>
      <c r="AG133" s="69" t="s">
        <v>48</v>
      </c>
      <c r="AH133" s="69" t="s">
        <v>48</v>
      </c>
      <c r="AI133" s="68" t="s">
        <v>48</v>
      </c>
      <c r="AJ133" s="68" t="s">
        <v>48</v>
      </c>
      <c r="AK133" s="68" t="s">
        <v>48</v>
      </c>
      <c r="AL133" s="68" t="s">
        <v>48</v>
      </c>
      <c r="AM133" s="68" t="s">
        <v>48</v>
      </c>
    </row>
    <row r="134" spans="1:39" ht="165" x14ac:dyDescent="0.25">
      <c r="A134" s="70" t="s">
        <v>482</v>
      </c>
      <c r="B134" s="71">
        <v>44341</v>
      </c>
      <c r="C134" s="79" t="s">
        <v>46</v>
      </c>
      <c r="D134" s="79" t="s">
        <v>47</v>
      </c>
      <c r="E134" s="79" t="s">
        <v>81</v>
      </c>
      <c r="F134" s="68" t="s">
        <v>67</v>
      </c>
      <c r="G134" s="68" t="s">
        <v>48</v>
      </c>
      <c r="H134" s="68">
        <v>311042</v>
      </c>
      <c r="I134" s="72">
        <v>43073</v>
      </c>
      <c r="J134" s="68" t="s">
        <v>83</v>
      </c>
      <c r="K134" s="68">
        <v>36</v>
      </c>
      <c r="L134" s="68" t="s">
        <v>84</v>
      </c>
      <c r="M134" s="68" t="s">
        <v>99</v>
      </c>
      <c r="N134" s="68" t="s">
        <v>194</v>
      </c>
      <c r="O134" s="68">
        <v>41.2</v>
      </c>
      <c r="P134" s="72">
        <v>44337</v>
      </c>
      <c r="Q134" s="72">
        <v>44340</v>
      </c>
      <c r="R134" s="68" t="s">
        <v>46</v>
      </c>
      <c r="S134" s="68" t="s">
        <v>133</v>
      </c>
      <c r="T134" s="68" t="s">
        <v>88</v>
      </c>
      <c r="U134" s="68" t="s">
        <v>89</v>
      </c>
      <c r="V134" s="68" t="s">
        <v>103</v>
      </c>
      <c r="W134" s="68" t="s">
        <v>135</v>
      </c>
      <c r="X134" s="68" t="s">
        <v>92</v>
      </c>
      <c r="Y134" s="68" t="s">
        <v>122</v>
      </c>
      <c r="Z134" s="68" t="s">
        <v>483</v>
      </c>
      <c r="AA134" s="68" t="s">
        <v>50</v>
      </c>
      <c r="AB134" s="68" t="s">
        <v>48</v>
      </c>
      <c r="AC134" s="68" t="s">
        <v>48</v>
      </c>
      <c r="AD134" s="68" t="s">
        <v>48</v>
      </c>
      <c r="AE134" s="68" t="s">
        <v>48</v>
      </c>
      <c r="AF134" s="68" t="s">
        <v>48</v>
      </c>
      <c r="AG134" s="69" t="s">
        <v>48</v>
      </c>
      <c r="AH134" s="69" t="s">
        <v>48</v>
      </c>
      <c r="AI134" s="68" t="s">
        <v>48</v>
      </c>
      <c r="AJ134" s="68" t="s">
        <v>48</v>
      </c>
      <c r="AK134" s="68" t="s">
        <v>48</v>
      </c>
      <c r="AL134" s="68" t="s">
        <v>48</v>
      </c>
      <c r="AM134" s="68" t="s">
        <v>48</v>
      </c>
    </row>
    <row r="135" spans="1:39" ht="132" x14ac:dyDescent="0.25">
      <c r="A135" s="70" t="s">
        <v>484</v>
      </c>
      <c r="B135" s="71">
        <v>44356</v>
      </c>
      <c r="C135" s="79" t="s">
        <v>46</v>
      </c>
      <c r="D135" s="79" t="s">
        <v>63</v>
      </c>
      <c r="E135" s="79" t="s">
        <v>81</v>
      </c>
      <c r="F135" s="68" t="s">
        <v>471</v>
      </c>
      <c r="G135" s="68" t="s">
        <v>48</v>
      </c>
      <c r="H135" s="68">
        <v>338112</v>
      </c>
      <c r="I135" s="72">
        <v>42614</v>
      </c>
      <c r="J135" s="68" t="s">
        <v>83</v>
      </c>
      <c r="K135" s="68">
        <v>27</v>
      </c>
      <c r="L135" s="68" t="s">
        <v>84</v>
      </c>
      <c r="M135" s="68" t="s">
        <v>99</v>
      </c>
      <c r="N135" s="68" t="s">
        <v>375</v>
      </c>
      <c r="O135" s="68">
        <v>57.5</v>
      </c>
      <c r="P135" s="72">
        <v>44353</v>
      </c>
      <c r="Q135" s="68" t="s">
        <v>485</v>
      </c>
      <c r="R135" s="68" t="s">
        <v>46</v>
      </c>
      <c r="S135" s="68" t="s">
        <v>133</v>
      </c>
      <c r="T135" s="68" t="s">
        <v>101</v>
      </c>
      <c r="U135" s="68" t="s">
        <v>89</v>
      </c>
      <c r="V135" s="68" t="s">
        <v>103</v>
      </c>
      <c r="W135" s="68" t="s">
        <v>150</v>
      </c>
      <c r="X135" s="68" t="s">
        <v>136</v>
      </c>
      <c r="Y135" s="68" t="s">
        <v>122</v>
      </c>
      <c r="Z135" s="68" t="s">
        <v>486</v>
      </c>
      <c r="AA135" s="68" t="s">
        <v>50</v>
      </c>
      <c r="AB135" s="68" t="s">
        <v>48</v>
      </c>
      <c r="AC135" s="68" t="s">
        <v>48</v>
      </c>
      <c r="AD135" s="68" t="s">
        <v>48</v>
      </c>
      <c r="AE135" s="68" t="s">
        <v>48</v>
      </c>
      <c r="AF135" s="68" t="s">
        <v>48</v>
      </c>
      <c r="AG135" s="69" t="s">
        <v>48</v>
      </c>
      <c r="AH135" s="69" t="s">
        <v>48</v>
      </c>
      <c r="AI135" s="68" t="s">
        <v>48</v>
      </c>
      <c r="AJ135" s="68" t="s">
        <v>48</v>
      </c>
      <c r="AK135" s="68" t="s">
        <v>48</v>
      </c>
      <c r="AL135" s="68" t="s">
        <v>48</v>
      </c>
      <c r="AM135" s="68" t="s">
        <v>48</v>
      </c>
    </row>
    <row r="136" spans="1:39" ht="214.5" x14ac:dyDescent="0.25">
      <c r="A136" s="70" t="s">
        <v>487</v>
      </c>
      <c r="B136" s="71">
        <v>44379</v>
      </c>
      <c r="C136" s="79" t="s">
        <v>46</v>
      </c>
      <c r="D136" s="79" t="s">
        <v>47</v>
      </c>
      <c r="E136" s="79" t="s">
        <v>81</v>
      </c>
      <c r="F136" s="68" t="s">
        <v>52</v>
      </c>
      <c r="G136" s="68" t="s">
        <v>48</v>
      </c>
      <c r="H136" s="68">
        <v>378201</v>
      </c>
      <c r="I136" s="72">
        <v>43276</v>
      </c>
      <c r="J136" s="68" t="s">
        <v>83</v>
      </c>
      <c r="K136" s="68">
        <v>61</v>
      </c>
      <c r="L136" s="68" t="s">
        <v>84</v>
      </c>
      <c r="M136" s="68" t="s">
        <v>99</v>
      </c>
      <c r="N136" s="68" t="s">
        <v>285</v>
      </c>
      <c r="O136" s="68" t="s">
        <v>48</v>
      </c>
      <c r="P136" s="72">
        <v>44285</v>
      </c>
      <c r="Q136" s="72">
        <v>44292</v>
      </c>
      <c r="R136" s="68" t="s">
        <v>46</v>
      </c>
      <c r="S136" s="68" t="s">
        <v>243</v>
      </c>
      <c r="T136" s="68" t="s">
        <v>88</v>
      </c>
      <c r="U136" s="68" t="s">
        <v>89</v>
      </c>
      <c r="V136" s="68" t="s">
        <v>103</v>
      </c>
      <c r="W136" s="68" t="s">
        <v>104</v>
      </c>
      <c r="X136" s="68" t="s">
        <v>92</v>
      </c>
      <c r="Y136" s="68" t="s">
        <v>122</v>
      </c>
      <c r="Z136" s="68" t="s">
        <v>488</v>
      </c>
      <c r="AA136" s="68" t="s">
        <v>95</v>
      </c>
      <c r="AB136" s="68" t="s">
        <v>48</v>
      </c>
      <c r="AC136" s="68" t="s">
        <v>48</v>
      </c>
      <c r="AD136" s="68" t="s">
        <v>48</v>
      </c>
      <c r="AE136" s="68" t="s">
        <v>48</v>
      </c>
      <c r="AF136" s="68" t="s">
        <v>48</v>
      </c>
      <c r="AG136" s="69" t="s">
        <v>48</v>
      </c>
      <c r="AH136" s="69" t="s">
        <v>48</v>
      </c>
      <c r="AI136" s="68" t="s">
        <v>48</v>
      </c>
      <c r="AJ136" s="68" t="s">
        <v>48</v>
      </c>
      <c r="AK136" s="68" t="s">
        <v>48</v>
      </c>
      <c r="AL136" s="68" t="s">
        <v>48</v>
      </c>
      <c r="AM136" s="68" t="s">
        <v>48</v>
      </c>
    </row>
    <row r="137" spans="1:39" ht="115.5" x14ac:dyDescent="0.25">
      <c r="A137" s="70" t="s">
        <v>489</v>
      </c>
      <c r="B137" s="71">
        <v>44389</v>
      </c>
      <c r="C137" s="79" t="s">
        <v>46</v>
      </c>
      <c r="D137" s="79" t="s">
        <v>47</v>
      </c>
      <c r="E137" s="79" t="s">
        <v>81</v>
      </c>
      <c r="F137" s="68" t="s">
        <v>186</v>
      </c>
      <c r="G137" s="68" t="s">
        <v>48</v>
      </c>
      <c r="H137" s="68">
        <v>449231</v>
      </c>
      <c r="I137" s="72">
        <v>43891</v>
      </c>
      <c r="J137" s="68" t="s">
        <v>83</v>
      </c>
      <c r="K137" s="68">
        <v>40</v>
      </c>
      <c r="L137" s="68" t="s">
        <v>84</v>
      </c>
      <c r="M137" s="68" t="s">
        <v>99</v>
      </c>
      <c r="N137" s="68" t="s">
        <v>285</v>
      </c>
      <c r="O137" s="68">
        <v>15.27</v>
      </c>
      <c r="P137" s="72">
        <v>44372</v>
      </c>
      <c r="Q137" s="72">
        <v>44375</v>
      </c>
      <c r="R137" s="68" t="s">
        <v>46</v>
      </c>
      <c r="S137" s="68" t="s">
        <v>87</v>
      </c>
      <c r="T137" s="68" t="s">
        <v>223</v>
      </c>
      <c r="U137" s="68" t="s">
        <v>89</v>
      </c>
      <c r="V137" s="68" t="s">
        <v>103</v>
      </c>
      <c r="W137" s="68" t="s">
        <v>122</v>
      </c>
      <c r="X137" s="68" t="s">
        <v>105</v>
      </c>
      <c r="Y137" s="68" t="s">
        <v>122</v>
      </c>
      <c r="Z137" s="68" t="s">
        <v>490</v>
      </c>
      <c r="AA137" s="68" t="s">
        <v>95</v>
      </c>
      <c r="AB137" s="68" t="s">
        <v>48</v>
      </c>
      <c r="AC137" s="68" t="s">
        <v>48</v>
      </c>
      <c r="AD137" s="68" t="s">
        <v>48</v>
      </c>
      <c r="AE137" s="68" t="s">
        <v>48</v>
      </c>
      <c r="AF137" s="68" t="s">
        <v>48</v>
      </c>
      <c r="AG137" s="69" t="s">
        <v>48</v>
      </c>
      <c r="AH137" s="69" t="s">
        <v>48</v>
      </c>
      <c r="AI137" s="68" t="s">
        <v>48</v>
      </c>
      <c r="AJ137" s="68" t="s">
        <v>48</v>
      </c>
      <c r="AK137" s="68" t="s">
        <v>48</v>
      </c>
      <c r="AL137" s="68" t="s">
        <v>48</v>
      </c>
      <c r="AM137" s="68" t="s">
        <v>48</v>
      </c>
    </row>
    <row r="138" spans="1:39" ht="280.5" x14ac:dyDescent="0.25">
      <c r="A138" s="70" t="s">
        <v>491</v>
      </c>
      <c r="B138" s="71">
        <v>44398</v>
      </c>
      <c r="C138" s="79" t="s">
        <v>46</v>
      </c>
      <c r="D138" s="79" t="s">
        <v>47</v>
      </c>
      <c r="E138" s="79" t="s">
        <v>81</v>
      </c>
      <c r="F138" s="68" t="s">
        <v>82</v>
      </c>
      <c r="G138" s="68" t="s">
        <v>48</v>
      </c>
      <c r="H138" s="68">
        <v>542901</v>
      </c>
      <c r="I138" s="72">
        <v>44193</v>
      </c>
      <c r="J138" s="68" t="s">
        <v>83</v>
      </c>
      <c r="K138" s="68">
        <v>31</v>
      </c>
      <c r="L138" s="68" t="s">
        <v>84</v>
      </c>
      <c r="M138" s="68" t="s">
        <v>99</v>
      </c>
      <c r="N138" s="68" t="s">
        <v>100</v>
      </c>
      <c r="O138" s="68">
        <v>8.1999999999999993</v>
      </c>
      <c r="P138" s="72">
        <v>44376</v>
      </c>
      <c r="Q138" s="72">
        <v>44377</v>
      </c>
      <c r="R138" s="68" t="s">
        <v>46</v>
      </c>
      <c r="S138" s="68" t="s">
        <v>337</v>
      </c>
      <c r="T138" s="68" t="s">
        <v>101</v>
      </c>
      <c r="U138" s="68" t="s">
        <v>102</v>
      </c>
      <c r="V138" s="68" t="s">
        <v>134</v>
      </c>
      <c r="W138" s="68" t="s">
        <v>91</v>
      </c>
      <c r="X138" s="68" t="s">
        <v>105</v>
      </c>
      <c r="Y138" s="68" t="s">
        <v>106</v>
      </c>
      <c r="Z138" s="68" t="s">
        <v>492</v>
      </c>
      <c r="AA138" s="68" t="s">
        <v>50</v>
      </c>
      <c r="AB138" s="68" t="s">
        <v>48</v>
      </c>
      <c r="AC138" s="68" t="s">
        <v>48</v>
      </c>
      <c r="AD138" s="68" t="s">
        <v>48</v>
      </c>
      <c r="AE138" s="68" t="s">
        <v>48</v>
      </c>
      <c r="AF138" s="68" t="s">
        <v>48</v>
      </c>
      <c r="AG138" s="69" t="s">
        <v>48</v>
      </c>
      <c r="AH138" s="69" t="s">
        <v>48</v>
      </c>
      <c r="AI138" s="68" t="s">
        <v>48</v>
      </c>
      <c r="AJ138" s="68" t="s">
        <v>48</v>
      </c>
      <c r="AK138" s="68" t="s">
        <v>48</v>
      </c>
      <c r="AL138" s="68" t="s">
        <v>48</v>
      </c>
      <c r="AM138" s="68" t="s">
        <v>48</v>
      </c>
    </row>
    <row r="139" spans="1:39" ht="82.5" x14ac:dyDescent="0.25">
      <c r="A139" s="70" t="s">
        <v>493</v>
      </c>
      <c r="B139" s="71">
        <v>44418</v>
      </c>
      <c r="C139" s="79" t="s">
        <v>46</v>
      </c>
      <c r="D139" s="79" t="s">
        <v>47</v>
      </c>
      <c r="E139" s="79" t="s">
        <v>81</v>
      </c>
      <c r="F139" s="68" t="s">
        <v>240</v>
      </c>
      <c r="G139" s="68" t="s">
        <v>48</v>
      </c>
      <c r="H139" s="68">
        <v>453201</v>
      </c>
      <c r="I139" s="72">
        <v>44256</v>
      </c>
      <c r="J139" s="68" t="s">
        <v>83</v>
      </c>
      <c r="K139" s="68">
        <v>50</v>
      </c>
      <c r="L139" s="68" t="s">
        <v>84</v>
      </c>
      <c r="M139" s="68" t="s">
        <v>99</v>
      </c>
      <c r="N139" s="68" t="s">
        <v>363</v>
      </c>
      <c r="O139" s="68">
        <v>2.1</v>
      </c>
      <c r="P139" s="72">
        <v>44327</v>
      </c>
      <c r="Q139" s="72">
        <v>44327</v>
      </c>
      <c r="R139" s="68" t="s">
        <v>46</v>
      </c>
      <c r="S139" s="68" t="s">
        <v>133</v>
      </c>
      <c r="T139" s="68" t="s">
        <v>88</v>
      </c>
      <c r="U139" s="68" t="s">
        <v>89</v>
      </c>
      <c r="V139" s="68" t="s">
        <v>90</v>
      </c>
      <c r="W139" s="68" t="s">
        <v>91</v>
      </c>
      <c r="X139" s="68" t="s">
        <v>92</v>
      </c>
      <c r="Y139" s="68" t="s">
        <v>122</v>
      </c>
      <c r="Z139" s="68" t="s">
        <v>494</v>
      </c>
      <c r="AA139" s="68" t="s">
        <v>50</v>
      </c>
      <c r="AB139" s="68" t="s">
        <v>48</v>
      </c>
      <c r="AC139" s="68" t="s">
        <v>48</v>
      </c>
      <c r="AD139" s="68" t="s">
        <v>48</v>
      </c>
      <c r="AE139" s="68" t="s">
        <v>48</v>
      </c>
      <c r="AF139" s="68" t="s">
        <v>48</v>
      </c>
      <c r="AG139" s="69" t="s">
        <v>48</v>
      </c>
      <c r="AH139" s="69" t="s">
        <v>48</v>
      </c>
      <c r="AI139" s="68" t="s">
        <v>48</v>
      </c>
      <c r="AJ139" s="68" t="s">
        <v>48</v>
      </c>
      <c r="AK139" s="68" t="s">
        <v>48</v>
      </c>
      <c r="AL139" s="68" t="s">
        <v>48</v>
      </c>
      <c r="AM139" s="68" t="s">
        <v>48</v>
      </c>
    </row>
    <row r="140" spans="1:39" ht="115.5" x14ac:dyDescent="0.25">
      <c r="A140" s="70" t="s">
        <v>495</v>
      </c>
      <c r="B140" s="71">
        <v>44418</v>
      </c>
      <c r="C140" s="79" t="s">
        <v>46</v>
      </c>
      <c r="D140" s="79" t="s">
        <v>47</v>
      </c>
      <c r="E140" s="79" t="s">
        <v>81</v>
      </c>
      <c r="F140" s="68" t="s">
        <v>177</v>
      </c>
      <c r="G140" s="68" t="s">
        <v>48</v>
      </c>
      <c r="H140" s="68">
        <v>586101</v>
      </c>
      <c r="I140" s="72">
        <v>44183</v>
      </c>
      <c r="J140" s="68" t="s">
        <v>83</v>
      </c>
      <c r="K140" s="68">
        <v>41</v>
      </c>
      <c r="L140" s="68" t="s">
        <v>84</v>
      </c>
      <c r="M140" s="68" t="s">
        <v>99</v>
      </c>
      <c r="N140" s="68" t="s">
        <v>281</v>
      </c>
      <c r="O140" s="68">
        <v>5.22</v>
      </c>
      <c r="P140" s="72">
        <v>44354</v>
      </c>
      <c r="Q140" s="72">
        <v>44356</v>
      </c>
      <c r="R140" s="68" t="s">
        <v>46</v>
      </c>
      <c r="S140" s="68" t="s">
        <v>206</v>
      </c>
      <c r="T140" s="68" t="s">
        <v>88</v>
      </c>
      <c r="U140" s="68" t="s">
        <v>89</v>
      </c>
      <c r="V140" s="68" t="s">
        <v>103</v>
      </c>
      <c r="W140" s="68" t="s">
        <v>91</v>
      </c>
      <c r="X140" s="68" t="s">
        <v>105</v>
      </c>
      <c r="Y140" s="68" t="s">
        <v>93</v>
      </c>
      <c r="Z140" s="68" t="s">
        <v>496</v>
      </c>
      <c r="AA140" s="68" t="s">
        <v>50</v>
      </c>
      <c r="AB140" s="68" t="s">
        <v>48</v>
      </c>
      <c r="AC140" s="68" t="s">
        <v>48</v>
      </c>
      <c r="AD140" s="68" t="s">
        <v>48</v>
      </c>
      <c r="AE140" s="68" t="s">
        <v>48</v>
      </c>
      <c r="AF140" s="68" t="s">
        <v>48</v>
      </c>
      <c r="AG140" s="69" t="s">
        <v>48</v>
      </c>
      <c r="AH140" s="69" t="s">
        <v>48</v>
      </c>
      <c r="AI140" s="68" t="s">
        <v>48</v>
      </c>
      <c r="AJ140" s="68" t="s">
        <v>48</v>
      </c>
      <c r="AK140" s="68" t="s">
        <v>48</v>
      </c>
      <c r="AL140" s="68" t="s">
        <v>48</v>
      </c>
      <c r="AM140" s="68" t="s">
        <v>48</v>
      </c>
    </row>
    <row r="141" spans="1:39" ht="99" x14ac:dyDescent="0.25">
      <c r="A141" s="74" t="s">
        <v>497</v>
      </c>
      <c r="B141" s="75">
        <v>44462</v>
      </c>
      <c r="C141" s="79" t="s">
        <v>46</v>
      </c>
      <c r="D141" s="79" t="s">
        <v>60</v>
      </c>
      <c r="E141" s="79" t="s">
        <v>81</v>
      </c>
      <c r="F141" s="68" t="s">
        <v>177</v>
      </c>
      <c r="G141" s="68" t="s">
        <v>48</v>
      </c>
      <c r="H141" s="68">
        <v>586101</v>
      </c>
      <c r="I141" s="72">
        <v>44378</v>
      </c>
      <c r="J141" s="68" t="s">
        <v>166</v>
      </c>
      <c r="K141" s="68">
        <v>46</v>
      </c>
      <c r="L141" s="68" t="s">
        <v>84</v>
      </c>
      <c r="M141" s="68" t="s">
        <v>99</v>
      </c>
      <c r="N141" s="68" t="s">
        <v>281</v>
      </c>
      <c r="O141" s="68">
        <v>4.2</v>
      </c>
      <c r="P141" s="72">
        <v>44445</v>
      </c>
      <c r="Q141" s="72">
        <v>44446</v>
      </c>
      <c r="R141" s="68" t="s">
        <v>46</v>
      </c>
      <c r="S141" s="68" t="s">
        <v>133</v>
      </c>
      <c r="T141" s="68" t="s">
        <v>101</v>
      </c>
      <c r="U141" s="68" t="s">
        <v>102</v>
      </c>
      <c r="V141" s="68" t="s">
        <v>149</v>
      </c>
      <c r="W141" s="68" t="s">
        <v>91</v>
      </c>
      <c r="X141" s="68" t="s">
        <v>105</v>
      </c>
      <c r="Y141" s="68" t="s">
        <v>122</v>
      </c>
      <c r="Z141" s="68" t="s">
        <v>498</v>
      </c>
      <c r="AA141" s="68" t="s">
        <v>50</v>
      </c>
      <c r="AB141" s="68" t="s">
        <v>48</v>
      </c>
      <c r="AC141" s="68" t="s">
        <v>48</v>
      </c>
      <c r="AD141" s="68" t="s">
        <v>48</v>
      </c>
      <c r="AE141" s="68" t="s">
        <v>48</v>
      </c>
      <c r="AF141" s="68" t="s">
        <v>48</v>
      </c>
      <c r="AG141" s="69" t="s">
        <v>48</v>
      </c>
      <c r="AH141" s="69" t="s">
        <v>48</v>
      </c>
      <c r="AI141" s="68" t="s">
        <v>48</v>
      </c>
      <c r="AJ141" s="68" t="s">
        <v>48</v>
      </c>
      <c r="AK141" s="68" t="s">
        <v>48</v>
      </c>
      <c r="AL141" s="68" t="s">
        <v>48</v>
      </c>
      <c r="AM141" s="68" t="s">
        <v>48</v>
      </c>
    </row>
    <row r="142" spans="1:39" ht="198" x14ac:dyDescent="0.25">
      <c r="A142" s="74" t="s">
        <v>499</v>
      </c>
      <c r="B142" s="75">
        <v>44463</v>
      </c>
      <c r="C142" s="79" t="s">
        <v>46</v>
      </c>
      <c r="D142" s="79" t="s">
        <v>47</v>
      </c>
      <c r="E142" s="79" t="s">
        <v>81</v>
      </c>
      <c r="F142" s="68" t="s">
        <v>52</v>
      </c>
      <c r="G142" s="68" t="s">
        <v>48</v>
      </c>
      <c r="H142" s="68">
        <v>378201</v>
      </c>
      <c r="I142" s="72">
        <v>44187</v>
      </c>
      <c r="J142" s="68" t="s">
        <v>83</v>
      </c>
      <c r="K142" s="68">
        <v>54</v>
      </c>
      <c r="L142" s="68" t="s">
        <v>84</v>
      </c>
      <c r="M142" s="68" t="s">
        <v>85</v>
      </c>
      <c r="N142" s="68" t="s">
        <v>285</v>
      </c>
      <c r="O142" s="68">
        <v>7.11</v>
      </c>
      <c r="P142" s="72">
        <v>44406</v>
      </c>
      <c r="Q142" s="68" t="s">
        <v>48</v>
      </c>
      <c r="R142" s="68" t="s">
        <v>46</v>
      </c>
      <c r="S142" s="68" t="s">
        <v>500</v>
      </c>
      <c r="T142" s="68" t="s">
        <v>88</v>
      </c>
      <c r="U142" s="68" t="s">
        <v>89</v>
      </c>
      <c r="V142" s="68" t="s">
        <v>90</v>
      </c>
      <c r="W142" s="68" t="s">
        <v>116</v>
      </c>
      <c r="X142" s="68" t="s">
        <v>92</v>
      </c>
      <c r="Y142" s="68" t="s">
        <v>122</v>
      </c>
      <c r="Z142" s="68" t="s">
        <v>501</v>
      </c>
      <c r="AA142" s="68" t="s">
        <v>95</v>
      </c>
      <c r="AB142" s="68" t="s">
        <v>48</v>
      </c>
      <c r="AC142" s="68" t="s">
        <v>48</v>
      </c>
      <c r="AD142" s="68" t="s">
        <v>48</v>
      </c>
      <c r="AE142" s="68" t="s">
        <v>48</v>
      </c>
      <c r="AF142" s="68" t="s">
        <v>48</v>
      </c>
      <c r="AG142" s="69" t="s">
        <v>48</v>
      </c>
      <c r="AH142" s="69" t="s">
        <v>48</v>
      </c>
      <c r="AI142" s="68" t="s">
        <v>48</v>
      </c>
      <c r="AJ142" s="68" t="s">
        <v>48</v>
      </c>
      <c r="AK142" s="68" t="s">
        <v>48</v>
      </c>
      <c r="AL142" s="68" t="s">
        <v>48</v>
      </c>
      <c r="AM142" s="68" t="s">
        <v>48</v>
      </c>
    </row>
    <row r="143" spans="1:39" ht="165" x14ac:dyDescent="0.25">
      <c r="A143" s="74" t="s">
        <v>502</v>
      </c>
      <c r="B143" s="75">
        <v>44468</v>
      </c>
      <c r="C143" s="79" t="s">
        <v>46</v>
      </c>
      <c r="D143" s="79" t="s">
        <v>61</v>
      </c>
      <c r="E143" s="79" t="s">
        <v>81</v>
      </c>
      <c r="F143" s="68" t="s">
        <v>209</v>
      </c>
      <c r="G143" s="68" t="s">
        <v>48</v>
      </c>
      <c r="H143" s="68">
        <v>171101</v>
      </c>
      <c r="I143" s="72">
        <v>44217</v>
      </c>
      <c r="J143" s="68" t="s">
        <v>83</v>
      </c>
      <c r="K143" s="68">
        <v>45</v>
      </c>
      <c r="L143" s="68" t="s">
        <v>84</v>
      </c>
      <c r="M143" s="68" t="s">
        <v>99</v>
      </c>
      <c r="N143" s="68" t="s">
        <v>285</v>
      </c>
      <c r="O143" s="68">
        <v>8.1</v>
      </c>
      <c r="P143" s="72">
        <v>44459</v>
      </c>
      <c r="Q143" s="72">
        <v>44460</v>
      </c>
      <c r="R143" s="68" t="s">
        <v>46</v>
      </c>
      <c r="S143" s="68" t="s">
        <v>133</v>
      </c>
      <c r="T143" s="68" t="s">
        <v>101</v>
      </c>
      <c r="U143" s="68" t="s">
        <v>102</v>
      </c>
      <c r="V143" s="68" t="s">
        <v>134</v>
      </c>
      <c r="W143" s="68" t="s">
        <v>116</v>
      </c>
      <c r="X143" s="68" t="s">
        <v>105</v>
      </c>
      <c r="Y143" s="68" t="s">
        <v>93</v>
      </c>
      <c r="Z143" s="68" t="s">
        <v>503</v>
      </c>
      <c r="AA143" s="68" t="s">
        <v>50</v>
      </c>
      <c r="AB143" s="68" t="s">
        <v>48</v>
      </c>
      <c r="AC143" s="68" t="s">
        <v>48</v>
      </c>
      <c r="AD143" s="68" t="s">
        <v>48</v>
      </c>
      <c r="AE143" s="68" t="s">
        <v>48</v>
      </c>
      <c r="AF143" s="68" t="s">
        <v>48</v>
      </c>
      <c r="AG143" s="69" t="s">
        <v>48</v>
      </c>
      <c r="AH143" s="69" t="s">
        <v>48</v>
      </c>
      <c r="AI143" s="68" t="s">
        <v>48</v>
      </c>
      <c r="AJ143" s="68" t="s">
        <v>48</v>
      </c>
      <c r="AK143" s="68" t="s">
        <v>48</v>
      </c>
      <c r="AL143" s="68" t="s">
        <v>48</v>
      </c>
      <c r="AM143" s="68" t="s">
        <v>48</v>
      </c>
    </row>
    <row r="144" spans="1:39" ht="214.5" x14ac:dyDescent="0.25">
      <c r="A144" s="74" t="s">
        <v>504</v>
      </c>
      <c r="B144" s="75">
        <v>44468</v>
      </c>
      <c r="C144" s="79" t="s">
        <v>46</v>
      </c>
      <c r="D144" s="79" t="s">
        <v>47</v>
      </c>
      <c r="E144" s="79" t="s">
        <v>81</v>
      </c>
      <c r="F144" s="68" t="s">
        <v>381</v>
      </c>
      <c r="G144" s="68" t="s">
        <v>48</v>
      </c>
      <c r="H144" s="68">
        <v>449212</v>
      </c>
      <c r="I144" s="72">
        <v>44149</v>
      </c>
      <c r="J144" s="68" t="s">
        <v>83</v>
      </c>
      <c r="K144" s="68">
        <v>33</v>
      </c>
      <c r="L144" s="68" t="s">
        <v>84</v>
      </c>
      <c r="M144" s="68" t="s">
        <v>99</v>
      </c>
      <c r="N144" s="68" t="s">
        <v>285</v>
      </c>
      <c r="O144" s="68">
        <v>9.4</v>
      </c>
      <c r="P144" s="72">
        <v>44423</v>
      </c>
      <c r="Q144" s="72">
        <v>44426</v>
      </c>
      <c r="R144" s="68" t="s">
        <v>46</v>
      </c>
      <c r="S144" s="68" t="s">
        <v>195</v>
      </c>
      <c r="T144" s="68" t="s">
        <v>88</v>
      </c>
      <c r="U144" s="68" t="s">
        <v>89</v>
      </c>
      <c r="V144" s="68" t="s">
        <v>90</v>
      </c>
      <c r="W144" s="68" t="s">
        <v>91</v>
      </c>
      <c r="X144" s="68" t="s">
        <v>92</v>
      </c>
      <c r="Y144" s="68" t="s">
        <v>122</v>
      </c>
      <c r="Z144" s="68" t="s">
        <v>505</v>
      </c>
      <c r="AA144" s="68" t="s">
        <v>50</v>
      </c>
      <c r="AB144" s="68" t="s">
        <v>48</v>
      </c>
      <c r="AC144" s="68" t="s">
        <v>48</v>
      </c>
      <c r="AD144" s="68" t="s">
        <v>48</v>
      </c>
      <c r="AE144" s="68" t="s">
        <v>48</v>
      </c>
      <c r="AF144" s="68" t="s">
        <v>48</v>
      </c>
      <c r="AG144" s="69" t="s">
        <v>48</v>
      </c>
      <c r="AH144" s="69" t="s">
        <v>48</v>
      </c>
      <c r="AI144" s="68" t="s">
        <v>48</v>
      </c>
      <c r="AJ144" s="68" t="s">
        <v>48</v>
      </c>
      <c r="AK144" s="68" t="s">
        <v>48</v>
      </c>
      <c r="AL144" s="68" t="s">
        <v>48</v>
      </c>
      <c r="AM144" s="68" t="s">
        <v>48</v>
      </c>
    </row>
    <row r="145" spans="1:39" ht="82.5" x14ac:dyDescent="0.25">
      <c r="A145" s="74" t="s">
        <v>506</v>
      </c>
      <c r="B145" s="75">
        <v>44403</v>
      </c>
      <c r="C145" s="79" t="s">
        <v>46</v>
      </c>
      <c r="D145" s="79" t="s">
        <v>63</v>
      </c>
      <c r="E145" s="79" t="s">
        <v>81</v>
      </c>
      <c r="F145" s="68" t="s">
        <v>77</v>
      </c>
      <c r="G145" s="68" t="s">
        <v>48</v>
      </c>
      <c r="H145" s="68">
        <v>480101</v>
      </c>
      <c r="I145" s="72">
        <v>44231</v>
      </c>
      <c r="J145" s="68" t="s">
        <v>83</v>
      </c>
      <c r="K145" s="68">
        <v>51</v>
      </c>
      <c r="L145" s="68" t="s">
        <v>84</v>
      </c>
      <c r="M145" s="68" t="s">
        <v>99</v>
      </c>
      <c r="N145" s="68" t="s">
        <v>222</v>
      </c>
      <c r="O145" s="68">
        <v>4.21</v>
      </c>
      <c r="P145" s="72">
        <v>44400</v>
      </c>
      <c r="Q145" s="72">
        <v>44400</v>
      </c>
      <c r="R145" s="68" t="s">
        <v>46</v>
      </c>
      <c r="S145" s="68" t="s">
        <v>195</v>
      </c>
      <c r="T145" s="68" t="s">
        <v>88</v>
      </c>
      <c r="U145" s="68" t="s">
        <v>89</v>
      </c>
      <c r="V145" s="68" t="s">
        <v>90</v>
      </c>
      <c r="W145" s="68" t="s">
        <v>91</v>
      </c>
      <c r="X145" s="68" t="s">
        <v>92</v>
      </c>
      <c r="Y145" s="68" t="s">
        <v>106</v>
      </c>
      <c r="Z145" s="68" t="s">
        <v>507</v>
      </c>
      <c r="AA145" s="68" t="s">
        <v>50</v>
      </c>
      <c r="AB145" s="68" t="s">
        <v>48</v>
      </c>
      <c r="AC145" s="68" t="s">
        <v>48</v>
      </c>
      <c r="AD145" s="68" t="s">
        <v>48</v>
      </c>
      <c r="AE145" s="68" t="s">
        <v>48</v>
      </c>
      <c r="AF145" s="68" t="s">
        <v>48</v>
      </c>
      <c r="AG145" s="69" t="s">
        <v>48</v>
      </c>
      <c r="AH145" s="69" t="s">
        <v>48</v>
      </c>
      <c r="AI145" s="68" t="s">
        <v>48</v>
      </c>
      <c r="AJ145" s="68" t="s">
        <v>48</v>
      </c>
      <c r="AK145" s="68" t="s">
        <v>48</v>
      </c>
      <c r="AL145" s="68" t="s">
        <v>48</v>
      </c>
      <c r="AM145" s="68" t="s">
        <v>48</v>
      </c>
    </row>
    <row r="146" spans="1:39" ht="82.5" x14ac:dyDescent="0.25">
      <c r="A146" s="73" t="s">
        <v>508</v>
      </c>
      <c r="B146" s="71">
        <v>44453</v>
      </c>
      <c r="C146" s="79" t="s">
        <v>46</v>
      </c>
      <c r="D146" s="79" t="s">
        <v>47</v>
      </c>
      <c r="E146" s="79" t="s">
        <v>81</v>
      </c>
      <c r="F146" s="68" t="s">
        <v>253</v>
      </c>
      <c r="G146" s="68" t="s">
        <v>48</v>
      </c>
      <c r="H146" s="68">
        <v>21612</v>
      </c>
      <c r="I146" s="72">
        <v>44097</v>
      </c>
      <c r="J146" s="68" t="s">
        <v>83</v>
      </c>
      <c r="K146" s="68">
        <v>49</v>
      </c>
      <c r="L146" s="68" t="s">
        <v>84</v>
      </c>
      <c r="M146" s="68" t="s">
        <v>99</v>
      </c>
      <c r="N146" s="68" t="s">
        <v>144</v>
      </c>
      <c r="O146" s="68">
        <v>11.17</v>
      </c>
      <c r="P146" s="72">
        <v>44449</v>
      </c>
      <c r="Q146" s="72">
        <v>44449</v>
      </c>
      <c r="R146" s="68" t="s">
        <v>46</v>
      </c>
      <c r="S146" s="68" t="s">
        <v>115</v>
      </c>
      <c r="T146" s="68" t="s">
        <v>101</v>
      </c>
      <c r="U146" s="68" t="s">
        <v>102</v>
      </c>
      <c r="V146" s="68" t="s">
        <v>103</v>
      </c>
      <c r="W146" s="68" t="s">
        <v>127</v>
      </c>
      <c r="X146" s="68" t="s">
        <v>136</v>
      </c>
      <c r="Y146" s="68" t="s">
        <v>122</v>
      </c>
      <c r="Z146" s="68" t="s">
        <v>509</v>
      </c>
      <c r="AA146" s="68" t="s">
        <v>50</v>
      </c>
      <c r="AB146" s="68" t="s">
        <v>48</v>
      </c>
      <c r="AC146" s="68" t="s">
        <v>48</v>
      </c>
      <c r="AD146" s="68" t="s">
        <v>48</v>
      </c>
      <c r="AE146" s="68" t="s">
        <v>48</v>
      </c>
      <c r="AF146" s="68" t="s">
        <v>48</v>
      </c>
      <c r="AG146" s="69" t="s">
        <v>48</v>
      </c>
      <c r="AH146" s="69" t="s">
        <v>48</v>
      </c>
      <c r="AI146" s="68" t="s">
        <v>48</v>
      </c>
      <c r="AJ146" s="68" t="s">
        <v>48</v>
      </c>
      <c r="AK146" s="68" t="s">
        <v>48</v>
      </c>
      <c r="AL146" s="68" t="s">
        <v>48</v>
      </c>
      <c r="AM146" s="68" t="s">
        <v>48</v>
      </c>
    </row>
    <row r="147" spans="1:39" ht="148.5" x14ac:dyDescent="0.25">
      <c r="A147" s="73" t="s">
        <v>510</v>
      </c>
      <c r="B147" s="71">
        <v>44467</v>
      </c>
      <c r="C147" s="79" t="s">
        <v>46</v>
      </c>
      <c r="D147" s="79" t="s">
        <v>47</v>
      </c>
      <c r="E147" s="79" t="s">
        <v>81</v>
      </c>
      <c r="F147" s="68" t="s">
        <v>511</v>
      </c>
      <c r="G147" s="68" t="s">
        <v>48</v>
      </c>
      <c r="H147" s="68">
        <v>192001</v>
      </c>
      <c r="I147" s="72">
        <v>42546</v>
      </c>
      <c r="J147" s="68" t="s">
        <v>83</v>
      </c>
      <c r="K147" s="68">
        <v>46</v>
      </c>
      <c r="L147" s="68" t="s">
        <v>84</v>
      </c>
      <c r="M147" s="68" t="s">
        <v>99</v>
      </c>
      <c r="N147" s="68" t="s">
        <v>194</v>
      </c>
      <c r="O147" s="68">
        <v>63.2</v>
      </c>
      <c r="P147" s="72">
        <v>44464</v>
      </c>
      <c r="Q147" s="72">
        <v>44466</v>
      </c>
      <c r="R147" s="68" t="s">
        <v>46</v>
      </c>
      <c r="S147" s="68" t="s">
        <v>133</v>
      </c>
      <c r="T147" s="68" t="s">
        <v>101</v>
      </c>
      <c r="U147" s="68" t="s">
        <v>102</v>
      </c>
      <c r="V147" s="68" t="s">
        <v>103</v>
      </c>
      <c r="W147" s="68" t="s">
        <v>116</v>
      </c>
      <c r="X147" s="68" t="s">
        <v>105</v>
      </c>
      <c r="Y147" s="68" t="s">
        <v>106</v>
      </c>
      <c r="Z147" s="68" t="s">
        <v>512</v>
      </c>
      <c r="AA147" s="68" t="s">
        <v>50</v>
      </c>
      <c r="AB147" s="68" t="s">
        <v>48</v>
      </c>
      <c r="AC147" s="68" t="s">
        <v>48</v>
      </c>
      <c r="AD147" s="68" t="s">
        <v>48</v>
      </c>
      <c r="AE147" s="68" t="s">
        <v>48</v>
      </c>
      <c r="AF147" s="68" t="s">
        <v>48</v>
      </c>
      <c r="AG147" s="69" t="s">
        <v>48</v>
      </c>
      <c r="AH147" s="69" t="s">
        <v>48</v>
      </c>
      <c r="AI147" s="68" t="s">
        <v>48</v>
      </c>
      <c r="AJ147" s="68" t="s">
        <v>48</v>
      </c>
      <c r="AK147" s="68" t="s">
        <v>48</v>
      </c>
      <c r="AL147" s="68" t="s">
        <v>48</v>
      </c>
      <c r="AM147" s="68" t="s">
        <v>48</v>
      </c>
    </row>
    <row r="148" spans="1:39" ht="181.5" x14ac:dyDescent="0.25">
      <c r="A148" s="70" t="s">
        <v>513</v>
      </c>
      <c r="B148" s="71">
        <v>44470</v>
      </c>
      <c r="C148" s="79" t="s">
        <v>46</v>
      </c>
      <c r="D148" s="79" t="s">
        <v>48</v>
      </c>
      <c r="E148" s="79" t="s">
        <v>81</v>
      </c>
      <c r="F148" s="68" t="s">
        <v>65</v>
      </c>
      <c r="G148" s="68" t="s">
        <v>48</v>
      </c>
      <c r="H148" s="68">
        <v>310401</v>
      </c>
      <c r="I148" s="68" t="s">
        <v>48</v>
      </c>
      <c r="J148" s="68" t="s">
        <v>48</v>
      </c>
      <c r="K148" s="68" t="s">
        <v>48</v>
      </c>
      <c r="L148" s="68" t="s">
        <v>48</v>
      </c>
      <c r="M148" s="68" t="s">
        <v>48</v>
      </c>
      <c r="N148" s="68" t="s">
        <v>48</v>
      </c>
      <c r="O148" s="68" t="s">
        <v>48</v>
      </c>
      <c r="P148" s="72">
        <v>44459</v>
      </c>
      <c r="Q148" s="68" t="s">
        <v>48</v>
      </c>
      <c r="R148" s="68" t="s">
        <v>46</v>
      </c>
      <c r="S148" s="68" t="s">
        <v>133</v>
      </c>
      <c r="T148" s="68" t="s">
        <v>48</v>
      </c>
      <c r="U148" s="68" t="s">
        <v>48</v>
      </c>
      <c r="V148" s="68" t="s">
        <v>48</v>
      </c>
      <c r="W148" s="68" t="s">
        <v>48</v>
      </c>
      <c r="X148" s="68" t="s">
        <v>48</v>
      </c>
      <c r="Y148" s="68" t="s">
        <v>48</v>
      </c>
      <c r="Z148" s="68" t="s">
        <v>514</v>
      </c>
      <c r="AA148" s="68" t="s">
        <v>50</v>
      </c>
      <c r="AB148" s="68" t="s">
        <v>48</v>
      </c>
      <c r="AC148" s="68" t="s">
        <v>48</v>
      </c>
      <c r="AD148" s="68" t="s">
        <v>48</v>
      </c>
      <c r="AE148" s="68" t="s">
        <v>48</v>
      </c>
      <c r="AF148" s="68" t="s">
        <v>48</v>
      </c>
      <c r="AG148" s="69" t="s">
        <v>48</v>
      </c>
      <c r="AH148" s="69" t="s">
        <v>48</v>
      </c>
      <c r="AI148" s="68" t="s">
        <v>48</v>
      </c>
      <c r="AJ148" s="68" t="s">
        <v>48</v>
      </c>
      <c r="AK148" s="68" t="s">
        <v>48</v>
      </c>
      <c r="AL148" s="68" t="s">
        <v>48</v>
      </c>
      <c r="AM148" s="68" t="s">
        <v>48</v>
      </c>
    </row>
    <row r="149" spans="1:39" ht="49.5" x14ac:dyDescent="0.25">
      <c r="A149" s="70" t="s">
        <v>515</v>
      </c>
      <c r="B149" s="71">
        <v>44470</v>
      </c>
      <c r="C149" s="79" t="s">
        <v>46</v>
      </c>
      <c r="D149" s="79" t="s">
        <v>47</v>
      </c>
      <c r="E149" s="79" t="s">
        <v>81</v>
      </c>
      <c r="F149" s="68" t="s">
        <v>516</v>
      </c>
      <c r="G149" s="68" t="s">
        <v>48</v>
      </c>
      <c r="H149" s="68">
        <v>57221</v>
      </c>
      <c r="I149" s="72">
        <v>43929</v>
      </c>
      <c r="J149" s="68" t="s">
        <v>83</v>
      </c>
      <c r="K149" s="68">
        <v>21</v>
      </c>
      <c r="L149" s="68" t="s">
        <v>84</v>
      </c>
      <c r="M149" s="68" t="s">
        <v>99</v>
      </c>
      <c r="N149" s="68" t="s">
        <v>141</v>
      </c>
      <c r="O149" s="68">
        <v>14.12</v>
      </c>
      <c r="P149" s="72">
        <v>44461</v>
      </c>
      <c r="Q149" s="72">
        <v>44462</v>
      </c>
      <c r="R149" s="68" t="s">
        <v>54</v>
      </c>
      <c r="S149" s="68" t="s">
        <v>517</v>
      </c>
      <c r="T149" s="68" t="s">
        <v>101</v>
      </c>
      <c r="U149" s="68" t="s">
        <v>102</v>
      </c>
      <c r="V149" s="68" t="s">
        <v>134</v>
      </c>
      <c r="W149" s="68" t="s">
        <v>91</v>
      </c>
      <c r="X149" s="68" t="s">
        <v>163</v>
      </c>
      <c r="Y149" s="68" t="s">
        <v>518</v>
      </c>
      <c r="Z149" s="68" t="s">
        <v>519</v>
      </c>
      <c r="AA149" s="68" t="s">
        <v>50</v>
      </c>
      <c r="AB149" s="68" t="s">
        <v>48</v>
      </c>
      <c r="AC149" s="68" t="s">
        <v>48</v>
      </c>
      <c r="AD149" s="68" t="s">
        <v>48</v>
      </c>
      <c r="AE149" s="68" t="s">
        <v>48</v>
      </c>
      <c r="AF149" s="68" t="s">
        <v>48</v>
      </c>
      <c r="AG149" s="69" t="s">
        <v>48</v>
      </c>
      <c r="AH149" s="69" t="s">
        <v>48</v>
      </c>
      <c r="AI149" s="68" t="s">
        <v>48</v>
      </c>
      <c r="AJ149" s="68" t="s">
        <v>48</v>
      </c>
      <c r="AK149" s="68" t="s">
        <v>48</v>
      </c>
      <c r="AL149" s="68" t="s">
        <v>48</v>
      </c>
      <c r="AM149" s="68" t="s">
        <v>48</v>
      </c>
    </row>
    <row r="150" spans="1:39" ht="214.5" x14ac:dyDescent="0.25">
      <c r="A150" s="70" t="s">
        <v>520</v>
      </c>
      <c r="B150" s="71">
        <v>44473</v>
      </c>
      <c r="C150" s="79" t="s">
        <v>46</v>
      </c>
      <c r="D150" s="79" t="s">
        <v>47</v>
      </c>
      <c r="E150" s="79" t="s">
        <v>81</v>
      </c>
      <c r="F150" s="68" t="s">
        <v>322</v>
      </c>
      <c r="G150" s="68" t="s">
        <v>48</v>
      </c>
      <c r="H150" s="68">
        <v>164221</v>
      </c>
      <c r="I150" s="72">
        <v>43809</v>
      </c>
      <c r="J150" s="68" t="s">
        <v>166</v>
      </c>
      <c r="K150" s="68">
        <v>27</v>
      </c>
      <c r="L150" s="68" t="s">
        <v>84</v>
      </c>
      <c r="M150" s="68" t="s">
        <v>99</v>
      </c>
      <c r="N150" s="68" t="s">
        <v>234</v>
      </c>
      <c r="O150" s="68">
        <v>20.149999999999999</v>
      </c>
      <c r="P150" s="72">
        <v>44432</v>
      </c>
      <c r="Q150" s="72">
        <v>44433</v>
      </c>
      <c r="R150" s="68" t="s">
        <v>46</v>
      </c>
      <c r="S150" s="68" t="s">
        <v>133</v>
      </c>
      <c r="T150" s="68" t="s">
        <v>88</v>
      </c>
      <c r="U150" s="68" t="s">
        <v>89</v>
      </c>
      <c r="V150" s="68" t="s">
        <v>103</v>
      </c>
      <c r="W150" s="68" t="s">
        <v>91</v>
      </c>
      <c r="X150" s="68" t="s">
        <v>92</v>
      </c>
      <c r="Y150" s="68" t="s">
        <v>122</v>
      </c>
      <c r="Z150" s="68" t="s">
        <v>521</v>
      </c>
      <c r="AA150" s="68" t="s">
        <v>50</v>
      </c>
      <c r="AB150" s="68" t="s">
        <v>48</v>
      </c>
      <c r="AC150" s="68" t="s">
        <v>48</v>
      </c>
      <c r="AD150" s="68" t="s">
        <v>48</v>
      </c>
      <c r="AE150" s="68" t="s">
        <v>48</v>
      </c>
      <c r="AF150" s="68" t="s">
        <v>48</v>
      </c>
      <c r="AG150" s="69" t="s">
        <v>48</v>
      </c>
      <c r="AH150" s="69" t="s">
        <v>48</v>
      </c>
      <c r="AI150" s="68" t="s">
        <v>48</v>
      </c>
      <c r="AJ150" s="68" t="s">
        <v>48</v>
      </c>
      <c r="AK150" s="68" t="s">
        <v>48</v>
      </c>
      <c r="AL150" s="68" t="s">
        <v>48</v>
      </c>
      <c r="AM150" s="68" t="s">
        <v>48</v>
      </c>
    </row>
    <row r="151" spans="1:39" ht="66" x14ac:dyDescent="0.25">
      <c r="A151" s="70" t="s">
        <v>522</v>
      </c>
      <c r="B151" s="71">
        <v>44476</v>
      </c>
      <c r="C151" s="79" t="s">
        <v>46</v>
      </c>
      <c r="D151" s="79" t="s">
        <v>61</v>
      </c>
      <c r="E151" s="79" t="s">
        <v>81</v>
      </c>
      <c r="F151" s="68" t="s">
        <v>523</v>
      </c>
      <c r="G151" s="68" t="s">
        <v>48</v>
      </c>
      <c r="H151" s="68">
        <v>56101</v>
      </c>
      <c r="I151" s="68" t="s">
        <v>48</v>
      </c>
      <c r="J151" s="68" t="s">
        <v>83</v>
      </c>
      <c r="K151" s="68">
        <v>33</v>
      </c>
      <c r="L151" s="68" t="s">
        <v>84</v>
      </c>
      <c r="M151" s="68" t="s">
        <v>99</v>
      </c>
      <c r="N151" s="68" t="s">
        <v>524</v>
      </c>
      <c r="O151" s="68">
        <v>6.9</v>
      </c>
      <c r="P151" s="72">
        <v>44428</v>
      </c>
      <c r="Q151" s="72">
        <v>44428</v>
      </c>
      <c r="R151" s="68" t="s">
        <v>46</v>
      </c>
      <c r="S151" s="68" t="s">
        <v>273</v>
      </c>
      <c r="T151" s="68" t="s">
        <v>101</v>
      </c>
      <c r="U151" s="68" t="s">
        <v>89</v>
      </c>
      <c r="V151" s="68" t="s">
        <v>103</v>
      </c>
      <c r="W151" s="68" t="s">
        <v>127</v>
      </c>
      <c r="X151" s="68" t="s">
        <v>136</v>
      </c>
      <c r="Y151" s="68" t="s">
        <v>122</v>
      </c>
      <c r="Z151" s="68" t="s">
        <v>525</v>
      </c>
      <c r="AA151" s="68" t="s">
        <v>50</v>
      </c>
      <c r="AB151" s="68" t="s">
        <v>48</v>
      </c>
      <c r="AC151" s="68" t="s">
        <v>48</v>
      </c>
      <c r="AD151" s="68" t="s">
        <v>48</v>
      </c>
      <c r="AE151" s="68" t="s">
        <v>48</v>
      </c>
      <c r="AF151" s="68" t="s">
        <v>48</v>
      </c>
      <c r="AG151" s="69" t="s">
        <v>48</v>
      </c>
      <c r="AH151" s="69" t="s">
        <v>48</v>
      </c>
      <c r="AI151" s="68" t="s">
        <v>48</v>
      </c>
      <c r="AJ151" s="68" t="s">
        <v>48</v>
      </c>
      <c r="AK151" s="68" t="s">
        <v>48</v>
      </c>
      <c r="AL151" s="68" t="s">
        <v>48</v>
      </c>
      <c r="AM151" s="68" t="s">
        <v>48</v>
      </c>
    </row>
    <row r="152" spans="1:39" ht="33" x14ac:dyDescent="0.25">
      <c r="A152" s="70" t="s">
        <v>526</v>
      </c>
      <c r="B152" s="71">
        <v>44476</v>
      </c>
      <c r="C152" s="79" t="s">
        <v>46</v>
      </c>
      <c r="D152" s="79" t="s">
        <v>60</v>
      </c>
      <c r="E152" s="79" t="s">
        <v>81</v>
      </c>
      <c r="F152" s="68" t="s">
        <v>113</v>
      </c>
      <c r="G152" s="68" t="s">
        <v>48</v>
      </c>
      <c r="H152" s="68">
        <v>21411</v>
      </c>
      <c r="I152" s="72">
        <v>41804</v>
      </c>
      <c r="J152" s="68" t="s">
        <v>83</v>
      </c>
      <c r="K152" s="68">
        <v>49</v>
      </c>
      <c r="L152" s="68" t="s">
        <v>84</v>
      </c>
      <c r="M152" s="68" t="s">
        <v>99</v>
      </c>
      <c r="N152" s="68" t="s">
        <v>114</v>
      </c>
      <c r="O152" s="68" t="s">
        <v>48</v>
      </c>
      <c r="P152" s="72">
        <v>44415</v>
      </c>
      <c r="Q152" s="72">
        <v>44415</v>
      </c>
      <c r="R152" s="68" t="s">
        <v>46</v>
      </c>
      <c r="S152" s="68" t="s">
        <v>162</v>
      </c>
      <c r="T152" s="68" t="s">
        <v>101</v>
      </c>
      <c r="U152" s="68" t="s">
        <v>102</v>
      </c>
      <c r="V152" s="68" t="s">
        <v>134</v>
      </c>
      <c r="W152" s="68" t="s">
        <v>116</v>
      </c>
      <c r="X152" s="68" t="s">
        <v>105</v>
      </c>
      <c r="Y152" s="68" t="s">
        <v>93</v>
      </c>
      <c r="Z152" s="68" t="s">
        <v>527</v>
      </c>
      <c r="AA152" s="68" t="s">
        <v>50</v>
      </c>
      <c r="AB152" s="68" t="s">
        <v>48</v>
      </c>
      <c r="AC152" s="68" t="s">
        <v>48</v>
      </c>
      <c r="AD152" s="68" t="s">
        <v>48</v>
      </c>
      <c r="AE152" s="68" t="s">
        <v>48</v>
      </c>
      <c r="AF152" s="68" t="s">
        <v>48</v>
      </c>
      <c r="AG152" s="69" t="s">
        <v>48</v>
      </c>
      <c r="AH152" s="69" t="s">
        <v>48</v>
      </c>
      <c r="AI152" s="68" t="s">
        <v>48</v>
      </c>
      <c r="AJ152" s="68" t="s">
        <v>48</v>
      </c>
      <c r="AK152" s="68" t="s">
        <v>48</v>
      </c>
      <c r="AL152" s="68" t="s">
        <v>48</v>
      </c>
      <c r="AM152" s="68" t="s">
        <v>48</v>
      </c>
    </row>
    <row r="153" spans="1:39" ht="33" x14ac:dyDescent="0.25">
      <c r="A153" s="70" t="s">
        <v>528</v>
      </c>
      <c r="B153" s="71">
        <v>44477</v>
      </c>
      <c r="C153" s="79" t="s">
        <v>46</v>
      </c>
      <c r="D153" s="79" t="s">
        <v>63</v>
      </c>
      <c r="E153" s="79" t="s">
        <v>48</v>
      </c>
      <c r="F153" s="68" t="s">
        <v>48</v>
      </c>
      <c r="G153" s="68" t="s">
        <v>48</v>
      </c>
      <c r="H153" s="68" t="s">
        <v>48</v>
      </c>
      <c r="I153" s="68" t="s">
        <v>48</v>
      </c>
      <c r="J153" s="68" t="s">
        <v>83</v>
      </c>
      <c r="K153" s="68" t="s">
        <v>48</v>
      </c>
      <c r="L153" s="68" t="s">
        <v>48</v>
      </c>
      <c r="M153" s="68" t="s">
        <v>48</v>
      </c>
      <c r="N153" s="68" t="s">
        <v>48</v>
      </c>
      <c r="O153" s="68" t="s">
        <v>48</v>
      </c>
      <c r="P153" s="68" t="s">
        <v>48</v>
      </c>
      <c r="Q153" s="68" t="s">
        <v>48</v>
      </c>
      <c r="R153" s="68" t="s">
        <v>48</v>
      </c>
      <c r="S153" s="68" t="s">
        <v>48</v>
      </c>
      <c r="T153" s="68" t="s">
        <v>48</v>
      </c>
      <c r="U153" s="68" t="s">
        <v>48</v>
      </c>
      <c r="V153" s="68" t="s">
        <v>48</v>
      </c>
      <c r="W153" s="68" t="s">
        <v>48</v>
      </c>
      <c r="X153" s="68" t="s">
        <v>48</v>
      </c>
      <c r="Y153" s="68" t="s">
        <v>48</v>
      </c>
      <c r="Z153" s="68" t="s">
        <v>48</v>
      </c>
      <c r="AA153" s="68" t="s">
        <v>50</v>
      </c>
      <c r="AB153" s="68" t="s">
        <v>48</v>
      </c>
      <c r="AC153" s="68" t="s">
        <v>48</v>
      </c>
      <c r="AD153" s="68" t="s">
        <v>48</v>
      </c>
      <c r="AE153" s="68" t="s">
        <v>48</v>
      </c>
      <c r="AF153" s="68" t="s">
        <v>48</v>
      </c>
      <c r="AG153" s="69" t="s">
        <v>48</v>
      </c>
      <c r="AH153" s="69" t="s">
        <v>48</v>
      </c>
      <c r="AI153" s="68" t="s">
        <v>48</v>
      </c>
      <c r="AJ153" s="68" t="s">
        <v>48</v>
      </c>
      <c r="AK153" s="68" t="s">
        <v>48</v>
      </c>
      <c r="AL153" s="68" t="s">
        <v>48</v>
      </c>
      <c r="AM153" s="68" t="s">
        <v>48</v>
      </c>
    </row>
    <row r="154" spans="1:39" ht="231" x14ac:dyDescent="0.25">
      <c r="A154" s="70" t="s">
        <v>529</v>
      </c>
      <c r="B154" s="71">
        <v>44477</v>
      </c>
      <c r="C154" s="79" t="s">
        <v>46</v>
      </c>
      <c r="D154" s="79" t="s">
        <v>63</v>
      </c>
      <c r="E154" s="79" t="s">
        <v>81</v>
      </c>
      <c r="F154" s="68" t="s">
        <v>530</v>
      </c>
      <c r="G154" s="68" t="s">
        <v>48</v>
      </c>
      <c r="H154" s="68">
        <v>552221</v>
      </c>
      <c r="I154" s="72">
        <v>42633</v>
      </c>
      <c r="J154" s="68" t="s">
        <v>83</v>
      </c>
      <c r="K154" s="68">
        <v>48</v>
      </c>
      <c r="L154" s="68" t="s">
        <v>84</v>
      </c>
      <c r="M154" s="68" t="s">
        <v>99</v>
      </c>
      <c r="N154" s="68" t="s">
        <v>132</v>
      </c>
      <c r="O154" s="68">
        <v>48.5</v>
      </c>
      <c r="P154" s="72">
        <v>44313</v>
      </c>
      <c r="Q154" s="68" t="s">
        <v>48</v>
      </c>
      <c r="R154" s="68" t="s">
        <v>46</v>
      </c>
      <c r="S154" s="68" t="s">
        <v>531</v>
      </c>
      <c r="T154" s="68" t="s">
        <v>101</v>
      </c>
      <c r="U154" s="68" t="s">
        <v>102</v>
      </c>
      <c r="V154" s="68" t="s">
        <v>48</v>
      </c>
      <c r="W154" s="68" t="s">
        <v>278</v>
      </c>
      <c r="X154" s="68" t="s">
        <v>105</v>
      </c>
      <c r="Y154" s="68" t="s">
        <v>48</v>
      </c>
      <c r="Z154" s="68" t="s">
        <v>532</v>
      </c>
      <c r="AA154" s="68" t="s">
        <v>95</v>
      </c>
      <c r="AB154" s="68" t="s">
        <v>48</v>
      </c>
      <c r="AC154" s="68" t="s">
        <v>48</v>
      </c>
      <c r="AD154" s="68" t="s">
        <v>48</v>
      </c>
      <c r="AE154" s="68" t="s">
        <v>48</v>
      </c>
      <c r="AF154" s="68" t="s">
        <v>48</v>
      </c>
      <c r="AG154" s="69" t="s">
        <v>48</v>
      </c>
      <c r="AH154" s="69" t="s">
        <v>48</v>
      </c>
      <c r="AI154" s="68" t="s">
        <v>48</v>
      </c>
      <c r="AJ154" s="68" t="s">
        <v>48</v>
      </c>
      <c r="AK154" s="68" t="s">
        <v>48</v>
      </c>
      <c r="AL154" s="68" t="s">
        <v>48</v>
      </c>
      <c r="AM154" s="68" t="s">
        <v>48</v>
      </c>
    </row>
    <row r="155" spans="1:39" ht="99" x14ac:dyDescent="0.25">
      <c r="A155" s="70" t="s">
        <v>533</v>
      </c>
      <c r="B155" s="71">
        <v>44477</v>
      </c>
      <c r="C155" s="79" t="s">
        <v>46</v>
      </c>
      <c r="D155" s="79" t="s">
        <v>63</v>
      </c>
      <c r="E155" s="79" t="s">
        <v>81</v>
      </c>
      <c r="F155" s="68" t="s">
        <v>209</v>
      </c>
      <c r="G155" s="68" t="s">
        <v>48</v>
      </c>
      <c r="H155" s="68">
        <v>171101</v>
      </c>
      <c r="I155" s="72">
        <v>44459</v>
      </c>
      <c r="J155" s="68" t="s">
        <v>83</v>
      </c>
      <c r="K155" s="68">
        <v>49</v>
      </c>
      <c r="L155" s="68" t="s">
        <v>84</v>
      </c>
      <c r="M155" s="68" t="s">
        <v>99</v>
      </c>
      <c r="N155" s="68" t="s">
        <v>100</v>
      </c>
      <c r="O155" s="68">
        <v>0.5</v>
      </c>
      <c r="P155" s="72">
        <v>44464</v>
      </c>
      <c r="Q155" s="72">
        <v>44464</v>
      </c>
      <c r="R155" s="68" t="s">
        <v>46</v>
      </c>
      <c r="S155" s="68" t="s">
        <v>133</v>
      </c>
      <c r="T155" s="68" t="s">
        <v>101</v>
      </c>
      <c r="U155" s="68" t="s">
        <v>102</v>
      </c>
      <c r="V155" s="68" t="s">
        <v>134</v>
      </c>
      <c r="W155" s="68" t="s">
        <v>150</v>
      </c>
      <c r="X155" s="68" t="s">
        <v>136</v>
      </c>
      <c r="Y155" s="68" t="s">
        <v>93</v>
      </c>
      <c r="Z155" s="80" t="s">
        <v>534</v>
      </c>
      <c r="AA155" s="68" t="s">
        <v>50</v>
      </c>
      <c r="AB155" s="68" t="s">
        <v>48</v>
      </c>
      <c r="AC155" s="68" t="s">
        <v>48</v>
      </c>
      <c r="AD155" s="68" t="s">
        <v>48</v>
      </c>
      <c r="AE155" s="68" t="s">
        <v>48</v>
      </c>
      <c r="AF155" s="68" t="s">
        <v>48</v>
      </c>
      <c r="AG155" s="69" t="s">
        <v>48</v>
      </c>
      <c r="AH155" s="69" t="s">
        <v>48</v>
      </c>
      <c r="AI155" s="68" t="s">
        <v>48</v>
      </c>
      <c r="AJ155" s="68" t="s">
        <v>48</v>
      </c>
      <c r="AK155" s="68" t="s">
        <v>48</v>
      </c>
      <c r="AL155" s="68" t="s">
        <v>48</v>
      </c>
      <c r="AM155" s="68" t="s">
        <v>48</v>
      </c>
    </row>
    <row r="156" spans="1:39" ht="66" x14ac:dyDescent="0.25">
      <c r="A156" s="70" t="s">
        <v>535</v>
      </c>
      <c r="B156" s="71">
        <v>44474</v>
      </c>
      <c r="C156" s="79" t="s">
        <v>46</v>
      </c>
      <c r="D156" s="79" t="s">
        <v>47</v>
      </c>
      <c r="E156" s="79" t="s">
        <v>81</v>
      </c>
      <c r="F156" s="68" t="s">
        <v>536</v>
      </c>
      <c r="G156" s="68" t="s">
        <v>48</v>
      </c>
      <c r="H156" s="68">
        <v>21113</v>
      </c>
      <c r="I156" s="72">
        <v>44069</v>
      </c>
      <c r="J156" s="68" t="s">
        <v>83</v>
      </c>
      <c r="K156" s="68">
        <v>40</v>
      </c>
      <c r="L156" s="68" t="s">
        <v>84</v>
      </c>
      <c r="M156" s="68" t="s">
        <v>99</v>
      </c>
      <c r="N156" s="68" t="s">
        <v>161</v>
      </c>
      <c r="O156" s="68">
        <v>12.1</v>
      </c>
      <c r="P156" s="72">
        <v>44435</v>
      </c>
      <c r="Q156" s="72">
        <v>44435</v>
      </c>
      <c r="R156" s="68" t="s">
        <v>46</v>
      </c>
      <c r="S156" s="68" t="s">
        <v>162</v>
      </c>
      <c r="T156" s="68" t="s">
        <v>101</v>
      </c>
      <c r="U156" s="68" t="s">
        <v>102</v>
      </c>
      <c r="V156" s="68" t="s">
        <v>134</v>
      </c>
      <c r="W156" s="68" t="s">
        <v>122</v>
      </c>
      <c r="X156" s="68" t="s">
        <v>105</v>
      </c>
      <c r="Y156" s="68" t="s">
        <v>122</v>
      </c>
      <c r="Z156" s="81" t="s">
        <v>537</v>
      </c>
      <c r="AA156" s="68" t="s">
        <v>50</v>
      </c>
      <c r="AB156" s="68" t="s">
        <v>48</v>
      </c>
      <c r="AC156" s="68" t="s">
        <v>48</v>
      </c>
      <c r="AD156" s="68" t="s">
        <v>48</v>
      </c>
      <c r="AE156" s="68" t="s">
        <v>48</v>
      </c>
      <c r="AF156" s="68" t="s">
        <v>48</v>
      </c>
      <c r="AG156" s="69" t="s">
        <v>48</v>
      </c>
      <c r="AH156" s="69" t="s">
        <v>48</v>
      </c>
      <c r="AI156" s="68" t="s">
        <v>48</v>
      </c>
      <c r="AJ156" s="68" t="s">
        <v>48</v>
      </c>
      <c r="AK156" s="68" t="s">
        <v>48</v>
      </c>
      <c r="AL156" s="68" t="s">
        <v>48</v>
      </c>
      <c r="AM156" s="68" t="s">
        <v>48</v>
      </c>
    </row>
    <row r="157" spans="1:39" ht="280.5" x14ac:dyDescent="0.25">
      <c r="A157" s="70" t="s">
        <v>538</v>
      </c>
      <c r="B157" s="71">
        <v>44473</v>
      </c>
      <c r="C157" s="79" t="s">
        <v>46</v>
      </c>
      <c r="D157" s="79" t="s">
        <v>47</v>
      </c>
      <c r="E157" s="79" t="s">
        <v>81</v>
      </c>
      <c r="F157" s="68" t="s">
        <v>209</v>
      </c>
      <c r="G157" s="68" t="s">
        <v>48</v>
      </c>
      <c r="H157" s="68">
        <v>171101</v>
      </c>
      <c r="I157" s="72">
        <v>44293</v>
      </c>
      <c r="J157" s="68" t="s">
        <v>83</v>
      </c>
      <c r="K157" s="68">
        <v>47</v>
      </c>
      <c r="L157" s="68" t="s">
        <v>84</v>
      </c>
      <c r="M157" s="68" t="s">
        <v>99</v>
      </c>
      <c r="N157" s="68" t="s">
        <v>100</v>
      </c>
      <c r="O157" s="68">
        <v>5.23</v>
      </c>
      <c r="P157" s="72">
        <v>44467</v>
      </c>
      <c r="Q157" s="72">
        <v>44469</v>
      </c>
      <c r="R157" s="68" t="s">
        <v>46</v>
      </c>
      <c r="S157" s="68" t="s">
        <v>133</v>
      </c>
      <c r="T157" s="68" t="s">
        <v>88</v>
      </c>
      <c r="U157" s="68" t="s">
        <v>102</v>
      </c>
      <c r="V157" s="68" t="s">
        <v>90</v>
      </c>
      <c r="W157" s="68" t="s">
        <v>91</v>
      </c>
      <c r="X157" s="68" t="s">
        <v>92</v>
      </c>
      <c r="Y157" s="68" t="s">
        <v>122</v>
      </c>
      <c r="Z157" s="68" t="s">
        <v>539</v>
      </c>
      <c r="AA157" s="68" t="s">
        <v>50</v>
      </c>
      <c r="AB157" s="68" t="s">
        <v>48</v>
      </c>
      <c r="AC157" s="68" t="s">
        <v>48</v>
      </c>
      <c r="AD157" s="68" t="s">
        <v>48</v>
      </c>
      <c r="AE157" s="68" t="s">
        <v>48</v>
      </c>
      <c r="AF157" s="68" t="s">
        <v>48</v>
      </c>
      <c r="AG157" s="69" t="s">
        <v>48</v>
      </c>
      <c r="AH157" s="69" t="s">
        <v>48</v>
      </c>
      <c r="AI157" s="68" t="s">
        <v>48</v>
      </c>
      <c r="AJ157" s="68" t="s">
        <v>48</v>
      </c>
      <c r="AK157" s="68" t="s">
        <v>48</v>
      </c>
      <c r="AL157" s="68" t="s">
        <v>48</v>
      </c>
      <c r="AM157" s="68" t="s">
        <v>48</v>
      </c>
    </row>
    <row r="158" spans="1:39" ht="99" x14ac:dyDescent="0.25">
      <c r="A158" s="70" t="s">
        <v>540</v>
      </c>
      <c r="B158" s="71">
        <v>44491</v>
      </c>
      <c r="C158" s="79" t="s">
        <v>46</v>
      </c>
      <c r="D158" s="68" t="s">
        <v>60</v>
      </c>
      <c r="E158" s="68" t="s">
        <v>81</v>
      </c>
      <c r="F158" s="68" t="s">
        <v>541</v>
      </c>
      <c r="G158" s="68" t="s">
        <v>48</v>
      </c>
      <c r="H158" s="68">
        <v>423911</v>
      </c>
      <c r="I158" s="72">
        <v>39417</v>
      </c>
      <c r="J158" s="68" t="s">
        <v>83</v>
      </c>
      <c r="K158" s="68">
        <v>38</v>
      </c>
      <c r="L158" s="68" t="s">
        <v>84</v>
      </c>
      <c r="M158" s="68" t="s">
        <v>99</v>
      </c>
      <c r="N158" s="68" t="s">
        <v>100</v>
      </c>
      <c r="O158" s="68" t="s">
        <v>48</v>
      </c>
      <c r="P158" s="72">
        <v>44469</v>
      </c>
      <c r="Q158" s="72">
        <v>44469</v>
      </c>
      <c r="R158" s="68" t="s">
        <v>46</v>
      </c>
      <c r="S158" s="68" t="s">
        <v>133</v>
      </c>
      <c r="T158" s="68" t="s">
        <v>101</v>
      </c>
      <c r="U158" s="68" t="s">
        <v>102</v>
      </c>
      <c r="V158" s="68" t="s">
        <v>542</v>
      </c>
      <c r="W158" s="68" t="s">
        <v>150</v>
      </c>
      <c r="X158" s="68" t="s">
        <v>105</v>
      </c>
      <c r="Y158" s="68" t="s">
        <v>122</v>
      </c>
      <c r="Z158" s="68" t="s">
        <v>543</v>
      </c>
      <c r="AA158" s="68" t="s">
        <v>50</v>
      </c>
      <c r="AB158" s="68" t="s">
        <v>48</v>
      </c>
      <c r="AC158" s="68" t="s">
        <v>48</v>
      </c>
      <c r="AD158" s="68" t="s">
        <v>48</v>
      </c>
      <c r="AE158" s="68" t="s">
        <v>48</v>
      </c>
      <c r="AF158" s="68" t="s">
        <v>48</v>
      </c>
      <c r="AG158" s="69" t="s">
        <v>48</v>
      </c>
      <c r="AH158" s="69" t="s">
        <v>48</v>
      </c>
      <c r="AI158" s="68" t="s">
        <v>48</v>
      </c>
      <c r="AJ158" s="68" t="s">
        <v>48</v>
      </c>
      <c r="AK158" s="68" t="s">
        <v>48</v>
      </c>
      <c r="AL158" s="68" t="s">
        <v>48</v>
      </c>
      <c r="AM158" s="68" t="s">
        <v>48</v>
      </c>
    </row>
    <row r="159" spans="1:39" ht="165" x14ac:dyDescent="0.25">
      <c r="A159" s="70" t="s">
        <v>544</v>
      </c>
      <c r="B159" s="71">
        <v>44496</v>
      </c>
      <c r="C159" s="79" t="s">
        <v>46</v>
      </c>
      <c r="D159" s="68" t="s">
        <v>63</v>
      </c>
      <c r="E159" s="68" t="s">
        <v>81</v>
      </c>
      <c r="F159" s="68" t="s">
        <v>52</v>
      </c>
      <c r="G159" s="68" t="s">
        <v>48</v>
      </c>
      <c r="H159" s="68">
        <v>378201</v>
      </c>
      <c r="I159" s="72">
        <v>44123</v>
      </c>
      <c r="J159" s="68" t="s">
        <v>166</v>
      </c>
      <c r="K159" s="68">
        <v>48</v>
      </c>
      <c r="L159" s="68" t="s">
        <v>84</v>
      </c>
      <c r="M159" s="68" t="s">
        <v>85</v>
      </c>
      <c r="N159" s="68" t="s">
        <v>350</v>
      </c>
      <c r="O159" s="68">
        <v>11.3</v>
      </c>
      <c r="P159" s="72">
        <v>44461</v>
      </c>
      <c r="Q159" s="72">
        <v>44463</v>
      </c>
      <c r="R159" s="68" t="s">
        <v>46</v>
      </c>
      <c r="S159" s="68" t="s">
        <v>211</v>
      </c>
      <c r="T159" s="68" t="s">
        <v>88</v>
      </c>
      <c r="U159" s="68" t="s">
        <v>89</v>
      </c>
      <c r="V159" s="68" t="s">
        <v>90</v>
      </c>
      <c r="W159" s="68" t="s">
        <v>104</v>
      </c>
      <c r="X159" s="68" t="s">
        <v>92</v>
      </c>
      <c r="Y159" s="68" t="s">
        <v>93</v>
      </c>
      <c r="Z159" s="68" t="s">
        <v>545</v>
      </c>
      <c r="AA159" s="68" t="s">
        <v>50</v>
      </c>
      <c r="AB159" s="68" t="s">
        <v>48</v>
      </c>
      <c r="AC159" s="68" t="s">
        <v>48</v>
      </c>
      <c r="AD159" s="68" t="s">
        <v>48</v>
      </c>
      <c r="AE159" s="68" t="s">
        <v>48</v>
      </c>
      <c r="AF159" s="68" t="s">
        <v>48</v>
      </c>
      <c r="AG159" s="69" t="s">
        <v>48</v>
      </c>
      <c r="AH159" s="69" t="s">
        <v>48</v>
      </c>
      <c r="AI159" s="68" t="s">
        <v>48</v>
      </c>
      <c r="AJ159" s="68" t="s">
        <v>48</v>
      </c>
      <c r="AK159" s="68" t="s">
        <v>48</v>
      </c>
      <c r="AL159" s="68" t="s">
        <v>48</v>
      </c>
      <c r="AM159" s="68" t="s">
        <v>48</v>
      </c>
    </row>
    <row r="160" spans="1:39" ht="198" x14ac:dyDescent="0.25">
      <c r="A160" s="70" t="s">
        <v>546</v>
      </c>
      <c r="B160" s="71">
        <v>44503</v>
      </c>
      <c r="C160" s="79" t="s">
        <v>46</v>
      </c>
      <c r="D160" s="68" t="s">
        <v>47</v>
      </c>
      <c r="E160" s="68" t="s">
        <v>81</v>
      </c>
      <c r="F160" s="68" t="s">
        <v>476</v>
      </c>
      <c r="G160" s="68" t="s">
        <v>48</v>
      </c>
      <c r="H160" s="68">
        <v>21451</v>
      </c>
      <c r="I160" s="72">
        <v>42309</v>
      </c>
      <c r="J160" s="68" t="s">
        <v>83</v>
      </c>
      <c r="K160" s="68">
        <v>52</v>
      </c>
      <c r="L160" s="68" t="s">
        <v>84</v>
      </c>
      <c r="M160" s="68" t="s">
        <v>99</v>
      </c>
      <c r="N160" s="68" t="s">
        <v>350</v>
      </c>
      <c r="O160" s="68">
        <v>71.19</v>
      </c>
      <c r="P160" s="72">
        <v>44488</v>
      </c>
      <c r="Q160" s="72">
        <v>44489</v>
      </c>
      <c r="R160" s="68" t="s">
        <v>46</v>
      </c>
      <c r="S160" s="68" t="s">
        <v>87</v>
      </c>
      <c r="T160" s="68" t="s">
        <v>88</v>
      </c>
      <c r="U160" s="68" t="s">
        <v>89</v>
      </c>
      <c r="V160" s="68" t="s">
        <v>90</v>
      </c>
      <c r="W160" s="68" t="s">
        <v>150</v>
      </c>
      <c r="X160" s="68" t="s">
        <v>92</v>
      </c>
      <c r="Y160" s="68" t="s">
        <v>122</v>
      </c>
      <c r="Z160" s="68" t="s">
        <v>547</v>
      </c>
      <c r="AA160" s="68" t="s">
        <v>50</v>
      </c>
      <c r="AB160" s="68" t="s">
        <v>48</v>
      </c>
      <c r="AC160" s="68" t="s">
        <v>48</v>
      </c>
      <c r="AD160" s="68" t="s">
        <v>48</v>
      </c>
      <c r="AE160" s="68" t="s">
        <v>48</v>
      </c>
      <c r="AF160" s="68" t="s">
        <v>48</v>
      </c>
      <c r="AG160" s="69" t="s">
        <v>48</v>
      </c>
      <c r="AH160" s="69" t="s">
        <v>48</v>
      </c>
      <c r="AI160" s="68" t="s">
        <v>48</v>
      </c>
      <c r="AJ160" s="68" t="s">
        <v>48</v>
      </c>
      <c r="AK160" s="68" t="s">
        <v>48</v>
      </c>
      <c r="AL160" s="68" t="s">
        <v>48</v>
      </c>
      <c r="AM160" s="68" t="s">
        <v>48</v>
      </c>
    </row>
    <row r="161" spans="1:39" ht="49.5" x14ac:dyDescent="0.25">
      <c r="A161" s="70" t="s">
        <v>548</v>
      </c>
      <c r="B161" s="71">
        <v>44505</v>
      </c>
      <c r="C161" s="79" t="s">
        <v>46</v>
      </c>
      <c r="D161" s="68" t="s">
        <v>47</v>
      </c>
      <c r="E161" s="68" t="s">
        <v>81</v>
      </c>
      <c r="F161" s="68" t="s">
        <v>272</v>
      </c>
      <c r="G161" s="68" t="s">
        <v>48</v>
      </c>
      <c r="H161" s="68">
        <v>541111</v>
      </c>
      <c r="I161" s="72">
        <v>44026</v>
      </c>
      <c r="J161" s="68" t="s">
        <v>83</v>
      </c>
      <c r="K161" s="68">
        <v>35</v>
      </c>
      <c r="L161" s="68" t="s">
        <v>84</v>
      </c>
      <c r="M161" s="68" t="s">
        <v>99</v>
      </c>
      <c r="N161" s="68" t="s">
        <v>549</v>
      </c>
      <c r="O161" s="68">
        <v>15.7</v>
      </c>
      <c r="P161" s="72">
        <v>44490</v>
      </c>
      <c r="Q161" s="72">
        <v>44490</v>
      </c>
      <c r="R161" s="68" t="s">
        <v>46</v>
      </c>
      <c r="S161" s="68" t="s">
        <v>211</v>
      </c>
      <c r="T161" s="68" t="s">
        <v>101</v>
      </c>
      <c r="U161" s="68" t="s">
        <v>102</v>
      </c>
      <c r="V161" s="68" t="s">
        <v>134</v>
      </c>
      <c r="W161" s="68" t="s">
        <v>91</v>
      </c>
      <c r="X161" s="68" t="s">
        <v>105</v>
      </c>
      <c r="Y161" s="68" t="s">
        <v>93</v>
      </c>
      <c r="Z161" s="68" t="s">
        <v>550</v>
      </c>
      <c r="AA161" s="68" t="s">
        <v>50</v>
      </c>
      <c r="AB161" s="68" t="s">
        <v>48</v>
      </c>
      <c r="AC161" s="68" t="s">
        <v>48</v>
      </c>
      <c r="AD161" s="68" t="s">
        <v>48</v>
      </c>
      <c r="AE161" s="68" t="s">
        <v>48</v>
      </c>
      <c r="AF161" s="68" t="s">
        <v>48</v>
      </c>
      <c r="AG161" s="69" t="s">
        <v>48</v>
      </c>
      <c r="AH161" s="69" t="s">
        <v>48</v>
      </c>
      <c r="AI161" s="68" t="s">
        <v>48</v>
      </c>
      <c r="AJ161" s="68" t="s">
        <v>48</v>
      </c>
      <c r="AK161" s="68" t="s">
        <v>48</v>
      </c>
      <c r="AL161" s="68" t="s">
        <v>48</v>
      </c>
      <c r="AM161" s="68" t="s">
        <v>48</v>
      </c>
    </row>
    <row r="162" spans="1:39" ht="49.5" x14ac:dyDescent="0.25">
      <c r="A162" s="70" t="s">
        <v>551</v>
      </c>
      <c r="B162" s="71">
        <v>44505</v>
      </c>
      <c r="C162" s="79" t="s">
        <v>46</v>
      </c>
      <c r="D162" s="68" t="s">
        <v>48</v>
      </c>
      <c r="E162" s="68" t="s">
        <v>81</v>
      </c>
      <c r="F162" s="68" t="s">
        <v>272</v>
      </c>
      <c r="G162" s="68" t="s">
        <v>48</v>
      </c>
      <c r="H162" s="68">
        <v>541111</v>
      </c>
      <c r="I162" s="68" t="s">
        <v>48</v>
      </c>
      <c r="J162" s="68" t="s">
        <v>83</v>
      </c>
      <c r="K162" s="68" t="s">
        <v>48</v>
      </c>
      <c r="L162" s="68" t="s">
        <v>48</v>
      </c>
      <c r="M162" s="68" t="s">
        <v>48</v>
      </c>
      <c r="N162" s="68" t="s">
        <v>48</v>
      </c>
      <c r="O162" s="68" t="s">
        <v>48</v>
      </c>
      <c r="P162" s="68" t="s">
        <v>48</v>
      </c>
      <c r="Q162" s="68" t="s">
        <v>48</v>
      </c>
      <c r="R162" s="68" t="s">
        <v>48</v>
      </c>
      <c r="S162" s="68" t="s">
        <v>48</v>
      </c>
      <c r="T162" s="68" t="s">
        <v>48</v>
      </c>
      <c r="U162" s="68" t="s">
        <v>48</v>
      </c>
      <c r="V162" s="68" t="s">
        <v>48</v>
      </c>
      <c r="W162" s="68" t="s">
        <v>48</v>
      </c>
      <c r="X162" s="68" t="s">
        <v>48</v>
      </c>
      <c r="Y162" s="68" t="s">
        <v>48</v>
      </c>
      <c r="Z162" s="68" t="s">
        <v>48</v>
      </c>
      <c r="AA162" s="68" t="s">
        <v>50</v>
      </c>
      <c r="AB162" s="68" t="s">
        <v>48</v>
      </c>
      <c r="AC162" s="68" t="s">
        <v>48</v>
      </c>
      <c r="AD162" s="68" t="s">
        <v>48</v>
      </c>
      <c r="AE162" s="68" t="s">
        <v>48</v>
      </c>
      <c r="AF162" s="68" t="s">
        <v>48</v>
      </c>
      <c r="AG162" s="69" t="s">
        <v>48</v>
      </c>
      <c r="AH162" s="69" t="s">
        <v>48</v>
      </c>
      <c r="AI162" s="68" t="s">
        <v>48</v>
      </c>
      <c r="AJ162" s="68" t="s">
        <v>48</v>
      </c>
      <c r="AK162" s="68" t="s">
        <v>48</v>
      </c>
      <c r="AL162" s="68" t="s">
        <v>48</v>
      </c>
      <c r="AM162" s="68" t="s">
        <v>48</v>
      </c>
    </row>
    <row r="163" spans="1:39" ht="99" x14ac:dyDescent="0.25">
      <c r="A163" s="70" t="s">
        <v>552</v>
      </c>
      <c r="B163" s="71">
        <v>44505</v>
      </c>
      <c r="C163" s="79" t="s">
        <v>46</v>
      </c>
      <c r="D163" s="68" t="s">
        <v>47</v>
      </c>
      <c r="E163" s="68" t="s">
        <v>81</v>
      </c>
      <c r="F163" s="68" t="s">
        <v>553</v>
      </c>
      <c r="G163" s="68" t="s">
        <v>48</v>
      </c>
      <c r="H163" s="68">
        <v>57222</v>
      </c>
      <c r="I163" s="72">
        <v>44138</v>
      </c>
      <c r="J163" s="68" t="s">
        <v>83</v>
      </c>
      <c r="K163" s="68">
        <v>21</v>
      </c>
      <c r="L163" s="68" t="s">
        <v>84</v>
      </c>
      <c r="M163" s="68" t="s">
        <v>99</v>
      </c>
      <c r="N163" s="68" t="s">
        <v>141</v>
      </c>
      <c r="O163" s="68">
        <v>11.26</v>
      </c>
      <c r="P163" s="68" t="s">
        <v>554</v>
      </c>
      <c r="Q163" s="72">
        <v>44498</v>
      </c>
      <c r="R163" s="68" t="s">
        <v>54</v>
      </c>
      <c r="S163" s="68" t="s">
        <v>555</v>
      </c>
      <c r="T163" s="68" t="s">
        <v>101</v>
      </c>
      <c r="U163" s="68" t="s">
        <v>102</v>
      </c>
      <c r="V163" s="68" t="s">
        <v>103</v>
      </c>
      <c r="W163" s="68" t="s">
        <v>91</v>
      </c>
      <c r="X163" s="68" t="s">
        <v>105</v>
      </c>
      <c r="Y163" s="68" t="s">
        <v>518</v>
      </c>
      <c r="Z163" s="68" t="s">
        <v>556</v>
      </c>
      <c r="AA163" s="68" t="s">
        <v>50</v>
      </c>
      <c r="AB163" s="68" t="s">
        <v>48</v>
      </c>
      <c r="AC163" s="68" t="s">
        <v>48</v>
      </c>
      <c r="AD163" s="68" t="s">
        <v>48</v>
      </c>
      <c r="AE163" s="68" t="s">
        <v>48</v>
      </c>
      <c r="AF163" s="68" t="s">
        <v>48</v>
      </c>
      <c r="AG163" s="69" t="s">
        <v>48</v>
      </c>
      <c r="AH163" s="69" t="s">
        <v>48</v>
      </c>
      <c r="AI163" s="68" t="s">
        <v>48</v>
      </c>
      <c r="AJ163" s="68" t="s">
        <v>48</v>
      </c>
      <c r="AK163" s="68" t="s">
        <v>48</v>
      </c>
      <c r="AL163" s="68" t="s">
        <v>48</v>
      </c>
      <c r="AM163" s="68" t="s">
        <v>48</v>
      </c>
    </row>
    <row r="164" spans="1:39" ht="165" x14ac:dyDescent="0.25">
      <c r="A164" s="70" t="s">
        <v>557</v>
      </c>
      <c r="B164" s="71">
        <v>44505</v>
      </c>
      <c r="C164" s="79" t="s">
        <v>46</v>
      </c>
      <c r="D164" s="68" t="s">
        <v>63</v>
      </c>
      <c r="E164" s="68" t="s">
        <v>81</v>
      </c>
      <c r="F164" s="68" t="s">
        <v>558</v>
      </c>
      <c r="G164" s="68" t="s">
        <v>48</v>
      </c>
      <c r="H164" s="68">
        <v>173101</v>
      </c>
      <c r="I164" s="72">
        <v>43473</v>
      </c>
      <c r="J164" s="68" t="s">
        <v>83</v>
      </c>
      <c r="K164" s="68">
        <v>44</v>
      </c>
      <c r="L164" s="68" t="s">
        <v>84</v>
      </c>
      <c r="M164" s="68" t="s">
        <v>99</v>
      </c>
      <c r="N164" s="68" t="s">
        <v>48</v>
      </c>
      <c r="O164" s="68">
        <v>26.29</v>
      </c>
      <c r="P164" s="72">
        <v>44498</v>
      </c>
      <c r="Q164" s="72">
        <v>44498</v>
      </c>
      <c r="R164" s="68" t="s">
        <v>46</v>
      </c>
      <c r="S164" s="68" t="s">
        <v>133</v>
      </c>
      <c r="T164" s="68" t="s">
        <v>101</v>
      </c>
      <c r="U164" s="68" t="s">
        <v>102</v>
      </c>
      <c r="V164" s="68" t="s">
        <v>134</v>
      </c>
      <c r="W164" s="68" t="s">
        <v>254</v>
      </c>
      <c r="X164" s="68" t="s">
        <v>136</v>
      </c>
      <c r="Y164" s="68" t="s">
        <v>518</v>
      </c>
      <c r="Z164" s="68" t="s">
        <v>559</v>
      </c>
      <c r="AA164" s="68" t="s">
        <v>50</v>
      </c>
      <c r="AB164" s="68" t="s">
        <v>48</v>
      </c>
      <c r="AC164" s="68" t="s">
        <v>48</v>
      </c>
      <c r="AD164" s="68" t="s">
        <v>48</v>
      </c>
      <c r="AE164" s="68" t="s">
        <v>48</v>
      </c>
      <c r="AF164" s="68" t="s">
        <v>48</v>
      </c>
      <c r="AG164" s="69" t="s">
        <v>48</v>
      </c>
      <c r="AH164" s="69" t="s">
        <v>48</v>
      </c>
      <c r="AI164" s="68" t="s">
        <v>48</v>
      </c>
      <c r="AJ164" s="68" t="s">
        <v>48</v>
      </c>
      <c r="AK164" s="68" t="s">
        <v>48</v>
      </c>
      <c r="AL164" s="68" t="s">
        <v>48</v>
      </c>
      <c r="AM164" s="68" t="s">
        <v>48</v>
      </c>
    </row>
    <row r="165" spans="1:39" ht="66" x14ac:dyDescent="0.25">
      <c r="A165" s="70" t="s">
        <v>560</v>
      </c>
      <c r="B165" s="71">
        <v>44505</v>
      </c>
      <c r="C165" s="79" t="s">
        <v>46</v>
      </c>
      <c r="D165" s="68" t="s">
        <v>58</v>
      </c>
      <c r="E165" s="68" t="s">
        <v>81</v>
      </c>
      <c r="F165" s="68" t="s">
        <v>113</v>
      </c>
      <c r="G165" s="68" t="s">
        <v>48</v>
      </c>
      <c r="H165" s="68">
        <v>21411</v>
      </c>
      <c r="I165" s="72">
        <v>43168</v>
      </c>
      <c r="J165" s="68" t="s">
        <v>83</v>
      </c>
      <c r="K165" s="68">
        <v>27</v>
      </c>
      <c r="L165" s="68" t="s">
        <v>84</v>
      </c>
      <c r="M165" s="68" t="s">
        <v>99</v>
      </c>
      <c r="N165" s="68" t="s">
        <v>132</v>
      </c>
      <c r="O165" s="68">
        <v>8.3000000000000007</v>
      </c>
      <c r="P165" s="72">
        <v>44502</v>
      </c>
      <c r="Q165" s="72">
        <v>44502</v>
      </c>
      <c r="R165" s="68" t="s">
        <v>46</v>
      </c>
      <c r="S165" s="68" t="s">
        <v>133</v>
      </c>
      <c r="T165" s="68" t="s">
        <v>101</v>
      </c>
      <c r="U165" s="68" t="s">
        <v>102</v>
      </c>
      <c r="V165" s="68" t="s">
        <v>134</v>
      </c>
      <c r="W165" s="68" t="s">
        <v>116</v>
      </c>
      <c r="X165" s="68" t="s">
        <v>105</v>
      </c>
      <c r="Y165" s="68" t="s">
        <v>122</v>
      </c>
      <c r="Z165" s="68" t="s">
        <v>561</v>
      </c>
      <c r="AA165" s="68" t="s">
        <v>50</v>
      </c>
      <c r="AB165" s="68" t="s">
        <v>48</v>
      </c>
      <c r="AC165" s="68" t="s">
        <v>48</v>
      </c>
      <c r="AD165" s="68" t="s">
        <v>48</v>
      </c>
      <c r="AE165" s="68" t="s">
        <v>48</v>
      </c>
      <c r="AF165" s="68" t="s">
        <v>48</v>
      </c>
      <c r="AG165" s="69" t="s">
        <v>48</v>
      </c>
      <c r="AH165" s="69" t="s">
        <v>48</v>
      </c>
      <c r="AI165" s="68" t="s">
        <v>48</v>
      </c>
      <c r="AJ165" s="68" t="s">
        <v>48</v>
      </c>
      <c r="AK165" s="68" t="s">
        <v>48</v>
      </c>
      <c r="AL165" s="68" t="s">
        <v>48</v>
      </c>
      <c r="AM165" s="68" t="s">
        <v>48</v>
      </c>
    </row>
    <row r="166" spans="1:39" ht="181.5" x14ac:dyDescent="0.25">
      <c r="A166" s="70" t="s">
        <v>562</v>
      </c>
      <c r="B166" s="71">
        <v>44498</v>
      </c>
      <c r="C166" s="79" t="s">
        <v>46</v>
      </c>
      <c r="D166" s="68" t="s">
        <v>63</v>
      </c>
      <c r="E166" s="68" t="s">
        <v>81</v>
      </c>
      <c r="F166" s="68" t="s">
        <v>77</v>
      </c>
      <c r="G166" s="68" t="s">
        <v>48</v>
      </c>
      <c r="H166" s="68">
        <v>480101</v>
      </c>
      <c r="I166" s="72">
        <v>40269</v>
      </c>
      <c r="J166" s="68" t="s">
        <v>83</v>
      </c>
      <c r="K166" s="68">
        <v>47</v>
      </c>
      <c r="L166" s="68" t="s">
        <v>84</v>
      </c>
      <c r="M166" s="68" t="s">
        <v>99</v>
      </c>
      <c r="N166" s="68" t="s">
        <v>222</v>
      </c>
      <c r="O166" s="68">
        <v>91.1</v>
      </c>
      <c r="P166" s="72">
        <v>44496</v>
      </c>
      <c r="Q166" s="72">
        <v>44496</v>
      </c>
      <c r="R166" s="68" t="s">
        <v>46</v>
      </c>
      <c r="S166" s="68" t="s">
        <v>133</v>
      </c>
      <c r="T166" s="68" t="s">
        <v>88</v>
      </c>
      <c r="U166" s="68" t="s">
        <v>89</v>
      </c>
      <c r="V166" s="68" t="s">
        <v>103</v>
      </c>
      <c r="W166" s="68" t="s">
        <v>91</v>
      </c>
      <c r="X166" s="68" t="s">
        <v>92</v>
      </c>
      <c r="Y166" s="68" t="s">
        <v>106</v>
      </c>
      <c r="Z166" s="68" t="s">
        <v>563</v>
      </c>
      <c r="AA166" s="68" t="s">
        <v>50</v>
      </c>
      <c r="AB166" s="68" t="s">
        <v>48</v>
      </c>
      <c r="AC166" s="68" t="s">
        <v>48</v>
      </c>
      <c r="AD166" s="68" t="s">
        <v>48</v>
      </c>
      <c r="AE166" s="68" t="s">
        <v>48</v>
      </c>
      <c r="AF166" s="68" t="s">
        <v>48</v>
      </c>
      <c r="AG166" s="69" t="s">
        <v>48</v>
      </c>
      <c r="AH166" s="69" t="s">
        <v>48</v>
      </c>
      <c r="AI166" s="68" t="s">
        <v>48</v>
      </c>
      <c r="AJ166" s="68" t="s">
        <v>48</v>
      </c>
      <c r="AK166" s="68" t="s">
        <v>48</v>
      </c>
      <c r="AL166" s="68" t="s">
        <v>48</v>
      </c>
      <c r="AM166" s="68" t="s">
        <v>48</v>
      </c>
    </row>
    <row r="167" spans="1:39" ht="280.5" x14ac:dyDescent="0.25">
      <c r="A167" s="70" t="s">
        <v>564</v>
      </c>
      <c r="B167" s="71">
        <v>44510</v>
      </c>
      <c r="C167" s="79" t="s">
        <v>46</v>
      </c>
      <c r="D167" s="68" t="s">
        <v>63</v>
      </c>
      <c r="E167" s="68" t="s">
        <v>81</v>
      </c>
      <c r="F167" s="68" t="s">
        <v>288</v>
      </c>
      <c r="G167" s="68" t="s">
        <v>48</v>
      </c>
      <c r="H167" s="68">
        <v>496031</v>
      </c>
      <c r="I167" s="72">
        <v>43048</v>
      </c>
      <c r="J167" s="68" t="s">
        <v>83</v>
      </c>
      <c r="K167" s="68">
        <v>45</v>
      </c>
      <c r="L167" s="68" t="s">
        <v>84</v>
      </c>
      <c r="M167" s="68" t="s">
        <v>99</v>
      </c>
      <c r="N167" s="68" t="s">
        <v>289</v>
      </c>
      <c r="O167" s="68">
        <v>49.2</v>
      </c>
      <c r="P167" s="68" t="s">
        <v>565</v>
      </c>
      <c r="Q167" s="72">
        <v>44508</v>
      </c>
      <c r="R167" s="68" t="s">
        <v>46</v>
      </c>
      <c r="S167" s="68" t="s">
        <v>133</v>
      </c>
      <c r="T167" s="68" t="s">
        <v>88</v>
      </c>
      <c r="U167" s="68" t="s">
        <v>89</v>
      </c>
      <c r="V167" s="68" t="s">
        <v>103</v>
      </c>
      <c r="W167" s="68" t="s">
        <v>122</v>
      </c>
      <c r="X167" s="68" t="s">
        <v>92</v>
      </c>
      <c r="Y167" s="68" t="s">
        <v>122</v>
      </c>
      <c r="Z167" s="76" t="s">
        <v>566</v>
      </c>
      <c r="AA167" s="68" t="s">
        <v>95</v>
      </c>
      <c r="AB167" s="68" t="s">
        <v>48</v>
      </c>
      <c r="AC167" s="68" t="s">
        <v>48</v>
      </c>
      <c r="AD167" s="68" t="s">
        <v>48</v>
      </c>
      <c r="AE167" s="68" t="s">
        <v>48</v>
      </c>
      <c r="AF167" s="68" t="s">
        <v>48</v>
      </c>
      <c r="AG167" s="69" t="s">
        <v>48</v>
      </c>
      <c r="AH167" s="69" t="s">
        <v>48</v>
      </c>
      <c r="AI167" s="68" t="s">
        <v>48</v>
      </c>
      <c r="AJ167" s="68" t="s">
        <v>48</v>
      </c>
      <c r="AK167" s="68" t="s">
        <v>48</v>
      </c>
      <c r="AL167" s="68" t="s">
        <v>48</v>
      </c>
      <c r="AM167" s="68" t="s">
        <v>48</v>
      </c>
    </row>
    <row r="168" spans="1:39" ht="82.5" x14ac:dyDescent="0.25">
      <c r="A168" s="70" t="s">
        <v>567</v>
      </c>
      <c r="B168" s="71">
        <v>44518</v>
      </c>
      <c r="C168" s="68" t="s">
        <v>46</v>
      </c>
      <c r="D168" s="68" t="s">
        <v>58</v>
      </c>
      <c r="E168" s="68" t="s">
        <v>81</v>
      </c>
      <c r="F168" s="68" t="s">
        <v>568</v>
      </c>
      <c r="G168" s="68" t="s">
        <v>48</v>
      </c>
      <c r="H168" s="68">
        <v>147411</v>
      </c>
      <c r="I168" s="72">
        <v>44343</v>
      </c>
      <c r="J168" s="68" t="s">
        <v>83</v>
      </c>
      <c r="K168" s="68">
        <v>34</v>
      </c>
      <c r="L168" s="68" t="s">
        <v>84</v>
      </c>
      <c r="M168" s="68" t="s">
        <v>99</v>
      </c>
      <c r="N168" s="68" t="s">
        <v>569</v>
      </c>
      <c r="O168" s="68">
        <v>65.11</v>
      </c>
      <c r="P168" s="72">
        <v>44505</v>
      </c>
      <c r="Q168" s="72">
        <v>44508</v>
      </c>
      <c r="R168" s="68" t="s">
        <v>46</v>
      </c>
      <c r="S168" s="68" t="s">
        <v>133</v>
      </c>
      <c r="T168" s="68" t="s">
        <v>101</v>
      </c>
      <c r="U168" s="68" t="s">
        <v>102</v>
      </c>
      <c r="V168" s="68" t="s">
        <v>149</v>
      </c>
      <c r="W168" s="68" t="s">
        <v>135</v>
      </c>
      <c r="X168" s="68" t="s">
        <v>163</v>
      </c>
      <c r="Y168" s="68" t="s">
        <v>137</v>
      </c>
      <c r="Z168" s="68" t="s">
        <v>570</v>
      </c>
      <c r="AA168" s="68" t="s">
        <v>50</v>
      </c>
      <c r="AB168" s="68" t="s">
        <v>48</v>
      </c>
      <c r="AC168" s="68" t="s">
        <v>48</v>
      </c>
      <c r="AD168" s="68" t="s">
        <v>48</v>
      </c>
      <c r="AE168" s="68" t="s">
        <v>48</v>
      </c>
      <c r="AF168" s="68" t="s">
        <v>48</v>
      </c>
      <c r="AG168" s="69" t="s">
        <v>48</v>
      </c>
      <c r="AH168" s="69" t="s">
        <v>48</v>
      </c>
      <c r="AI168" s="68" t="s">
        <v>48</v>
      </c>
      <c r="AJ168" s="68" t="s">
        <v>48</v>
      </c>
      <c r="AK168" s="68" t="s">
        <v>48</v>
      </c>
      <c r="AL168" s="68" t="s">
        <v>48</v>
      </c>
      <c r="AM168" s="68" t="s">
        <v>48</v>
      </c>
    </row>
    <row r="169" spans="1:39" ht="99" x14ac:dyDescent="0.25">
      <c r="A169" s="70" t="s">
        <v>571</v>
      </c>
      <c r="B169" s="71">
        <v>44524</v>
      </c>
      <c r="C169" s="68" t="s">
        <v>46</v>
      </c>
      <c r="D169" s="68" t="s">
        <v>60</v>
      </c>
      <c r="E169" s="68" t="s">
        <v>81</v>
      </c>
      <c r="F169" s="68" t="s">
        <v>572</v>
      </c>
      <c r="G169" s="68" t="s">
        <v>48</v>
      </c>
      <c r="H169" s="68">
        <v>21501</v>
      </c>
      <c r="I169" s="72">
        <v>37363</v>
      </c>
      <c r="J169" s="68" t="s">
        <v>83</v>
      </c>
      <c r="K169" s="68">
        <v>73</v>
      </c>
      <c r="L169" s="68" t="s">
        <v>131</v>
      </c>
      <c r="M169" s="68" t="s">
        <v>409</v>
      </c>
      <c r="N169" s="68" t="s">
        <v>48</v>
      </c>
      <c r="O169" s="68" t="s">
        <v>48</v>
      </c>
      <c r="P169" s="72">
        <v>44487</v>
      </c>
      <c r="Q169" s="72">
        <v>44487</v>
      </c>
      <c r="R169" s="68" t="s">
        <v>46</v>
      </c>
      <c r="S169" s="68" t="s">
        <v>273</v>
      </c>
      <c r="T169" s="68" t="s">
        <v>101</v>
      </c>
      <c r="U169" s="68" t="s">
        <v>102</v>
      </c>
      <c r="V169" s="68" t="s">
        <v>134</v>
      </c>
      <c r="W169" s="68" t="s">
        <v>116</v>
      </c>
      <c r="X169" s="68" t="s">
        <v>105</v>
      </c>
      <c r="Y169" s="68" t="s">
        <v>106</v>
      </c>
      <c r="Z169" s="68" t="s">
        <v>573</v>
      </c>
      <c r="AA169" s="68" t="s">
        <v>50</v>
      </c>
      <c r="AB169" s="68" t="s">
        <v>48</v>
      </c>
      <c r="AC169" s="68" t="s">
        <v>48</v>
      </c>
      <c r="AD169" s="68" t="s">
        <v>48</v>
      </c>
      <c r="AE169" s="68" t="s">
        <v>48</v>
      </c>
      <c r="AF169" s="68" t="s">
        <v>48</v>
      </c>
      <c r="AG169" s="69" t="s">
        <v>48</v>
      </c>
      <c r="AH169" s="69" t="s">
        <v>48</v>
      </c>
      <c r="AI169" s="68" t="s">
        <v>48</v>
      </c>
      <c r="AJ169" s="68" t="s">
        <v>48</v>
      </c>
      <c r="AK169" s="68" t="s">
        <v>48</v>
      </c>
      <c r="AL169" s="68" t="s">
        <v>48</v>
      </c>
      <c r="AM169" s="68" t="s">
        <v>48</v>
      </c>
    </row>
    <row r="170" spans="1:39" ht="99" x14ac:dyDescent="0.25">
      <c r="A170" s="70" t="s">
        <v>574</v>
      </c>
      <c r="B170" s="71">
        <v>44524</v>
      </c>
      <c r="C170" s="68" t="s">
        <v>46</v>
      </c>
      <c r="D170" s="68" t="s">
        <v>60</v>
      </c>
      <c r="E170" s="68" t="s">
        <v>81</v>
      </c>
      <c r="F170" s="68" t="s">
        <v>536</v>
      </c>
      <c r="G170" s="68" t="s">
        <v>48</v>
      </c>
      <c r="H170" s="68">
        <v>21113</v>
      </c>
      <c r="I170" s="72">
        <v>43395</v>
      </c>
      <c r="J170" s="68" t="s">
        <v>83</v>
      </c>
      <c r="K170" s="68">
        <v>35</v>
      </c>
      <c r="L170" s="68" t="s">
        <v>84</v>
      </c>
      <c r="M170" s="68" t="s">
        <v>99</v>
      </c>
      <c r="N170" s="68" t="s">
        <v>48</v>
      </c>
      <c r="O170" s="68" t="s">
        <v>48</v>
      </c>
      <c r="P170" s="72">
        <v>44517</v>
      </c>
      <c r="Q170" s="72">
        <v>44518</v>
      </c>
      <c r="R170" s="68" t="s">
        <v>46</v>
      </c>
      <c r="S170" s="68" t="s">
        <v>115</v>
      </c>
      <c r="T170" s="68" t="s">
        <v>101</v>
      </c>
      <c r="U170" s="68" t="s">
        <v>102</v>
      </c>
      <c r="V170" s="68" t="s">
        <v>134</v>
      </c>
      <c r="W170" s="68" t="s">
        <v>254</v>
      </c>
      <c r="X170" s="68" t="s">
        <v>105</v>
      </c>
      <c r="Y170" s="68" t="s">
        <v>122</v>
      </c>
      <c r="Z170" s="68" t="s">
        <v>575</v>
      </c>
      <c r="AA170" s="68" t="s">
        <v>50</v>
      </c>
      <c r="AB170" s="68" t="s">
        <v>48</v>
      </c>
      <c r="AC170" s="68" t="s">
        <v>48</v>
      </c>
      <c r="AD170" s="68" t="s">
        <v>48</v>
      </c>
      <c r="AE170" s="68" t="s">
        <v>48</v>
      </c>
      <c r="AF170" s="68" t="s">
        <v>48</v>
      </c>
      <c r="AG170" s="69" t="s">
        <v>48</v>
      </c>
      <c r="AH170" s="69" t="s">
        <v>48</v>
      </c>
      <c r="AI170" s="68" t="s">
        <v>48</v>
      </c>
      <c r="AJ170" s="68" t="s">
        <v>48</v>
      </c>
      <c r="AK170" s="68" t="s">
        <v>48</v>
      </c>
      <c r="AL170" s="68" t="s">
        <v>48</v>
      </c>
      <c r="AM170" s="68" t="s">
        <v>48</v>
      </c>
    </row>
    <row r="171" spans="1:39" ht="214.5" x14ac:dyDescent="0.25">
      <c r="A171" s="70" t="s">
        <v>576</v>
      </c>
      <c r="B171" s="71">
        <v>44523</v>
      </c>
      <c r="C171" s="68" t="s">
        <v>46</v>
      </c>
      <c r="D171" s="68" t="s">
        <v>47</v>
      </c>
      <c r="E171" s="68" t="s">
        <v>81</v>
      </c>
      <c r="F171" s="68" t="s">
        <v>577</v>
      </c>
      <c r="G171" s="68" t="s">
        <v>48</v>
      </c>
      <c r="H171" s="68">
        <v>580101</v>
      </c>
      <c r="I171" s="72">
        <v>43577</v>
      </c>
      <c r="J171" s="68" t="s">
        <v>166</v>
      </c>
      <c r="K171" s="68">
        <v>31</v>
      </c>
      <c r="L171" s="68" t="s">
        <v>84</v>
      </c>
      <c r="M171" s="68" t="s">
        <v>99</v>
      </c>
      <c r="N171" s="68" t="s">
        <v>578</v>
      </c>
      <c r="O171" s="68">
        <v>30.25</v>
      </c>
      <c r="P171" s="72">
        <v>44517</v>
      </c>
      <c r="Q171" s="72">
        <v>44517</v>
      </c>
      <c r="R171" s="68" t="s">
        <v>46</v>
      </c>
      <c r="S171" s="68" t="s">
        <v>133</v>
      </c>
      <c r="T171" s="68" t="s">
        <v>101</v>
      </c>
      <c r="U171" s="68" t="s">
        <v>102</v>
      </c>
      <c r="V171" s="68" t="s">
        <v>149</v>
      </c>
      <c r="W171" s="68" t="s">
        <v>91</v>
      </c>
      <c r="X171" s="68" t="s">
        <v>105</v>
      </c>
      <c r="Y171" s="68" t="s">
        <v>122</v>
      </c>
      <c r="Z171" s="68" t="s">
        <v>579</v>
      </c>
      <c r="AA171" s="68" t="s">
        <v>50</v>
      </c>
      <c r="AB171" s="68" t="s">
        <v>48</v>
      </c>
      <c r="AC171" s="68" t="s">
        <v>48</v>
      </c>
      <c r="AD171" s="68" t="s">
        <v>48</v>
      </c>
      <c r="AE171" s="68" t="s">
        <v>48</v>
      </c>
      <c r="AF171" s="68" t="s">
        <v>48</v>
      </c>
      <c r="AG171" s="69" t="s">
        <v>48</v>
      </c>
      <c r="AH171" s="69" t="s">
        <v>48</v>
      </c>
      <c r="AI171" s="68" t="s">
        <v>48</v>
      </c>
      <c r="AJ171" s="68" t="s">
        <v>48</v>
      </c>
      <c r="AK171" s="68" t="s">
        <v>48</v>
      </c>
      <c r="AL171" s="68" t="s">
        <v>48</v>
      </c>
      <c r="AM171" s="68" t="s">
        <v>48</v>
      </c>
    </row>
    <row r="172" spans="1:39" ht="148.5" x14ac:dyDescent="0.25">
      <c r="A172" s="70" t="s">
        <v>580</v>
      </c>
      <c r="B172" s="71">
        <v>44529</v>
      </c>
      <c r="C172" s="68" t="s">
        <v>46</v>
      </c>
      <c r="D172" s="68" t="s">
        <v>61</v>
      </c>
      <c r="E172" s="68" t="s">
        <v>81</v>
      </c>
      <c r="F172" s="68" t="s">
        <v>272</v>
      </c>
      <c r="G172" s="68" t="s">
        <v>48</v>
      </c>
      <c r="H172" s="68">
        <v>541111</v>
      </c>
      <c r="I172" s="72">
        <v>44445</v>
      </c>
      <c r="J172" s="68" t="s">
        <v>83</v>
      </c>
      <c r="K172" s="68">
        <v>23</v>
      </c>
      <c r="L172" s="68" t="s">
        <v>84</v>
      </c>
      <c r="M172" s="68" t="s">
        <v>99</v>
      </c>
      <c r="N172" s="68" t="s">
        <v>581</v>
      </c>
      <c r="O172" s="68">
        <v>10.29</v>
      </c>
      <c r="P172" s="72">
        <v>44497</v>
      </c>
      <c r="Q172" s="72">
        <v>44499</v>
      </c>
      <c r="R172" s="68" t="s">
        <v>46</v>
      </c>
      <c r="S172" s="68" t="s">
        <v>230</v>
      </c>
      <c r="T172" s="68" t="s">
        <v>101</v>
      </c>
      <c r="U172" s="68" t="s">
        <v>89</v>
      </c>
      <c r="V172" s="68" t="s">
        <v>103</v>
      </c>
      <c r="W172" s="68" t="s">
        <v>135</v>
      </c>
      <c r="X172" s="68" t="s">
        <v>163</v>
      </c>
      <c r="Y172" s="68" t="s">
        <v>246</v>
      </c>
      <c r="Z172" s="68" t="s">
        <v>582</v>
      </c>
      <c r="AA172" s="68" t="s">
        <v>95</v>
      </c>
      <c r="AB172" s="68" t="s">
        <v>48</v>
      </c>
      <c r="AC172" s="68" t="s">
        <v>48</v>
      </c>
      <c r="AD172" s="68" t="s">
        <v>48</v>
      </c>
      <c r="AE172" s="68" t="s">
        <v>48</v>
      </c>
      <c r="AF172" s="68" t="s">
        <v>48</v>
      </c>
      <c r="AG172" s="69" t="s">
        <v>48</v>
      </c>
      <c r="AH172" s="69" t="s">
        <v>48</v>
      </c>
      <c r="AI172" s="68" t="s">
        <v>48</v>
      </c>
      <c r="AJ172" s="68" t="s">
        <v>48</v>
      </c>
      <c r="AK172" s="68" t="s">
        <v>48</v>
      </c>
      <c r="AL172" s="68" t="s">
        <v>48</v>
      </c>
      <c r="AM172" s="68" t="s">
        <v>48</v>
      </c>
    </row>
    <row r="173" spans="1:39" ht="132" x14ac:dyDescent="0.25">
      <c r="A173" s="70" t="s">
        <v>583</v>
      </c>
      <c r="B173" s="71">
        <v>44529</v>
      </c>
      <c r="C173" s="68" t="s">
        <v>46</v>
      </c>
      <c r="D173" s="68" t="s">
        <v>60</v>
      </c>
      <c r="E173" s="68" t="s">
        <v>81</v>
      </c>
      <c r="F173" s="68" t="s">
        <v>572</v>
      </c>
      <c r="G173" s="68" t="s">
        <v>48</v>
      </c>
      <c r="H173" s="68">
        <v>21501</v>
      </c>
      <c r="I173" s="72">
        <v>34700</v>
      </c>
      <c r="J173" s="68" t="s">
        <v>83</v>
      </c>
      <c r="K173" s="68">
        <v>59</v>
      </c>
      <c r="L173" s="68" t="s">
        <v>84</v>
      </c>
      <c r="M173" s="68" t="s">
        <v>99</v>
      </c>
      <c r="N173" s="68" t="s">
        <v>132</v>
      </c>
      <c r="O173" s="68" t="s">
        <v>48</v>
      </c>
      <c r="P173" s="72">
        <v>44523</v>
      </c>
      <c r="Q173" s="72">
        <v>44523</v>
      </c>
      <c r="R173" s="68" t="s">
        <v>46</v>
      </c>
      <c r="S173" s="68" t="s">
        <v>133</v>
      </c>
      <c r="T173" s="68" t="s">
        <v>101</v>
      </c>
      <c r="U173" s="68" t="s">
        <v>102</v>
      </c>
      <c r="V173" s="68" t="s">
        <v>134</v>
      </c>
      <c r="W173" s="68" t="s">
        <v>116</v>
      </c>
      <c r="X173" s="68" t="s">
        <v>105</v>
      </c>
      <c r="Y173" s="68" t="s">
        <v>122</v>
      </c>
      <c r="Z173" s="68" t="s">
        <v>584</v>
      </c>
      <c r="AA173" s="68" t="s">
        <v>50</v>
      </c>
      <c r="AB173" s="68" t="s">
        <v>48</v>
      </c>
      <c r="AC173" s="68" t="s">
        <v>48</v>
      </c>
      <c r="AD173" s="68" t="s">
        <v>48</v>
      </c>
      <c r="AE173" s="68" t="s">
        <v>48</v>
      </c>
      <c r="AF173" s="68" t="s">
        <v>48</v>
      </c>
      <c r="AG173" s="69" t="s">
        <v>48</v>
      </c>
      <c r="AH173" s="69" t="s">
        <v>48</v>
      </c>
      <c r="AI173" s="68" t="s">
        <v>48</v>
      </c>
      <c r="AJ173" s="68" t="s">
        <v>48</v>
      </c>
      <c r="AK173" s="68" t="s">
        <v>48</v>
      </c>
      <c r="AL173" s="68" t="s">
        <v>48</v>
      </c>
      <c r="AM173" s="68" t="s">
        <v>48</v>
      </c>
    </row>
    <row r="174" spans="1:39" ht="82.5" x14ac:dyDescent="0.25">
      <c r="A174" s="77" t="s">
        <v>585</v>
      </c>
      <c r="B174" s="78">
        <v>44533</v>
      </c>
      <c r="C174" s="68" t="s">
        <v>46</v>
      </c>
      <c r="D174" s="68" t="s">
        <v>63</v>
      </c>
      <c r="E174" s="68" t="s">
        <v>81</v>
      </c>
      <c r="F174" s="68" t="s">
        <v>381</v>
      </c>
      <c r="G174" s="68" t="s">
        <v>48</v>
      </c>
      <c r="H174" s="68">
        <v>449212</v>
      </c>
      <c r="I174" s="72">
        <v>44236</v>
      </c>
      <c r="J174" s="68" t="s">
        <v>83</v>
      </c>
      <c r="K174" s="68">
        <v>68</v>
      </c>
      <c r="L174" s="68" t="s">
        <v>84</v>
      </c>
      <c r="M174" s="68" t="s">
        <v>99</v>
      </c>
      <c r="N174" s="68" t="s">
        <v>586</v>
      </c>
      <c r="O174" s="68">
        <v>192</v>
      </c>
      <c r="P174" s="72">
        <v>44495</v>
      </c>
      <c r="Q174" s="72">
        <v>44496</v>
      </c>
      <c r="R174" s="68" t="s">
        <v>46</v>
      </c>
      <c r="S174" s="68" t="s">
        <v>500</v>
      </c>
      <c r="T174" s="68" t="s">
        <v>88</v>
      </c>
      <c r="U174" s="68" t="s">
        <v>89</v>
      </c>
      <c r="V174" s="68" t="s">
        <v>90</v>
      </c>
      <c r="W174" s="68" t="s">
        <v>116</v>
      </c>
      <c r="X174" s="68" t="s">
        <v>92</v>
      </c>
      <c r="Y174" s="68" t="s">
        <v>93</v>
      </c>
      <c r="Z174" s="68" t="s">
        <v>587</v>
      </c>
      <c r="AA174" s="68" t="s">
        <v>50</v>
      </c>
      <c r="AB174" s="68" t="s">
        <v>48</v>
      </c>
      <c r="AC174" s="68" t="s">
        <v>48</v>
      </c>
      <c r="AD174" s="68" t="s">
        <v>48</v>
      </c>
      <c r="AE174" s="68" t="s">
        <v>48</v>
      </c>
      <c r="AF174" s="68" t="s">
        <v>48</v>
      </c>
      <c r="AG174" s="69" t="s">
        <v>48</v>
      </c>
      <c r="AH174" s="69" t="s">
        <v>48</v>
      </c>
      <c r="AI174" s="68" t="s">
        <v>48</v>
      </c>
      <c r="AJ174" s="68" t="s">
        <v>48</v>
      </c>
      <c r="AK174" s="68" t="s">
        <v>48</v>
      </c>
      <c r="AL174" s="68" t="s">
        <v>48</v>
      </c>
      <c r="AM174" s="68" t="s">
        <v>48</v>
      </c>
    </row>
    <row r="175" spans="1:39" x14ac:dyDescent="0.25">
      <c r="A175" s="82" t="s">
        <v>48</v>
      </c>
      <c r="B175" s="68" t="s">
        <v>48</v>
      </c>
      <c r="C175" s="68" t="s">
        <v>48</v>
      </c>
      <c r="D175" s="68" t="s">
        <v>48</v>
      </c>
      <c r="E175" s="68" t="s">
        <v>48</v>
      </c>
      <c r="F175" s="68" t="s">
        <v>48</v>
      </c>
      <c r="G175" s="68" t="s">
        <v>48</v>
      </c>
      <c r="H175" s="68" t="s">
        <v>48</v>
      </c>
      <c r="I175" s="68" t="s">
        <v>48</v>
      </c>
      <c r="J175" s="68" t="s">
        <v>48</v>
      </c>
      <c r="K175" s="68" t="s">
        <v>48</v>
      </c>
      <c r="L175" s="68" t="s">
        <v>48</v>
      </c>
      <c r="M175" s="68" t="s">
        <v>48</v>
      </c>
      <c r="N175" s="68" t="s">
        <v>48</v>
      </c>
      <c r="O175" s="68" t="s">
        <v>48</v>
      </c>
      <c r="P175" s="68" t="s">
        <v>48</v>
      </c>
      <c r="Q175" s="68" t="s">
        <v>48</v>
      </c>
      <c r="R175" s="68" t="s">
        <v>48</v>
      </c>
      <c r="S175" s="68" t="s">
        <v>48</v>
      </c>
      <c r="T175" s="68" t="s">
        <v>48</v>
      </c>
      <c r="U175" s="68" t="s">
        <v>48</v>
      </c>
      <c r="V175" s="68" t="s">
        <v>48</v>
      </c>
      <c r="W175" s="68" t="s">
        <v>48</v>
      </c>
      <c r="X175" s="68" t="s">
        <v>48</v>
      </c>
      <c r="Y175" s="68" t="s">
        <v>48</v>
      </c>
      <c r="Z175" s="68" t="s">
        <v>48</v>
      </c>
      <c r="AA175" s="68" t="s">
        <v>48</v>
      </c>
      <c r="AB175" s="68" t="s">
        <v>48</v>
      </c>
      <c r="AC175" s="68" t="s">
        <v>48</v>
      </c>
      <c r="AD175" s="68" t="s">
        <v>48</v>
      </c>
      <c r="AE175" s="68" t="s">
        <v>48</v>
      </c>
      <c r="AF175" s="68" t="s">
        <v>48</v>
      </c>
      <c r="AG175" s="69" t="s">
        <v>48</v>
      </c>
      <c r="AH175" s="69" t="s">
        <v>48</v>
      </c>
      <c r="AI175" s="68" t="s">
        <v>48</v>
      </c>
      <c r="AJ175" s="68" t="s">
        <v>48</v>
      </c>
      <c r="AK175" s="68" t="s">
        <v>48</v>
      </c>
      <c r="AL175" s="68" t="s">
        <v>48</v>
      </c>
      <c r="AM175" s="68" t="s">
        <v>48</v>
      </c>
    </row>
    <row r="176" spans="1:39" ht="115.5" x14ac:dyDescent="0.25">
      <c r="A176" s="77" t="s">
        <v>588</v>
      </c>
      <c r="B176" s="78">
        <v>44558</v>
      </c>
      <c r="C176" s="68" t="s">
        <v>46</v>
      </c>
      <c r="D176" s="68" t="s">
        <v>47</v>
      </c>
      <c r="E176" s="68" t="s">
        <v>122</v>
      </c>
      <c r="F176" s="68" t="s">
        <v>65</v>
      </c>
      <c r="G176" s="68" t="s">
        <v>48</v>
      </c>
      <c r="H176" s="68">
        <v>310401</v>
      </c>
      <c r="I176" s="72">
        <v>41876</v>
      </c>
      <c r="J176" s="68" t="s">
        <v>166</v>
      </c>
      <c r="K176" s="68">
        <v>30</v>
      </c>
      <c r="L176" s="68" t="s">
        <v>84</v>
      </c>
      <c r="M176" s="68" t="s">
        <v>99</v>
      </c>
      <c r="N176" s="68" t="s">
        <v>589</v>
      </c>
      <c r="O176" s="68">
        <v>89.26</v>
      </c>
      <c r="P176" s="72">
        <v>44552</v>
      </c>
      <c r="Q176" s="72">
        <v>44553</v>
      </c>
      <c r="R176" s="68" t="s">
        <v>46</v>
      </c>
      <c r="S176" s="68" t="s">
        <v>133</v>
      </c>
      <c r="T176" s="68" t="s">
        <v>101</v>
      </c>
      <c r="U176" s="68" t="s">
        <v>102</v>
      </c>
      <c r="V176" s="68" t="s">
        <v>134</v>
      </c>
      <c r="W176" s="68" t="s">
        <v>135</v>
      </c>
      <c r="X176" s="68" t="s">
        <v>163</v>
      </c>
      <c r="Y176" s="68" t="s">
        <v>246</v>
      </c>
      <c r="Z176" s="68" t="s">
        <v>590</v>
      </c>
      <c r="AA176" s="68" t="s">
        <v>50</v>
      </c>
      <c r="AB176" s="68" t="s">
        <v>48</v>
      </c>
      <c r="AC176" s="68" t="s">
        <v>48</v>
      </c>
      <c r="AD176" s="68" t="s">
        <v>48</v>
      </c>
      <c r="AE176" s="68" t="s">
        <v>48</v>
      </c>
      <c r="AF176" s="68" t="s">
        <v>48</v>
      </c>
      <c r="AG176" s="69" t="s">
        <v>48</v>
      </c>
      <c r="AH176" s="69" t="s">
        <v>48</v>
      </c>
      <c r="AI176" s="68" t="s">
        <v>48</v>
      </c>
      <c r="AJ176" s="68" t="s">
        <v>48</v>
      </c>
      <c r="AK176" s="68" t="s">
        <v>48</v>
      </c>
      <c r="AL176" s="68" t="s">
        <v>48</v>
      </c>
      <c r="AM176" s="68" t="s">
        <v>48</v>
      </c>
    </row>
    <row r="177" spans="1:39" ht="132" x14ac:dyDescent="0.25">
      <c r="A177" s="77" t="s">
        <v>591</v>
      </c>
      <c r="B177" s="78">
        <v>44568</v>
      </c>
      <c r="C177" s="68" t="s">
        <v>46</v>
      </c>
      <c r="D177" s="68" t="s">
        <v>63</v>
      </c>
      <c r="E177" s="68" t="s">
        <v>122</v>
      </c>
      <c r="F177" s="68" t="s">
        <v>77</v>
      </c>
      <c r="G177" s="68" t="s">
        <v>48</v>
      </c>
      <c r="H177" s="68">
        <v>480101</v>
      </c>
      <c r="I177" s="72">
        <v>44246</v>
      </c>
      <c r="J177" s="68" t="s">
        <v>83</v>
      </c>
      <c r="K177" s="68">
        <v>36</v>
      </c>
      <c r="L177" s="68" t="s">
        <v>84</v>
      </c>
      <c r="M177" s="68" t="s">
        <v>99</v>
      </c>
      <c r="N177" s="68" t="s">
        <v>222</v>
      </c>
      <c r="O177" s="68">
        <v>10.17</v>
      </c>
      <c r="P177" s="72">
        <v>44566</v>
      </c>
      <c r="Q177" s="72">
        <v>44567</v>
      </c>
      <c r="R177" s="68" t="s">
        <v>46</v>
      </c>
      <c r="S177" s="68" t="s">
        <v>133</v>
      </c>
      <c r="T177" s="68" t="s">
        <v>101</v>
      </c>
      <c r="U177" s="68" t="s">
        <v>102</v>
      </c>
      <c r="V177" s="68" t="s">
        <v>90</v>
      </c>
      <c r="W177" s="68" t="s">
        <v>91</v>
      </c>
      <c r="X177" s="68" t="s">
        <v>92</v>
      </c>
      <c r="Y177" s="68" t="s">
        <v>106</v>
      </c>
      <c r="Z177" s="68" t="s">
        <v>592</v>
      </c>
      <c r="AA177" s="68" t="s">
        <v>50</v>
      </c>
      <c r="AB177" s="68" t="s">
        <v>48</v>
      </c>
      <c r="AC177" s="68" t="s">
        <v>48</v>
      </c>
      <c r="AD177" s="68" t="s">
        <v>48</v>
      </c>
      <c r="AE177" s="68" t="s">
        <v>48</v>
      </c>
      <c r="AF177" s="68" t="s">
        <v>48</v>
      </c>
      <c r="AG177" s="69" t="s">
        <v>48</v>
      </c>
      <c r="AH177" s="69" t="s">
        <v>48</v>
      </c>
      <c r="AI177" s="68" t="s">
        <v>48</v>
      </c>
      <c r="AJ177" s="68" t="s">
        <v>48</v>
      </c>
      <c r="AK177" s="68" t="s">
        <v>48</v>
      </c>
      <c r="AL177" s="68" t="s">
        <v>48</v>
      </c>
      <c r="AM177" s="68" t="s">
        <v>48</v>
      </c>
    </row>
    <row r="178" spans="1:39" ht="66" x14ac:dyDescent="0.25">
      <c r="A178" s="77" t="s">
        <v>593</v>
      </c>
      <c r="B178" s="78">
        <v>44592</v>
      </c>
      <c r="C178" s="68" t="s">
        <v>46</v>
      </c>
      <c r="D178" s="68" t="s">
        <v>61</v>
      </c>
      <c r="E178" s="68" t="s">
        <v>122</v>
      </c>
      <c r="F178" s="68" t="s">
        <v>123</v>
      </c>
      <c r="G178" s="68" t="s">
        <v>48</v>
      </c>
      <c r="H178" s="68">
        <v>343211</v>
      </c>
      <c r="I178" s="72">
        <v>43237</v>
      </c>
      <c r="J178" s="68" t="s">
        <v>83</v>
      </c>
      <c r="K178" s="68">
        <v>30</v>
      </c>
      <c r="L178" s="68" t="s">
        <v>84</v>
      </c>
      <c r="M178" s="68" t="s">
        <v>99</v>
      </c>
      <c r="N178" s="68" t="s">
        <v>442</v>
      </c>
      <c r="O178" s="68">
        <v>45.1</v>
      </c>
      <c r="P178" s="72">
        <v>44588</v>
      </c>
      <c r="Q178" s="72">
        <v>44588</v>
      </c>
      <c r="R178" s="68" t="s">
        <v>46</v>
      </c>
      <c r="S178" s="68" t="s">
        <v>133</v>
      </c>
      <c r="T178" s="68" t="s">
        <v>101</v>
      </c>
      <c r="U178" s="68" t="s">
        <v>89</v>
      </c>
      <c r="V178" s="68" t="s">
        <v>103</v>
      </c>
      <c r="W178" s="68" t="s">
        <v>116</v>
      </c>
      <c r="X178" s="68" t="s">
        <v>105</v>
      </c>
      <c r="Y178" s="68" t="s">
        <v>106</v>
      </c>
      <c r="Z178" s="68" t="s">
        <v>594</v>
      </c>
      <c r="AA178" s="68" t="s">
        <v>50</v>
      </c>
      <c r="AB178" s="68" t="s">
        <v>48</v>
      </c>
      <c r="AC178" s="68" t="s">
        <v>48</v>
      </c>
      <c r="AD178" s="68" t="s">
        <v>48</v>
      </c>
      <c r="AE178" s="68" t="s">
        <v>48</v>
      </c>
      <c r="AF178" s="68" t="s">
        <v>48</v>
      </c>
      <c r="AG178" s="69" t="s">
        <v>48</v>
      </c>
      <c r="AH178" s="69" t="s">
        <v>48</v>
      </c>
      <c r="AI178" s="68" t="s">
        <v>48</v>
      </c>
      <c r="AJ178" s="68" t="s">
        <v>48</v>
      </c>
      <c r="AK178" s="68" t="s">
        <v>48</v>
      </c>
      <c r="AL178" s="68" t="s">
        <v>48</v>
      </c>
      <c r="AM178" s="68" t="s">
        <v>48</v>
      </c>
    </row>
    <row r="179" spans="1:39" ht="82.5" x14ac:dyDescent="0.25">
      <c r="A179" s="77" t="s">
        <v>595</v>
      </c>
      <c r="B179" s="78">
        <v>44593</v>
      </c>
      <c r="C179" s="68" t="s">
        <v>46</v>
      </c>
      <c r="D179" s="68" t="s">
        <v>47</v>
      </c>
      <c r="E179" s="68" t="s">
        <v>81</v>
      </c>
      <c r="F179" s="68" t="s">
        <v>113</v>
      </c>
      <c r="G179" s="68" t="s">
        <v>48</v>
      </c>
      <c r="H179" s="68">
        <v>21411</v>
      </c>
      <c r="I179" s="72">
        <v>43276</v>
      </c>
      <c r="J179" s="68" t="s">
        <v>83</v>
      </c>
      <c r="K179" s="68">
        <v>36</v>
      </c>
      <c r="L179" s="68" t="s">
        <v>84</v>
      </c>
      <c r="M179" s="68" t="s">
        <v>99</v>
      </c>
      <c r="N179" s="68" t="s">
        <v>596</v>
      </c>
      <c r="O179" s="68">
        <v>43.3</v>
      </c>
      <c r="P179" s="72">
        <v>44589</v>
      </c>
      <c r="Q179" s="72">
        <v>44589</v>
      </c>
      <c r="R179" s="68" t="s">
        <v>46</v>
      </c>
      <c r="S179" s="68" t="s">
        <v>87</v>
      </c>
      <c r="T179" s="68" t="s">
        <v>101</v>
      </c>
      <c r="U179" s="68" t="s">
        <v>102</v>
      </c>
      <c r="V179" s="68" t="s">
        <v>134</v>
      </c>
      <c r="W179" s="68" t="s">
        <v>116</v>
      </c>
      <c r="X179" s="68" t="s">
        <v>105</v>
      </c>
      <c r="Y179" s="68" t="s">
        <v>106</v>
      </c>
      <c r="Z179" s="68" t="s">
        <v>597</v>
      </c>
      <c r="AA179" s="68" t="s">
        <v>50</v>
      </c>
      <c r="AB179" s="68" t="s">
        <v>48</v>
      </c>
      <c r="AC179" s="68" t="s">
        <v>48</v>
      </c>
      <c r="AD179" s="68" t="s">
        <v>48</v>
      </c>
      <c r="AE179" s="68" t="s">
        <v>48</v>
      </c>
      <c r="AF179" s="68" t="s">
        <v>48</v>
      </c>
      <c r="AG179" s="69" t="s">
        <v>48</v>
      </c>
      <c r="AH179" s="69" t="s">
        <v>48</v>
      </c>
      <c r="AI179" s="68" t="s">
        <v>48</v>
      </c>
      <c r="AJ179" s="68" t="s">
        <v>48</v>
      </c>
      <c r="AK179" s="68" t="s">
        <v>48</v>
      </c>
      <c r="AL179" s="68" t="s">
        <v>48</v>
      </c>
      <c r="AM179" s="68" t="s">
        <v>48</v>
      </c>
    </row>
    <row r="180" spans="1:39" ht="297" x14ac:dyDescent="0.25">
      <c r="A180" s="77" t="s">
        <v>598</v>
      </c>
      <c r="B180" s="78">
        <v>44595</v>
      </c>
      <c r="C180" s="68" t="s">
        <v>46</v>
      </c>
      <c r="D180" s="68" t="s">
        <v>47</v>
      </c>
      <c r="E180" s="68" t="s">
        <v>81</v>
      </c>
      <c r="F180" s="68" t="s">
        <v>82</v>
      </c>
      <c r="G180" s="68" t="s">
        <v>48</v>
      </c>
      <c r="H180" s="68">
        <v>542901</v>
      </c>
      <c r="I180" s="72">
        <v>44071</v>
      </c>
      <c r="J180" s="68" t="s">
        <v>83</v>
      </c>
      <c r="K180" s="68">
        <v>36</v>
      </c>
      <c r="L180" s="68" t="s">
        <v>84</v>
      </c>
      <c r="M180" s="68" t="s">
        <v>99</v>
      </c>
      <c r="N180" s="68" t="s">
        <v>285</v>
      </c>
      <c r="O180" s="68">
        <v>17</v>
      </c>
      <c r="P180" s="72">
        <v>44588</v>
      </c>
      <c r="Q180" s="72">
        <v>44589</v>
      </c>
      <c r="R180" s="68" t="s">
        <v>46</v>
      </c>
      <c r="S180" s="68" t="s">
        <v>206</v>
      </c>
      <c r="T180" s="68" t="s">
        <v>101</v>
      </c>
      <c r="U180" s="68" t="s">
        <v>102</v>
      </c>
      <c r="V180" s="68" t="s">
        <v>134</v>
      </c>
      <c r="W180" s="68" t="s">
        <v>91</v>
      </c>
      <c r="X180" s="68" t="s">
        <v>105</v>
      </c>
      <c r="Y180" s="68" t="s">
        <v>106</v>
      </c>
      <c r="Z180" s="68" t="s">
        <v>599</v>
      </c>
      <c r="AA180" s="68" t="s">
        <v>50</v>
      </c>
      <c r="AB180" s="68" t="s">
        <v>48</v>
      </c>
      <c r="AC180" s="68" t="s">
        <v>48</v>
      </c>
      <c r="AD180" s="68" t="s">
        <v>48</v>
      </c>
      <c r="AE180" s="68" t="s">
        <v>48</v>
      </c>
      <c r="AF180" s="68" t="s">
        <v>48</v>
      </c>
      <c r="AG180" s="69" t="s">
        <v>48</v>
      </c>
      <c r="AH180" s="69" t="s">
        <v>48</v>
      </c>
      <c r="AI180" s="68" t="s">
        <v>48</v>
      </c>
      <c r="AJ180" s="68" t="s">
        <v>48</v>
      </c>
      <c r="AK180" s="68" t="s">
        <v>48</v>
      </c>
      <c r="AL180" s="68" t="s">
        <v>48</v>
      </c>
      <c r="AM180" s="68" t="s">
        <v>48</v>
      </c>
    </row>
    <row r="181" spans="1:39" ht="66" x14ac:dyDescent="0.25">
      <c r="A181" s="70" t="s">
        <v>600</v>
      </c>
      <c r="B181" s="71">
        <v>44607</v>
      </c>
      <c r="C181" s="68" t="s">
        <v>46</v>
      </c>
      <c r="D181" s="68" t="s">
        <v>63</v>
      </c>
      <c r="E181" s="68" t="s">
        <v>81</v>
      </c>
      <c r="F181" s="68" t="s">
        <v>303</v>
      </c>
      <c r="G181" s="68" t="s">
        <v>48</v>
      </c>
      <c r="H181" s="68">
        <v>146311</v>
      </c>
      <c r="I181" s="72">
        <v>43617</v>
      </c>
      <c r="J181" s="68" t="s">
        <v>83</v>
      </c>
      <c r="K181" s="68">
        <v>38</v>
      </c>
      <c r="L181" s="68" t="s">
        <v>84</v>
      </c>
      <c r="M181" s="68" t="s">
        <v>99</v>
      </c>
      <c r="N181" s="68" t="s">
        <v>350</v>
      </c>
      <c r="O181" s="68">
        <v>176.1</v>
      </c>
      <c r="P181" s="83">
        <v>44592</v>
      </c>
      <c r="Q181" s="83">
        <v>44592</v>
      </c>
      <c r="R181" s="68" t="s">
        <v>46</v>
      </c>
      <c r="S181" s="68" t="s">
        <v>133</v>
      </c>
      <c r="T181" s="68" t="s">
        <v>101</v>
      </c>
      <c r="U181" s="68" t="s">
        <v>102</v>
      </c>
      <c r="V181" s="68" t="s">
        <v>134</v>
      </c>
      <c r="W181" s="68" t="s">
        <v>127</v>
      </c>
      <c r="X181" s="68" t="s">
        <v>136</v>
      </c>
      <c r="Y181" s="68" t="s">
        <v>122</v>
      </c>
      <c r="Z181" s="68" t="s">
        <v>601</v>
      </c>
      <c r="AA181" s="68" t="s">
        <v>50</v>
      </c>
      <c r="AB181" s="68" t="s">
        <v>48</v>
      </c>
      <c r="AC181" s="68" t="s">
        <v>48</v>
      </c>
      <c r="AD181" s="68" t="s">
        <v>48</v>
      </c>
      <c r="AE181" s="68" t="s">
        <v>48</v>
      </c>
      <c r="AF181" s="68" t="s">
        <v>48</v>
      </c>
      <c r="AG181" s="69" t="s">
        <v>48</v>
      </c>
      <c r="AH181" s="69" t="s">
        <v>48</v>
      </c>
      <c r="AI181" s="68" t="s">
        <v>48</v>
      </c>
      <c r="AJ181" s="68" t="s">
        <v>48</v>
      </c>
      <c r="AK181" s="68" t="s">
        <v>48</v>
      </c>
      <c r="AL181" s="68" t="s">
        <v>48</v>
      </c>
      <c r="AM181" s="68" t="s">
        <v>48</v>
      </c>
    </row>
    <row r="182" spans="1:39" ht="82.5" x14ac:dyDescent="0.25">
      <c r="A182" s="84" t="s">
        <v>602</v>
      </c>
      <c r="B182" s="85" t="s">
        <v>603</v>
      </c>
      <c r="C182" s="68" t="s">
        <v>46</v>
      </c>
      <c r="D182" s="68" t="s">
        <v>60</v>
      </c>
      <c r="E182" s="68" t="s">
        <v>81</v>
      </c>
      <c r="F182" s="68" t="s">
        <v>177</v>
      </c>
      <c r="G182" s="68" t="s">
        <v>48</v>
      </c>
      <c r="H182" s="68">
        <v>586101</v>
      </c>
      <c r="I182" s="72">
        <v>44305</v>
      </c>
      <c r="J182" s="68" t="s">
        <v>83</v>
      </c>
      <c r="K182" s="68">
        <v>43</v>
      </c>
      <c r="L182" s="68" t="s">
        <v>84</v>
      </c>
      <c r="M182" s="68" t="s">
        <v>99</v>
      </c>
      <c r="N182" s="68" t="s">
        <v>48</v>
      </c>
      <c r="O182" s="68">
        <v>2.15</v>
      </c>
      <c r="P182" s="83">
        <v>44593</v>
      </c>
      <c r="Q182" s="83">
        <v>44593</v>
      </c>
      <c r="R182" s="68" t="s">
        <v>46</v>
      </c>
      <c r="S182" s="68" t="s">
        <v>133</v>
      </c>
      <c r="T182" s="68" t="s">
        <v>101</v>
      </c>
      <c r="U182" s="68" t="s">
        <v>102</v>
      </c>
      <c r="V182" s="68" t="s">
        <v>149</v>
      </c>
      <c r="W182" s="68" t="s">
        <v>104</v>
      </c>
      <c r="X182" s="68" t="s">
        <v>105</v>
      </c>
      <c r="Y182" s="68" t="s">
        <v>518</v>
      </c>
      <c r="Z182" s="68" t="s">
        <v>604</v>
      </c>
      <c r="AA182" s="68" t="s">
        <v>50</v>
      </c>
      <c r="AB182" s="68" t="s">
        <v>48</v>
      </c>
      <c r="AC182" s="68" t="s">
        <v>48</v>
      </c>
      <c r="AD182" s="68" t="s">
        <v>48</v>
      </c>
      <c r="AE182" s="68" t="s">
        <v>48</v>
      </c>
      <c r="AF182" s="68" t="s">
        <v>48</v>
      </c>
      <c r="AG182" s="69" t="s">
        <v>48</v>
      </c>
      <c r="AH182" s="69" t="s">
        <v>48</v>
      </c>
      <c r="AI182" s="68" t="s">
        <v>48</v>
      </c>
      <c r="AJ182" s="68" t="s">
        <v>48</v>
      </c>
      <c r="AK182" s="68" t="s">
        <v>48</v>
      </c>
      <c r="AL182" s="68" t="s">
        <v>48</v>
      </c>
      <c r="AM182" s="68" t="s">
        <v>48</v>
      </c>
    </row>
    <row r="183" spans="1:39" ht="82.5" x14ac:dyDescent="0.25">
      <c r="A183" s="86" t="s">
        <v>605</v>
      </c>
      <c r="B183" s="83">
        <v>44623</v>
      </c>
      <c r="C183" s="85" t="s">
        <v>46</v>
      </c>
      <c r="D183" s="85" t="s">
        <v>47</v>
      </c>
      <c r="E183" s="68" t="s">
        <v>81</v>
      </c>
      <c r="F183" s="85" t="s">
        <v>434</v>
      </c>
      <c r="G183" s="85" t="s">
        <v>48</v>
      </c>
      <c r="H183" s="85">
        <v>164121</v>
      </c>
      <c r="I183" s="87">
        <v>43405</v>
      </c>
      <c r="J183" s="88" t="s">
        <v>166</v>
      </c>
      <c r="K183" s="85">
        <v>45</v>
      </c>
      <c r="L183" s="85" t="s">
        <v>84</v>
      </c>
      <c r="M183" s="85" t="s">
        <v>99</v>
      </c>
      <c r="N183" s="85" t="s">
        <v>234</v>
      </c>
      <c r="O183" s="89">
        <v>1.6319444444444444</v>
      </c>
      <c r="P183" s="90">
        <v>44601</v>
      </c>
      <c r="Q183" s="83">
        <v>44603</v>
      </c>
      <c r="R183" s="85" t="s">
        <v>46</v>
      </c>
      <c r="S183" s="85" t="s">
        <v>133</v>
      </c>
      <c r="T183" s="85" t="s">
        <v>101</v>
      </c>
      <c r="U183" s="85" t="s">
        <v>89</v>
      </c>
      <c r="V183" s="85" t="s">
        <v>149</v>
      </c>
      <c r="W183" s="85" t="s">
        <v>91</v>
      </c>
      <c r="X183" s="85" t="s">
        <v>105</v>
      </c>
      <c r="Y183" s="85" t="s">
        <v>106</v>
      </c>
      <c r="Z183" s="85" t="s">
        <v>606</v>
      </c>
      <c r="AA183" s="85" t="s">
        <v>50</v>
      </c>
      <c r="AB183" s="68" t="s">
        <v>48</v>
      </c>
      <c r="AC183" s="68" t="s">
        <v>48</v>
      </c>
      <c r="AD183" s="68" t="s">
        <v>48</v>
      </c>
      <c r="AE183" s="68" t="s">
        <v>48</v>
      </c>
      <c r="AF183" s="68" t="s">
        <v>48</v>
      </c>
      <c r="AG183" s="69" t="s">
        <v>48</v>
      </c>
      <c r="AH183" s="69" t="s">
        <v>48</v>
      </c>
      <c r="AI183" s="68" t="s">
        <v>48</v>
      </c>
      <c r="AJ183" s="68" t="s">
        <v>48</v>
      </c>
      <c r="AK183" s="68" t="s">
        <v>48</v>
      </c>
      <c r="AL183" s="68" t="s">
        <v>48</v>
      </c>
      <c r="AM183" s="68" t="s">
        <v>48</v>
      </c>
    </row>
    <row r="184" spans="1:39" ht="115.5" x14ac:dyDescent="0.25">
      <c r="A184" s="88" t="s">
        <v>607</v>
      </c>
      <c r="B184" s="83">
        <v>44631</v>
      </c>
      <c r="C184" s="85" t="s">
        <v>46</v>
      </c>
      <c r="D184" s="85" t="s">
        <v>63</v>
      </c>
      <c r="E184" s="68" t="s">
        <v>81</v>
      </c>
      <c r="F184" s="85" t="s">
        <v>608</v>
      </c>
      <c r="G184" s="85" t="s">
        <v>48</v>
      </c>
      <c r="H184" s="85">
        <v>446631</v>
      </c>
      <c r="I184" s="87">
        <v>44600</v>
      </c>
      <c r="J184" s="88" t="s">
        <v>83</v>
      </c>
      <c r="K184" s="85">
        <v>33</v>
      </c>
      <c r="L184" s="85" t="s">
        <v>84</v>
      </c>
      <c r="M184" s="85" t="s">
        <v>99</v>
      </c>
      <c r="N184" s="85" t="s">
        <v>285</v>
      </c>
      <c r="O184" s="91" t="s">
        <v>609</v>
      </c>
      <c r="P184" s="87">
        <v>43959</v>
      </c>
      <c r="Q184" s="87">
        <v>43959</v>
      </c>
      <c r="R184" s="88" t="s">
        <v>46</v>
      </c>
      <c r="S184" s="85" t="s">
        <v>133</v>
      </c>
      <c r="T184" s="85" t="s">
        <v>101</v>
      </c>
      <c r="U184" s="85" t="s">
        <v>102</v>
      </c>
      <c r="V184" s="85" t="s">
        <v>134</v>
      </c>
      <c r="W184" s="85" t="s">
        <v>135</v>
      </c>
      <c r="X184" s="85" t="s">
        <v>163</v>
      </c>
      <c r="Y184" s="85" t="s">
        <v>246</v>
      </c>
      <c r="Z184" s="85" t="s">
        <v>610</v>
      </c>
      <c r="AA184" s="85" t="s">
        <v>50</v>
      </c>
      <c r="AB184" s="68" t="s">
        <v>48</v>
      </c>
      <c r="AC184" s="68" t="s">
        <v>48</v>
      </c>
      <c r="AD184" s="68" t="s">
        <v>48</v>
      </c>
      <c r="AE184" s="68" t="s">
        <v>48</v>
      </c>
      <c r="AF184" s="68" t="s">
        <v>48</v>
      </c>
      <c r="AG184" s="69" t="s">
        <v>48</v>
      </c>
      <c r="AH184" s="69" t="s">
        <v>48</v>
      </c>
      <c r="AI184" s="68" t="s">
        <v>48</v>
      </c>
      <c r="AJ184" s="68" t="s">
        <v>48</v>
      </c>
      <c r="AK184" s="68" t="s">
        <v>48</v>
      </c>
      <c r="AL184" s="68" t="s">
        <v>48</v>
      </c>
      <c r="AM184" s="68" t="s">
        <v>48</v>
      </c>
    </row>
    <row r="185" spans="1:39" ht="165" x14ac:dyDescent="0.25">
      <c r="A185" s="70" t="s">
        <v>611</v>
      </c>
      <c r="B185" s="83">
        <v>44630</v>
      </c>
      <c r="C185" s="85" t="s">
        <v>46</v>
      </c>
      <c r="D185" s="85" t="s">
        <v>47</v>
      </c>
      <c r="E185" s="68" t="s">
        <v>122</v>
      </c>
      <c r="F185" s="85" t="s">
        <v>612</v>
      </c>
      <c r="G185" s="85" t="s">
        <v>48</v>
      </c>
      <c r="H185" s="85">
        <v>451211</v>
      </c>
      <c r="I185" s="87">
        <v>44314</v>
      </c>
      <c r="J185" s="88" t="s">
        <v>83</v>
      </c>
      <c r="K185" s="85">
        <v>33</v>
      </c>
      <c r="L185" s="85" t="s">
        <v>84</v>
      </c>
      <c r="M185" s="85" t="s">
        <v>99</v>
      </c>
      <c r="N185" s="85" t="s">
        <v>285</v>
      </c>
      <c r="O185" s="92">
        <v>0.42152777777777778</v>
      </c>
      <c r="P185" s="93">
        <v>44623</v>
      </c>
      <c r="Q185" s="94">
        <v>44623</v>
      </c>
      <c r="R185" s="85" t="s">
        <v>46</v>
      </c>
      <c r="S185" s="85" t="s">
        <v>87</v>
      </c>
      <c r="T185" s="85" t="s">
        <v>101</v>
      </c>
      <c r="U185" s="85" t="s">
        <v>102</v>
      </c>
      <c r="V185" s="85" t="s">
        <v>103</v>
      </c>
      <c r="W185" s="85" t="s">
        <v>116</v>
      </c>
      <c r="X185" s="85" t="s">
        <v>92</v>
      </c>
      <c r="Y185" s="85" t="s">
        <v>93</v>
      </c>
      <c r="Z185" s="85" t="s">
        <v>613</v>
      </c>
      <c r="AA185" s="85" t="s">
        <v>95</v>
      </c>
      <c r="AB185" s="68" t="s">
        <v>48</v>
      </c>
      <c r="AC185" s="68" t="s">
        <v>48</v>
      </c>
      <c r="AD185" s="68" t="s">
        <v>48</v>
      </c>
      <c r="AE185" s="68" t="s">
        <v>48</v>
      </c>
      <c r="AF185" s="68" t="s">
        <v>48</v>
      </c>
      <c r="AG185" s="69" t="s">
        <v>48</v>
      </c>
      <c r="AH185" s="69" t="s">
        <v>48</v>
      </c>
      <c r="AI185" s="68" t="s">
        <v>48</v>
      </c>
      <c r="AJ185" s="68" t="s">
        <v>48</v>
      </c>
      <c r="AK185" s="68" t="s">
        <v>48</v>
      </c>
      <c r="AL185" s="68" t="s">
        <v>48</v>
      </c>
      <c r="AM185" s="68" t="s">
        <v>48</v>
      </c>
    </row>
    <row r="186" spans="1:39" ht="99" x14ac:dyDescent="0.25">
      <c r="A186" s="70" t="s">
        <v>614</v>
      </c>
      <c r="B186" s="95">
        <v>44634</v>
      </c>
      <c r="C186" s="85" t="s">
        <v>46</v>
      </c>
      <c r="D186" s="85" t="s">
        <v>60</v>
      </c>
      <c r="E186" s="68" t="s">
        <v>81</v>
      </c>
      <c r="F186" s="85" t="s">
        <v>70</v>
      </c>
      <c r="G186" s="85" t="s">
        <v>48</v>
      </c>
      <c r="H186" s="85">
        <v>265211</v>
      </c>
      <c r="I186" s="87">
        <v>44573</v>
      </c>
      <c r="J186" s="88" t="s">
        <v>166</v>
      </c>
      <c r="K186" s="85">
        <v>31</v>
      </c>
      <c r="L186" s="85" t="s">
        <v>84</v>
      </c>
      <c r="M186" s="85" t="s">
        <v>99</v>
      </c>
      <c r="N186" s="85" t="s">
        <v>48</v>
      </c>
      <c r="O186" s="92">
        <v>0.875</v>
      </c>
      <c r="P186" s="90">
        <v>44632</v>
      </c>
      <c r="Q186" s="83">
        <v>44632</v>
      </c>
      <c r="R186" s="85" t="s">
        <v>46</v>
      </c>
      <c r="S186" s="85" t="s">
        <v>87</v>
      </c>
      <c r="T186" s="85" t="s">
        <v>101</v>
      </c>
      <c r="U186" s="85" t="s">
        <v>102</v>
      </c>
      <c r="V186" s="85" t="s">
        <v>134</v>
      </c>
      <c r="W186" s="85" t="s">
        <v>278</v>
      </c>
      <c r="X186" s="85" t="s">
        <v>105</v>
      </c>
      <c r="Y186" s="85" t="s">
        <v>106</v>
      </c>
      <c r="Z186" s="85" t="s">
        <v>615</v>
      </c>
      <c r="AA186" s="85" t="s">
        <v>50</v>
      </c>
      <c r="AB186" s="68" t="s">
        <v>48</v>
      </c>
      <c r="AC186" s="68" t="s">
        <v>48</v>
      </c>
      <c r="AD186" s="68" t="s">
        <v>48</v>
      </c>
      <c r="AE186" s="68" t="s">
        <v>48</v>
      </c>
      <c r="AF186" s="68" t="s">
        <v>48</v>
      </c>
      <c r="AG186" s="69" t="s">
        <v>48</v>
      </c>
      <c r="AH186" s="69" t="s">
        <v>48</v>
      </c>
      <c r="AI186" s="68" t="s">
        <v>48</v>
      </c>
      <c r="AJ186" s="68" t="s">
        <v>48</v>
      </c>
      <c r="AK186" s="68" t="s">
        <v>48</v>
      </c>
      <c r="AL186" s="68" t="s">
        <v>48</v>
      </c>
      <c r="AM186" s="68" t="s">
        <v>48</v>
      </c>
    </row>
    <row r="187" spans="1:39" ht="214.5" x14ac:dyDescent="0.25">
      <c r="A187" s="70" t="s">
        <v>616</v>
      </c>
      <c r="B187" s="83">
        <v>44635</v>
      </c>
      <c r="C187" s="85" t="s">
        <v>46</v>
      </c>
      <c r="D187" s="85" t="s">
        <v>63</v>
      </c>
      <c r="E187" s="68" t="s">
        <v>122</v>
      </c>
      <c r="F187" s="85" t="s">
        <v>77</v>
      </c>
      <c r="G187" s="85" t="s">
        <v>48</v>
      </c>
      <c r="H187" s="85">
        <v>480101</v>
      </c>
      <c r="I187" s="87">
        <v>44294</v>
      </c>
      <c r="J187" s="88" t="s">
        <v>83</v>
      </c>
      <c r="K187" s="85">
        <v>31</v>
      </c>
      <c r="L187" s="85" t="s">
        <v>84</v>
      </c>
      <c r="M187" s="85" t="s">
        <v>99</v>
      </c>
      <c r="N187" s="85" t="s">
        <v>222</v>
      </c>
      <c r="O187" s="96" t="s">
        <v>617</v>
      </c>
      <c r="P187" s="90">
        <v>44634</v>
      </c>
      <c r="Q187" s="83">
        <v>44635</v>
      </c>
      <c r="R187" s="85" t="s">
        <v>46</v>
      </c>
      <c r="S187" s="85" t="s">
        <v>243</v>
      </c>
      <c r="T187" s="85" t="s">
        <v>223</v>
      </c>
      <c r="U187" s="85" t="s">
        <v>89</v>
      </c>
      <c r="V187" s="85" t="s">
        <v>149</v>
      </c>
      <c r="W187" s="85" t="s">
        <v>278</v>
      </c>
      <c r="X187" s="85" t="s">
        <v>105</v>
      </c>
      <c r="Y187" s="85" t="s">
        <v>122</v>
      </c>
      <c r="Z187" s="85" t="s">
        <v>618</v>
      </c>
      <c r="AA187" s="85" t="s">
        <v>95</v>
      </c>
      <c r="AB187" s="68" t="s">
        <v>48</v>
      </c>
      <c r="AC187" s="68" t="s">
        <v>48</v>
      </c>
      <c r="AD187" s="68" t="s">
        <v>48</v>
      </c>
      <c r="AE187" s="68" t="s">
        <v>48</v>
      </c>
      <c r="AF187" s="68" t="s">
        <v>48</v>
      </c>
      <c r="AG187" s="69" t="s">
        <v>48</v>
      </c>
      <c r="AH187" s="69" t="s">
        <v>48</v>
      </c>
      <c r="AI187" s="68" t="s">
        <v>48</v>
      </c>
      <c r="AJ187" s="68" t="s">
        <v>48</v>
      </c>
      <c r="AK187" s="68" t="s">
        <v>48</v>
      </c>
      <c r="AL187" s="68" t="s">
        <v>48</v>
      </c>
      <c r="AM187" s="68" t="s">
        <v>48</v>
      </c>
    </row>
    <row r="188" spans="1:39" ht="99" x14ac:dyDescent="0.25">
      <c r="A188" s="86" t="s">
        <v>619</v>
      </c>
      <c r="B188" s="83">
        <v>44635</v>
      </c>
      <c r="C188" s="85" t="s">
        <v>46</v>
      </c>
      <c r="D188" s="85" t="s">
        <v>60</v>
      </c>
      <c r="E188" s="68" t="s">
        <v>122</v>
      </c>
      <c r="F188" s="85" t="s">
        <v>620</v>
      </c>
      <c r="G188" s="85" t="s">
        <v>48</v>
      </c>
      <c r="H188" s="85">
        <v>449211</v>
      </c>
      <c r="I188" s="87">
        <v>43698</v>
      </c>
      <c r="J188" s="88" t="s">
        <v>83</v>
      </c>
      <c r="K188" s="85">
        <v>38</v>
      </c>
      <c r="L188" s="85" t="s">
        <v>84</v>
      </c>
      <c r="M188" s="85" t="s">
        <v>99</v>
      </c>
      <c r="N188" s="85" t="s">
        <v>285</v>
      </c>
      <c r="O188" s="92">
        <v>0.49305555555555558</v>
      </c>
      <c r="P188" s="90">
        <v>44630</v>
      </c>
      <c r="Q188" s="83">
        <v>44630</v>
      </c>
      <c r="R188" s="85" t="s">
        <v>46</v>
      </c>
      <c r="S188" s="85" t="s">
        <v>145</v>
      </c>
      <c r="T188" s="85" t="s">
        <v>101</v>
      </c>
      <c r="U188" s="85" t="s">
        <v>89</v>
      </c>
      <c r="V188" s="85" t="s">
        <v>149</v>
      </c>
      <c r="W188" s="85" t="s">
        <v>116</v>
      </c>
      <c r="X188" s="85" t="s">
        <v>92</v>
      </c>
      <c r="Y188" s="85" t="s">
        <v>621</v>
      </c>
      <c r="Z188" s="85" t="s">
        <v>622</v>
      </c>
      <c r="AA188" s="85" t="s">
        <v>95</v>
      </c>
      <c r="AB188" s="68" t="s">
        <v>48</v>
      </c>
      <c r="AC188" s="68" t="s">
        <v>48</v>
      </c>
      <c r="AD188" s="68" t="s">
        <v>48</v>
      </c>
      <c r="AE188" s="68" t="s">
        <v>48</v>
      </c>
      <c r="AF188" s="68" t="s">
        <v>48</v>
      </c>
      <c r="AG188" s="69" t="s">
        <v>48</v>
      </c>
      <c r="AH188" s="69" t="s">
        <v>48</v>
      </c>
      <c r="AI188" s="68" t="s">
        <v>48</v>
      </c>
      <c r="AJ188" s="68" t="s">
        <v>48</v>
      </c>
      <c r="AK188" s="68" t="s">
        <v>48</v>
      </c>
      <c r="AL188" s="68" t="s">
        <v>48</v>
      </c>
      <c r="AM188" s="68" t="s">
        <v>48</v>
      </c>
    </row>
    <row r="189" spans="1:39" ht="165" x14ac:dyDescent="0.25">
      <c r="A189" s="70" t="s">
        <v>600</v>
      </c>
      <c r="B189" s="85" t="s">
        <v>623</v>
      </c>
      <c r="C189" s="85" t="s">
        <v>46</v>
      </c>
      <c r="D189" s="85" t="s">
        <v>63</v>
      </c>
      <c r="E189" s="68" t="s">
        <v>122</v>
      </c>
      <c r="F189" s="85" t="s">
        <v>77</v>
      </c>
      <c r="G189" s="85" t="s">
        <v>48</v>
      </c>
      <c r="H189" s="85">
        <v>480101</v>
      </c>
      <c r="I189" s="87">
        <v>44469</v>
      </c>
      <c r="J189" s="88" t="s">
        <v>83</v>
      </c>
      <c r="K189" s="85">
        <v>36</v>
      </c>
      <c r="L189" s="85" t="s">
        <v>84</v>
      </c>
      <c r="M189" s="85" t="s">
        <v>99</v>
      </c>
      <c r="N189" s="85" t="s">
        <v>222</v>
      </c>
      <c r="O189" s="96" t="s">
        <v>624</v>
      </c>
      <c r="P189" s="90">
        <v>44614</v>
      </c>
      <c r="Q189" s="83">
        <v>44614</v>
      </c>
      <c r="R189" s="85" t="s">
        <v>46</v>
      </c>
      <c r="S189" s="85" t="s">
        <v>206</v>
      </c>
      <c r="T189" s="85" t="s">
        <v>88</v>
      </c>
      <c r="U189" s="85" t="s">
        <v>89</v>
      </c>
      <c r="V189" s="85" t="s">
        <v>103</v>
      </c>
      <c r="W189" s="85" t="s">
        <v>91</v>
      </c>
      <c r="X189" s="85" t="s">
        <v>92</v>
      </c>
      <c r="Y189" s="85" t="s">
        <v>106</v>
      </c>
      <c r="Z189" s="91" t="s">
        <v>625</v>
      </c>
      <c r="AA189" s="88" t="s">
        <v>50</v>
      </c>
      <c r="AB189" s="68" t="s">
        <v>48</v>
      </c>
      <c r="AC189" s="68" t="s">
        <v>48</v>
      </c>
      <c r="AD189" s="68" t="s">
        <v>48</v>
      </c>
      <c r="AE189" s="68" t="s">
        <v>48</v>
      </c>
      <c r="AF189" s="68" t="s">
        <v>48</v>
      </c>
      <c r="AG189" s="69" t="s">
        <v>48</v>
      </c>
      <c r="AH189" s="69" t="s">
        <v>48</v>
      </c>
      <c r="AI189" s="68" t="s">
        <v>48</v>
      </c>
      <c r="AJ189" s="68" t="s">
        <v>48</v>
      </c>
      <c r="AK189" s="68" t="s">
        <v>48</v>
      </c>
      <c r="AL189" s="68" t="s">
        <v>48</v>
      </c>
      <c r="AM189" s="68" t="s">
        <v>48</v>
      </c>
    </row>
    <row r="190" spans="1:39" x14ac:dyDescent="0.25">
      <c r="A190" s="73" t="s">
        <v>48</v>
      </c>
      <c r="B190" s="68" t="s">
        <v>48</v>
      </c>
      <c r="C190" s="68" t="s">
        <v>48</v>
      </c>
      <c r="D190" s="68" t="s">
        <v>48</v>
      </c>
      <c r="E190" s="68" t="s">
        <v>48</v>
      </c>
      <c r="F190" s="68" t="s">
        <v>48</v>
      </c>
      <c r="G190" s="68" t="s">
        <v>48</v>
      </c>
      <c r="H190" s="68" t="s">
        <v>48</v>
      </c>
      <c r="I190" s="81" t="s">
        <v>48</v>
      </c>
      <c r="J190" s="68" t="s">
        <v>48</v>
      </c>
      <c r="K190" s="68" t="s">
        <v>48</v>
      </c>
      <c r="L190" s="68" t="s">
        <v>48</v>
      </c>
      <c r="M190" s="68" t="s">
        <v>48</v>
      </c>
      <c r="N190" s="68" t="s">
        <v>48</v>
      </c>
      <c r="O190" s="81" t="s">
        <v>48</v>
      </c>
      <c r="P190" s="68" t="s">
        <v>48</v>
      </c>
      <c r="Q190" s="68" t="s">
        <v>48</v>
      </c>
      <c r="R190" s="68" t="s">
        <v>48</v>
      </c>
      <c r="S190" s="68" t="s">
        <v>48</v>
      </c>
      <c r="T190" s="68" t="s">
        <v>48</v>
      </c>
      <c r="U190" s="68" t="s">
        <v>48</v>
      </c>
      <c r="V190" s="68" t="s">
        <v>48</v>
      </c>
      <c r="W190" s="68" t="s">
        <v>48</v>
      </c>
      <c r="X190" s="68" t="s">
        <v>48</v>
      </c>
      <c r="Y190" s="68" t="s">
        <v>48</v>
      </c>
      <c r="Z190" s="81" t="s">
        <v>48</v>
      </c>
      <c r="AA190" s="68" t="s">
        <v>48</v>
      </c>
      <c r="AB190" s="68" t="s">
        <v>48</v>
      </c>
      <c r="AC190" s="68" t="s">
        <v>48</v>
      </c>
      <c r="AD190" s="68" t="s">
        <v>48</v>
      </c>
      <c r="AE190" s="68" t="s">
        <v>48</v>
      </c>
      <c r="AF190" s="68" t="s">
        <v>48</v>
      </c>
      <c r="AG190" s="69" t="s">
        <v>48</v>
      </c>
      <c r="AH190" s="69" t="s">
        <v>48</v>
      </c>
      <c r="AI190" s="68" t="s">
        <v>48</v>
      </c>
      <c r="AJ190" s="68" t="s">
        <v>48</v>
      </c>
      <c r="AK190" s="68" t="s">
        <v>48</v>
      </c>
      <c r="AL190" s="68" t="s">
        <v>48</v>
      </c>
      <c r="AM190" s="68" t="s">
        <v>48</v>
      </c>
    </row>
    <row r="191" spans="1:39" x14ac:dyDescent="0.25">
      <c r="A191" s="73" t="s">
        <v>48</v>
      </c>
      <c r="B191" s="68" t="s">
        <v>48</v>
      </c>
      <c r="C191" s="68" t="s">
        <v>48</v>
      </c>
      <c r="D191" s="68" t="s">
        <v>48</v>
      </c>
      <c r="E191" s="68" t="s">
        <v>48</v>
      </c>
      <c r="F191" s="68" t="s">
        <v>48</v>
      </c>
      <c r="G191" s="68" t="s">
        <v>48</v>
      </c>
      <c r="H191" s="68" t="s">
        <v>48</v>
      </c>
      <c r="I191" s="68" t="s">
        <v>48</v>
      </c>
      <c r="J191" s="68" t="s">
        <v>48</v>
      </c>
      <c r="K191" s="68" t="s">
        <v>48</v>
      </c>
      <c r="L191" s="68" t="s">
        <v>48</v>
      </c>
      <c r="M191" s="68" t="s">
        <v>48</v>
      </c>
      <c r="N191" s="68" t="s">
        <v>48</v>
      </c>
      <c r="O191" s="68" t="s">
        <v>48</v>
      </c>
      <c r="P191" s="68" t="s">
        <v>48</v>
      </c>
      <c r="Q191" s="68" t="s">
        <v>48</v>
      </c>
      <c r="R191" s="68" t="s">
        <v>48</v>
      </c>
      <c r="S191" s="68" t="s">
        <v>48</v>
      </c>
      <c r="T191" s="68" t="s">
        <v>48</v>
      </c>
      <c r="U191" s="68" t="s">
        <v>48</v>
      </c>
      <c r="V191" s="68" t="s">
        <v>48</v>
      </c>
      <c r="W191" s="68" t="s">
        <v>48</v>
      </c>
      <c r="X191" s="68" t="s">
        <v>48</v>
      </c>
      <c r="Y191" s="68" t="s">
        <v>48</v>
      </c>
      <c r="Z191" s="68" t="s">
        <v>48</v>
      </c>
      <c r="AA191" s="68" t="s">
        <v>48</v>
      </c>
      <c r="AB191" s="68" t="s">
        <v>48</v>
      </c>
      <c r="AC191" s="68" t="s">
        <v>48</v>
      </c>
      <c r="AD191" s="68" t="s">
        <v>48</v>
      </c>
      <c r="AE191" s="68" t="s">
        <v>48</v>
      </c>
      <c r="AF191" s="68" t="s">
        <v>48</v>
      </c>
      <c r="AG191" s="69" t="s">
        <v>48</v>
      </c>
      <c r="AH191" s="69" t="s">
        <v>48</v>
      </c>
      <c r="AI191" s="68" t="s">
        <v>48</v>
      </c>
      <c r="AJ191" s="68" t="s">
        <v>48</v>
      </c>
      <c r="AK191" s="68" t="s">
        <v>48</v>
      </c>
      <c r="AL191" s="68" t="s">
        <v>48</v>
      </c>
      <c r="AM191" s="68" t="s">
        <v>48</v>
      </c>
    </row>
    <row r="192" spans="1:39" x14ac:dyDescent="0.25">
      <c r="A192" s="73" t="s">
        <v>48</v>
      </c>
      <c r="B192" s="68" t="s">
        <v>48</v>
      </c>
      <c r="C192" s="68" t="s">
        <v>48</v>
      </c>
      <c r="D192" s="68" t="s">
        <v>48</v>
      </c>
      <c r="E192" s="68" t="s">
        <v>48</v>
      </c>
      <c r="F192" s="68" t="s">
        <v>48</v>
      </c>
      <c r="G192" s="68" t="s">
        <v>48</v>
      </c>
      <c r="H192" s="68" t="s">
        <v>48</v>
      </c>
      <c r="I192" s="68" t="s">
        <v>48</v>
      </c>
      <c r="J192" s="68" t="s">
        <v>48</v>
      </c>
      <c r="K192" s="68" t="s">
        <v>48</v>
      </c>
      <c r="L192" s="68" t="s">
        <v>48</v>
      </c>
      <c r="M192" s="68" t="s">
        <v>48</v>
      </c>
      <c r="N192" s="68" t="s">
        <v>48</v>
      </c>
      <c r="O192" s="68" t="s">
        <v>48</v>
      </c>
      <c r="P192" s="68" t="s">
        <v>48</v>
      </c>
      <c r="Q192" s="68" t="s">
        <v>48</v>
      </c>
      <c r="R192" s="68" t="s">
        <v>48</v>
      </c>
      <c r="S192" s="68" t="s">
        <v>48</v>
      </c>
      <c r="T192" s="68" t="s">
        <v>48</v>
      </c>
      <c r="U192" s="68" t="s">
        <v>48</v>
      </c>
      <c r="V192" s="68" t="s">
        <v>48</v>
      </c>
      <c r="W192" s="68" t="s">
        <v>48</v>
      </c>
      <c r="X192" s="68" t="s">
        <v>48</v>
      </c>
      <c r="Y192" s="68" t="s">
        <v>48</v>
      </c>
      <c r="Z192" s="68" t="s">
        <v>48</v>
      </c>
      <c r="AA192" s="68" t="s">
        <v>48</v>
      </c>
      <c r="AB192" s="68" t="s">
        <v>48</v>
      </c>
      <c r="AC192" s="68" t="s">
        <v>48</v>
      </c>
      <c r="AD192" s="68" t="s">
        <v>48</v>
      </c>
      <c r="AE192" s="68" t="s">
        <v>48</v>
      </c>
      <c r="AF192" s="68" t="s">
        <v>48</v>
      </c>
      <c r="AG192" s="69" t="s">
        <v>48</v>
      </c>
      <c r="AH192" s="69" t="s">
        <v>48</v>
      </c>
      <c r="AI192" s="68" t="s">
        <v>48</v>
      </c>
      <c r="AJ192" s="68" t="s">
        <v>48</v>
      </c>
      <c r="AK192" s="68" t="s">
        <v>48</v>
      </c>
      <c r="AL192" s="68" t="s">
        <v>48</v>
      </c>
      <c r="AM192" s="68" t="s">
        <v>48</v>
      </c>
    </row>
    <row r="193" spans="1:39" x14ac:dyDescent="0.25">
      <c r="A193" s="73" t="s">
        <v>48</v>
      </c>
      <c r="B193" s="68" t="s">
        <v>48</v>
      </c>
      <c r="C193" s="68" t="s">
        <v>48</v>
      </c>
      <c r="D193" s="68" t="s">
        <v>48</v>
      </c>
      <c r="E193" s="68" t="s">
        <v>48</v>
      </c>
      <c r="F193" s="68" t="s">
        <v>48</v>
      </c>
      <c r="G193" s="68" t="s">
        <v>48</v>
      </c>
      <c r="H193" s="68" t="s">
        <v>48</v>
      </c>
      <c r="I193" s="68" t="s">
        <v>48</v>
      </c>
      <c r="J193" s="68" t="s">
        <v>48</v>
      </c>
      <c r="K193" s="68" t="s">
        <v>48</v>
      </c>
      <c r="L193" s="68" t="s">
        <v>48</v>
      </c>
      <c r="M193" s="68" t="s">
        <v>48</v>
      </c>
      <c r="N193" s="68" t="s">
        <v>48</v>
      </c>
      <c r="O193" s="68" t="s">
        <v>48</v>
      </c>
      <c r="P193" s="68" t="s">
        <v>48</v>
      </c>
      <c r="Q193" s="68" t="s">
        <v>48</v>
      </c>
      <c r="R193" s="68" t="s">
        <v>48</v>
      </c>
      <c r="S193" s="68" t="s">
        <v>48</v>
      </c>
      <c r="T193" s="68" t="s">
        <v>48</v>
      </c>
      <c r="U193" s="68" t="s">
        <v>48</v>
      </c>
      <c r="V193" s="68" t="s">
        <v>48</v>
      </c>
      <c r="W193" s="68" t="s">
        <v>48</v>
      </c>
      <c r="X193" s="68" t="s">
        <v>48</v>
      </c>
      <c r="Y193" s="68" t="s">
        <v>48</v>
      </c>
      <c r="Z193" s="68" t="s">
        <v>48</v>
      </c>
      <c r="AA193" s="68" t="s">
        <v>48</v>
      </c>
      <c r="AB193" s="68" t="s">
        <v>48</v>
      </c>
      <c r="AC193" s="68" t="s">
        <v>48</v>
      </c>
      <c r="AD193" s="68" t="s">
        <v>48</v>
      </c>
      <c r="AE193" s="68" t="s">
        <v>48</v>
      </c>
      <c r="AF193" s="68" t="s">
        <v>48</v>
      </c>
      <c r="AG193" s="69" t="s">
        <v>48</v>
      </c>
      <c r="AH193" s="69" t="s">
        <v>48</v>
      </c>
      <c r="AI193" s="68" t="s">
        <v>48</v>
      </c>
      <c r="AJ193" s="68" t="s">
        <v>48</v>
      </c>
      <c r="AK193" s="68" t="s">
        <v>48</v>
      </c>
      <c r="AL193" s="68" t="s">
        <v>48</v>
      </c>
      <c r="AM193" s="68" t="s">
        <v>48</v>
      </c>
    </row>
    <row r="194" spans="1:39" x14ac:dyDescent="0.25">
      <c r="A194" s="73" t="s">
        <v>48</v>
      </c>
      <c r="B194" s="68" t="s">
        <v>48</v>
      </c>
      <c r="C194" s="68" t="s">
        <v>48</v>
      </c>
      <c r="D194" s="68" t="s">
        <v>48</v>
      </c>
      <c r="E194" s="68" t="s">
        <v>48</v>
      </c>
      <c r="F194" s="68" t="s">
        <v>48</v>
      </c>
      <c r="G194" s="68" t="s">
        <v>48</v>
      </c>
      <c r="H194" s="68" t="s">
        <v>48</v>
      </c>
      <c r="I194" s="68" t="s">
        <v>48</v>
      </c>
      <c r="J194" s="68" t="s">
        <v>48</v>
      </c>
      <c r="K194" s="68" t="s">
        <v>48</v>
      </c>
      <c r="L194" s="68" t="s">
        <v>48</v>
      </c>
      <c r="M194" s="68" t="s">
        <v>48</v>
      </c>
      <c r="N194" s="68" t="s">
        <v>48</v>
      </c>
      <c r="O194" s="68" t="s">
        <v>48</v>
      </c>
      <c r="P194" s="68" t="s">
        <v>48</v>
      </c>
      <c r="Q194" s="68" t="s">
        <v>48</v>
      </c>
      <c r="R194" s="68" t="s">
        <v>48</v>
      </c>
      <c r="S194" s="68" t="s">
        <v>48</v>
      </c>
      <c r="T194" s="68" t="s">
        <v>48</v>
      </c>
      <c r="U194" s="68" t="s">
        <v>48</v>
      </c>
      <c r="V194" s="68" t="s">
        <v>48</v>
      </c>
      <c r="W194" s="68" t="s">
        <v>48</v>
      </c>
      <c r="X194" s="68" t="s">
        <v>48</v>
      </c>
      <c r="Y194" s="68" t="s">
        <v>48</v>
      </c>
      <c r="Z194" s="68" t="s">
        <v>48</v>
      </c>
      <c r="AA194" s="68" t="s">
        <v>48</v>
      </c>
      <c r="AB194" s="68" t="s">
        <v>48</v>
      </c>
      <c r="AC194" s="68" t="s">
        <v>48</v>
      </c>
      <c r="AD194" s="68" t="s">
        <v>48</v>
      </c>
      <c r="AE194" s="68" t="s">
        <v>48</v>
      </c>
      <c r="AF194" s="68" t="s">
        <v>48</v>
      </c>
      <c r="AG194" s="69" t="s">
        <v>48</v>
      </c>
      <c r="AH194" s="69" t="s">
        <v>48</v>
      </c>
      <c r="AI194" s="68" t="s">
        <v>48</v>
      </c>
      <c r="AJ194" s="68" t="s">
        <v>48</v>
      </c>
      <c r="AK194" s="68" t="s">
        <v>48</v>
      </c>
      <c r="AL194" s="68" t="s">
        <v>48</v>
      </c>
      <c r="AM194" s="68" t="s">
        <v>48</v>
      </c>
    </row>
    <row r="195" spans="1:39" ht="99" x14ac:dyDescent="0.25">
      <c r="A195" s="97" t="s">
        <v>626</v>
      </c>
      <c r="B195" s="68" t="s">
        <v>627</v>
      </c>
      <c r="C195" s="68" t="s">
        <v>46</v>
      </c>
      <c r="D195" s="68" t="s">
        <v>54</v>
      </c>
      <c r="E195" s="68" t="s">
        <v>122</v>
      </c>
      <c r="F195" s="68" t="s">
        <v>628</v>
      </c>
      <c r="G195" s="68" t="s">
        <v>48</v>
      </c>
      <c r="H195" s="68">
        <v>5101001</v>
      </c>
      <c r="I195" s="72">
        <v>41325</v>
      </c>
      <c r="J195" s="68" t="s">
        <v>83</v>
      </c>
      <c r="K195" s="68">
        <v>33</v>
      </c>
      <c r="L195" s="68" t="s">
        <v>84</v>
      </c>
      <c r="M195" s="68" t="s">
        <v>99</v>
      </c>
      <c r="N195" s="68" t="s">
        <v>285</v>
      </c>
      <c r="O195" s="68">
        <v>110</v>
      </c>
      <c r="P195" s="72">
        <v>44689</v>
      </c>
      <c r="Q195" s="72">
        <v>44690</v>
      </c>
      <c r="R195" s="68" t="s">
        <v>46</v>
      </c>
      <c r="S195" s="68" t="s">
        <v>230</v>
      </c>
      <c r="T195" s="68" t="s">
        <v>88</v>
      </c>
      <c r="U195" s="68" t="s">
        <v>89</v>
      </c>
      <c r="V195" s="68" t="s">
        <v>103</v>
      </c>
      <c r="W195" s="68" t="s">
        <v>104</v>
      </c>
      <c r="X195" s="68" t="s">
        <v>92</v>
      </c>
      <c r="Y195" s="68" t="s">
        <v>93</v>
      </c>
      <c r="Z195" s="68" t="s">
        <v>629</v>
      </c>
      <c r="AA195" s="68" t="s">
        <v>95</v>
      </c>
      <c r="AB195" s="68" t="s">
        <v>630</v>
      </c>
      <c r="AC195" s="68" t="s">
        <v>48</v>
      </c>
      <c r="AD195" s="68" t="s">
        <v>48</v>
      </c>
      <c r="AE195" s="68" t="s">
        <v>48</v>
      </c>
      <c r="AF195" s="68" t="s">
        <v>48</v>
      </c>
      <c r="AG195" s="69" t="s">
        <v>48</v>
      </c>
      <c r="AH195" s="69" t="s">
        <v>48</v>
      </c>
      <c r="AI195" s="68" t="s">
        <v>48</v>
      </c>
      <c r="AJ195" s="68" t="s">
        <v>48</v>
      </c>
      <c r="AK195" s="68" t="s">
        <v>48</v>
      </c>
      <c r="AL195" s="68" t="s">
        <v>48</v>
      </c>
      <c r="AM195" s="68" t="s">
        <v>48</v>
      </c>
    </row>
    <row r="196" spans="1:39" ht="99" x14ac:dyDescent="0.25">
      <c r="A196" s="73" t="s">
        <v>631</v>
      </c>
      <c r="B196" s="68" t="s">
        <v>627</v>
      </c>
      <c r="C196" s="68" t="s">
        <v>46</v>
      </c>
      <c r="D196" s="68" t="s">
        <v>54</v>
      </c>
      <c r="E196" s="68" t="s">
        <v>122</v>
      </c>
      <c r="F196" s="68" t="s">
        <v>628</v>
      </c>
      <c r="G196" s="68" t="s">
        <v>48</v>
      </c>
      <c r="H196" s="68">
        <v>5101001</v>
      </c>
      <c r="I196" s="72">
        <v>43656</v>
      </c>
      <c r="J196" s="68" t="s">
        <v>83</v>
      </c>
      <c r="K196" s="68">
        <v>26</v>
      </c>
      <c r="L196" s="68" t="s">
        <v>84</v>
      </c>
      <c r="M196" s="68" t="s">
        <v>99</v>
      </c>
      <c r="N196" s="68" t="s">
        <v>285</v>
      </c>
      <c r="O196" s="68">
        <v>33</v>
      </c>
      <c r="P196" s="72">
        <v>44689</v>
      </c>
      <c r="Q196" s="72">
        <v>44690</v>
      </c>
      <c r="R196" s="68" t="s">
        <v>46</v>
      </c>
      <c r="S196" s="68" t="s">
        <v>230</v>
      </c>
      <c r="T196" s="68" t="s">
        <v>88</v>
      </c>
      <c r="U196" s="68" t="s">
        <v>89</v>
      </c>
      <c r="V196" s="68" t="s">
        <v>103</v>
      </c>
      <c r="W196" s="68" t="s">
        <v>104</v>
      </c>
      <c r="X196" s="68" t="s">
        <v>92</v>
      </c>
      <c r="Y196" s="68" t="s">
        <v>93</v>
      </c>
      <c r="Z196" s="68" t="s">
        <v>629</v>
      </c>
      <c r="AA196" s="68" t="s">
        <v>95</v>
      </c>
      <c r="AB196" s="68" t="s">
        <v>630</v>
      </c>
      <c r="AC196" s="68" t="s">
        <v>48</v>
      </c>
      <c r="AD196" s="68" t="s">
        <v>48</v>
      </c>
      <c r="AE196" s="68" t="s">
        <v>48</v>
      </c>
      <c r="AF196" s="68" t="s">
        <v>48</v>
      </c>
      <c r="AG196" s="69" t="s">
        <v>48</v>
      </c>
      <c r="AH196" s="69" t="s">
        <v>48</v>
      </c>
      <c r="AI196" s="68" t="s">
        <v>48</v>
      </c>
      <c r="AJ196" s="68" t="s">
        <v>48</v>
      </c>
      <c r="AK196" s="68" t="s">
        <v>48</v>
      </c>
      <c r="AL196" s="68" t="s">
        <v>48</v>
      </c>
      <c r="AM196" s="68" t="s">
        <v>48</v>
      </c>
    </row>
    <row r="197" spans="1:39" ht="99" x14ac:dyDescent="0.25">
      <c r="A197" s="73" t="s">
        <v>632</v>
      </c>
      <c r="B197" s="68" t="s">
        <v>627</v>
      </c>
      <c r="C197" s="68" t="s">
        <v>46</v>
      </c>
      <c r="D197" s="68" t="s">
        <v>54</v>
      </c>
      <c r="E197" s="68" t="s">
        <v>122</v>
      </c>
      <c r="F197" s="68" t="s">
        <v>628</v>
      </c>
      <c r="G197" s="68" t="s">
        <v>48</v>
      </c>
      <c r="H197" s="68">
        <v>5101001</v>
      </c>
      <c r="I197" s="72">
        <v>42900</v>
      </c>
      <c r="J197" s="68" t="s">
        <v>83</v>
      </c>
      <c r="K197" s="68">
        <v>33</v>
      </c>
      <c r="L197" s="68" t="s">
        <v>84</v>
      </c>
      <c r="M197" s="68" t="s">
        <v>99</v>
      </c>
      <c r="N197" s="68" t="s">
        <v>285</v>
      </c>
      <c r="O197" s="68">
        <v>58</v>
      </c>
      <c r="P197" s="72">
        <v>44689</v>
      </c>
      <c r="Q197" s="72">
        <v>44690</v>
      </c>
      <c r="R197" s="68" t="s">
        <v>46</v>
      </c>
      <c r="S197" s="68" t="s">
        <v>230</v>
      </c>
      <c r="T197" s="68" t="s">
        <v>88</v>
      </c>
      <c r="U197" s="68" t="s">
        <v>89</v>
      </c>
      <c r="V197" s="68" t="s">
        <v>103</v>
      </c>
      <c r="W197" s="68" t="s">
        <v>104</v>
      </c>
      <c r="X197" s="68" t="s">
        <v>92</v>
      </c>
      <c r="Y197" s="68" t="s">
        <v>93</v>
      </c>
      <c r="Z197" s="68" t="s">
        <v>629</v>
      </c>
      <c r="AA197" s="68" t="s">
        <v>95</v>
      </c>
      <c r="AB197" s="68" t="s">
        <v>630</v>
      </c>
      <c r="AC197" s="68" t="s">
        <v>48</v>
      </c>
      <c r="AD197" s="68" t="s">
        <v>48</v>
      </c>
      <c r="AE197" s="68" t="s">
        <v>48</v>
      </c>
      <c r="AF197" s="68" t="s">
        <v>48</v>
      </c>
      <c r="AG197" s="69" t="s">
        <v>48</v>
      </c>
      <c r="AH197" s="69" t="s">
        <v>48</v>
      </c>
      <c r="AI197" s="68" t="s">
        <v>48</v>
      </c>
      <c r="AJ197" s="68" t="s">
        <v>48</v>
      </c>
      <c r="AK197" s="68" t="s">
        <v>48</v>
      </c>
      <c r="AL197" s="68" t="s">
        <v>48</v>
      </c>
      <c r="AM197" s="68" t="s">
        <v>48</v>
      </c>
    </row>
    <row r="198" spans="1:39" ht="99" x14ac:dyDescent="0.25">
      <c r="A198" s="73" t="s">
        <v>633</v>
      </c>
      <c r="B198" s="72">
        <v>44691</v>
      </c>
      <c r="C198" s="68" t="s">
        <v>46</v>
      </c>
      <c r="D198" s="68" t="s">
        <v>54</v>
      </c>
      <c r="E198" s="68" t="s">
        <v>122</v>
      </c>
      <c r="F198" s="68" t="s">
        <v>628</v>
      </c>
      <c r="G198" s="68" t="s">
        <v>48</v>
      </c>
      <c r="H198" s="68">
        <v>5101001</v>
      </c>
      <c r="I198" s="72">
        <v>39277</v>
      </c>
      <c r="J198" s="68" t="s">
        <v>83</v>
      </c>
      <c r="K198" s="68">
        <v>37</v>
      </c>
      <c r="L198" s="68" t="s">
        <v>84</v>
      </c>
      <c r="M198" s="68" t="s">
        <v>99</v>
      </c>
      <c r="N198" s="68" t="s">
        <v>285</v>
      </c>
      <c r="O198" s="68">
        <v>177</v>
      </c>
      <c r="P198" s="72">
        <v>44689</v>
      </c>
      <c r="Q198" s="72">
        <v>44690</v>
      </c>
      <c r="R198" s="68" t="s">
        <v>46</v>
      </c>
      <c r="S198" s="68" t="s">
        <v>230</v>
      </c>
      <c r="T198" s="68" t="s">
        <v>88</v>
      </c>
      <c r="U198" s="68" t="s">
        <v>89</v>
      </c>
      <c r="V198" s="68" t="s">
        <v>103</v>
      </c>
      <c r="W198" s="68" t="s">
        <v>104</v>
      </c>
      <c r="X198" s="68" t="s">
        <v>92</v>
      </c>
      <c r="Y198" s="68" t="s">
        <v>93</v>
      </c>
      <c r="Z198" s="68" t="s">
        <v>629</v>
      </c>
      <c r="AA198" s="68" t="s">
        <v>50</v>
      </c>
      <c r="AB198" s="68" t="s">
        <v>630</v>
      </c>
      <c r="AC198" s="68" t="s">
        <v>48</v>
      </c>
      <c r="AD198" s="68" t="s">
        <v>48</v>
      </c>
      <c r="AE198" s="68" t="s">
        <v>48</v>
      </c>
      <c r="AF198" s="68" t="s">
        <v>48</v>
      </c>
      <c r="AG198" s="69" t="s">
        <v>48</v>
      </c>
      <c r="AH198" s="69" t="s">
        <v>48</v>
      </c>
      <c r="AI198" s="68" t="s">
        <v>48</v>
      </c>
      <c r="AJ198" s="68" t="s">
        <v>48</v>
      </c>
      <c r="AK198" s="68" t="s">
        <v>48</v>
      </c>
      <c r="AL198" s="68" t="s">
        <v>48</v>
      </c>
      <c r="AM198" s="68" t="s">
        <v>48</v>
      </c>
    </row>
    <row r="199" spans="1:39" ht="99" x14ac:dyDescent="0.25">
      <c r="A199" s="73" t="s">
        <v>634</v>
      </c>
      <c r="B199" s="72">
        <v>44691</v>
      </c>
      <c r="C199" s="68" t="s">
        <v>46</v>
      </c>
      <c r="D199" s="68" t="s">
        <v>54</v>
      </c>
      <c r="E199" s="68" t="s">
        <v>122</v>
      </c>
      <c r="F199" s="68" t="s">
        <v>628</v>
      </c>
      <c r="G199" s="68" t="s">
        <v>48</v>
      </c>
      <c r="H199" s="68">
        <v>5101001</v>
      </c>
      <c r="I199" s="72">
        <v>39585</v>
      </c>
      <c r="J199" s="68" t="s">
        <v>83</v>
      </c>
      <c r="K199" s="68">
        <v>32</v>
      </c>
      <c r="L199" s="68" t="s">
        <v>84</v>
      </c>
      <c r="M199" s="68" t="s">
        <v>99</v>
      </c>
      <c r="N199" s="68" t="s">
        <v>285</v>
      </c>
      <c r="O199" s="68">
        <v>167</v>
      </c>
      <c r="P199" s="72">
        <v>44689</v>
      </c>
      <c r="Q199" s="72">
        <v>44690</v>
      </c>
      <c r="R199" s="68" t="s">
        <v>46</v>
      </c>
      <c r="S199" s="68" t="s">
        <v>230</v>
      </c>
      <c r="T199" s="68" t="s">
        <v>88</v>
      </c>
      <c r="U199" s="68" t="s">
        <v>89</v>
      </c>
      <c r="V199" s="68" t="s">
        <v>103</v>
      </c>
      <c r="W199" s="68" t="s">
        <v>104</v>
      </c>
      <c r="X199" s="68" t="s">
        <v>92</v>
      </c>
      <c r="Y199" s="68" t="s">
        <v>93</v>
      </c>
      <c r="Z199" s="68" t="s">
        <v>629</v>
      </c>
      <c r="AA199" s="68" t="s">
        <v>50</v>
      </c>
      <c r="AB199" s="68" t="s">
        <v>630</v>
      </c>
      <c r="AC199" s="68" t="s">
        <v>48</v>
      </c>
      <c r="AD199" s="68" t="s">
        <v>48</v>
      </c>
      <c r="AE199" s="68" t="s">
        <v>48</v>
      </c>
      <c r="AF199" s="68" t="s">
        <v>48</v>
      </c>
      <c r="AG199" s="69" t="s">
        <v>48</v>
      </c>
      <c r="AH199" s="69" t="s">
        <v>48</v>
      </c>
      <c r="AI199" s="68" t="s">
        <v>48</v>
      </c>
      <c r="AJ199" s="68" t="s">
        <v>48</v>
      </c>
      <c r="AK199" s="68" t="s">
        <v>48</v>
      </c>
      <c r="AL199" s="68" t="s">
        <v>48</v>
      </c>
      <c r="AM199" s="68" t="s">
        <v>48</v>
      </c>
    </row>
    <row r="200" spans="1:39" ht="99" x14ac:dyDescent="0.25">
      <c r="A200" s="73" t="s">
        <v>635</v>
      </c>
      <c r="B200" s="72">
        <v>44691</v>
      </c>
      <c r="C200" s="68" t="s">
        <v>46</v>
      </c>
      <c r="D200" s="68" t="s">
        <v>54</v>
      </c>
      <c r="E200" s="68" t="s">
        <v>122</v>
      </c>
      <c r="F200" s="68" t="s">
        <v>628</v>
      </c>
      <c r="G200" s="68" t="s">
        <v>48</v>
      </c>
      <c r="H200" s="68">
        <v>5101001</v>
      </c>
      <c r="I200" s="72">
        <v>40568</v>
      </c>
      <c r="J200" s="68" t="s">
        <v>83</v>
      </c>
      <c r="K200" s="68">
        <v>39</v>
      </c>
      <c r="L200" s="68" t="s">
        <v>84</v>
      </c>
      <c r="M200" s="68" t="s">
        <v>99</v>
      </c>
      <c r="N200" s="68" t="s">
        <v>285</v>
      </c>
      <c r="O200" s="68">
        <v>135</v>
      </c>
      <c r="P200" s="72">
        <v>44689</v>
      </c>
      <c r="Q200" s="72">
        <v>44690</v>
      </c>
      <c r="R200" s="68" t="s">
        <v>46</v>
      </c>
      <c r="S200" s="68" t="s">
        <v>230</v>
      </c>
      <c r="T200" s="68" t="s">
        <v>88</v>
      </c>
      <c r="U200" s="68" t="s">
        <v>89</v>
      </c>
      <c r="V200" s="68" t="s">
        <v>103</v>
      </c>
      <c r="W200" s="68" t="s">
        <v>104</v>
      </c>
      <c r="X200" s="68" t="s">
        <v>92</v>
      </c>
      <c r="Y200" s="68" t="s">
        <v>93</v>
      </c>
      <c r="Z200" s="68" t="s">
        <v>629</v>
      </c>
      <c r="AA200" s="68" t="s">
        <v>50</v>
      </c>
      <c r="AB200" s="68" t="s">
        <v>630</v>
      </c>
      <c r="AC200" s="68" t="s">
        <v>48</v>
      </c>
      <c r="AD200" s="68" t="s">
        <v>48</v>
      </c>
      <c r="AE200" s="68" t="s">
        <v>48</v>
      </c>
      <c r="AF200" s="68" t="s">
        <v>48</v>
      </c>
      <c r="AG200" s="69" t="s">
        <v>48</v>
      </c>
      <c r="AH200" s="69" t="s">
        <v>48</v>
      </c>
      <c r="AI200" s="68" t="s">
        <v>48</v>
      </c>
      <c r="AJ200" s="68" t="s">
        <v>48</v>
      </c>
      <c r="AK200" s="68" t="s">
        <v>48</v>
      </c>
      <c r="AL200" s="68" t="s">
        <v>48</v>
      </c>
      <c r="AM200" s="68" t="s">
        <v>48</v>
      </c>
    </row>
    <row r="201" spans="1:39" ht="99" x14ac:dyDescent="0.25">
      <c r="A201" s="73" t="s">
        <v>636</v>
      </c>
      <c r="B201" s="72">
        <v>44691</v>
      </c>
      <c r="C201" s="68" t="s">
        <v>46</v>
      </c>
      <c r="D201" s="68" t="s">
        <v>54</v>
      </c>
      <c r="E201" s="68" t="s">
        <v>122</v>
      </c>
      <c r="F201" s="68" t="s">
        <v>628</v>
      </c>
      <c r="G201" s="68" t="s">
        <v>48</v>
      </c>
      <c r="H201" s="68">
        <v>5101001</v>
      </c>
      <c r="I201" s="72">
        <v>43600</v>
      </c>
      <c r="J201" s="68" t="s">
        <v>83</v>
      </c>
      <c r="K201" s="68">
        <v>33</v>
      </c>
      <c r="L201" s="68" t="s">
        <v>84</v>
      </c>
      <c r="M201" s="68" t="s">
        <v>99</v>
      </c>
      <c r="N201" s="68" t="s">
        <v>285</v>
      </c>
      <c r="O201" s="68">
        <v>35</v>
      </c>
      <c r="P201" s="72">
        <v>44689</v>
      </c>
      <c r="Q201" s="72">
        <v>44690</v>
      </c>
      <c r="R201" s="68" t="s">
        <v>46</v>
      </c>
      <c r="S201" s="68" t="s">
        <v>230</v>
      </c>
      <c r="T201" s="68" t="s">
        <v>88</v>
      </c>
      <c r="U201" s="68" t="s">
        <v>89</v>
      </c>
      <c r="V201" s="68" t="s">
        <v>103</v>
      </c>
      <c r="W201" s="68" t="s">
        <v>104</v>
      </c>
      <c r="X201" s="68" t="s">
        <v>92</v>
      </c>
      <c r="Y201" s="68" t="s">
        <v>93</v>
      </c>
      <c r="Z201" s="68" t="s">
        <v>629</v>
      </c>
      <c r="AA201" s="68" t="s">
        <v>50</v>
      </c>
      <c r="AB201" s="68" t="s">
        <v>630</v>
      </c>
      <c r="AC201" s="68" t="s">
        <v>48</v>
      </c>
      <c r="AD201" s="68" t="s">
        <v>48</v>
      </c>
      <c r="AE201" s="68" t="s">
        <v>48</v>
      </c>
      <c r="AF201" s="68" t="s">
        <v>48</v>
      </c>
      <c r="AG201" s="69" t="s">
        <v>48</v>
      </c>
      <c r="AH201" s="69" t="s">
        <v>48</v>
      </c>
      <c r="AI201" s="68" t="s">
        <v>48</v>
      </c>
      <c r="AJ201" s="68" t="s">
        <v>48</v>
      </c>
      <c r="AK201" s="68" t="s">
        <v>48</v>
      </c>
      <c r="AL201" s="68" t="s">
        <v>48</v>
      </c>
      <c r="AM201" s="68" t="s">
        <v>48</v>
      </c>
    </row>
    <row r="202" spans="1:39" ht="99" x14ac:dyDescent="0.25">
      <c r="A202" s="73" t="s">
        <v>637</v>
      </c>
      <c r="B202" s="72">
        <v>44691</v>
      </c>
      <c r="C202" s="68" t="s">
        <v>46</v>
      </c>
      <c r="D202" s="68" t="s">
        <v>54</v>
      </c>
      <c r="E202" s="68" t="s">
        <v>122</v>
      </c>
      <c r="F202" s="68" t="s">
        <v>628</v>
      </c>
      <c r="G202" s="68" t="s">
        <v>48</v>
      </c>
      <c r="H202" s="68">
        <v>5101001</v>
      </c>
      <c r="I202" s="72">
        <v>44384</v>
      </c>
      <c r="J202" s="68" t="s">
        <v>83</v>
      </c>
      <c r="K202" s="68">
        <v>30</v>
      </c>
      <c r="L202" s="68" t="s">
        <v>84</v>
      </c>
      <c r="M202" s="68" t="s">
        <v>99</v>
      </c>
      <c r="N202" s="68" t="s">
        <v>285</v>
      </c>
      <c r="O202" s="68">
        <v>10</v>
      </c>
      <c r="P202" s="72">
        <v>44689</v>
      </c>
      <c r="Q202" s="72">
        <v>44690</v>
      </c>
      <c r="R202" s="68" t="s">
        <v>46</v>
      </c>
      <c r="S202" s="68" t="s">
        <v>230</v>
      </c>
      <c r="T202" s="68" t="s">
        <v>88</v>
      </c>
      <c r="U202" s="68" t="s">
        <v>89</v>
      </c>
      <c r="V202" s="68" t="s">
        <v>103</v>
      </c>
      <c r="W202" s="68" t="s">
        <v>104</v>
      </c>
      <c r="X202" s="68" t="s">
        <v>92</v>
      </c>
      <c r="Y202" s="68" t="s">
        <v>93</v>
      </c>
      <c r="Z202" s="68" t="s">
        <v>629</v>
      </c>
      <c r="AA202" s="68" t="s">
        <v>50</v>
      </c>
      <c r="AB202" s="68" t="s">
        <v>630</v>
      </c>
      <c r="AC202" s="68" t="s">
        <v>48</v>
      </c>
      <c r="AD202" s="68" t="s">
        <v>48</v>
      </c>
      <c r="AE202" s="68" t="s">
        <v>48</v>
      </c>
      <c r="AF202" s="68" t="s">
        <v>48</v>
      </c>
      <c r="AG202" s="69" t="s">
        <v>48</v>
      </c>
      <c r="AH202" s="69" t="s">
        <v>48</v>
      </c>
      <c r="AI202" s="68" t="s">
        <v>48</v>
      </c>
      <c r="AJ202" s="68" t="s">
        <v>48</v>
      </c>
      <c r="AK202" s="68" t="s">
        <v>48</v>
      </c>
      <c r="AL202" s="68" t="s">
        <v>48</v>
      </c>
      <c r="AM202" s="68" t="s">
        <v>48</v>
      </c>
    </row>
    <row r="203" spans="1:39" ht="115.5" x14ac:dyDescent="0.25">
      <c r="A203" s="73" t="s">
        <v>638</v>
      </c>
      <c r="B203" s="72">
        <v>44691</v>
      </c>
      <c r="C203" s="68" t="s">
        <v>46</v>
      </c>
      <c r="D203" s="68" t="s">
        <v>60</v>
      </c>
      <c r="E203" s="68" t="s">
        <v>81</v>
      </c>
      <c r="F203" s="68" t="s">
        <v>272</v>
      </c>
      <c r="G203" s="68" t="s">
        <v>48</v>
      </c>
      <c r="H203" s="68">
        <v>5451201</v>
      </c>
      <c r="I203" s="72">
        <v>43865</v>
      </c>
      <c r="J203" s="68" t="s">
        <v>83</v>
      </c>
      <c r="K203" s="68">
        <v>32</v>
      </c>
      <c r="L203" s="68" t="s">
        <v>84</v>
      </c>
      <c r="M203" s="68" t="s">
        <v>99</v>
      </c>
      <c r="N203" s="68" t="s">
        <v>549</v>
      </c>
      <c r="O203" s="68">
        <v>26</v>
      </c>
      <c r="P203" s="72">
        <v>44677</v>
      </c>
      <c r="Q203" s="72">
        <v>44677</v>
      </c>
      <c r="R203" s="68" t="s">
        <v>46</v>
      </c>
      <c r="S203" s="68" t="s">
        <v>133</v>
      </c>
      <c r="T203" s="68" t="s">
        <v>101</v>
      </c>
      <c r="U203" s="68" t="s">
        <v>102</v>
      </c>
      <c r="V203" s="68" t="s">
        <v>134</v>
      </c>
      <c r="W203" s="68" t="s">
        <v>104</v>
      </c>
      <c r="X203" s="68" t="s">
        <v>136</v>
      </c>
      <c r="Y203" s="68" t="s">
        <v>106</v>
      </c>
      <c r="Z203" s="68" t="s">
        <v>639</v>
      </c>
      <c r="AA203" s="68" t="s">
        <v>50</v>
      </c>
      <c r="AB203" s="68" t="s">
        <v>640</v>
      </c>
      <c r="AC203" s="68" t="s">
        <v>48</v>
      </c>
      <c r="AD203" s="68" t="s">
        <v>48</v>
      </c>
      <c r="AE203" s="68" t="s">
        <v>48</v>
      </c>
      <c r="AF203" s="68" t="s">
        <v>48</v>
      </c>
      <c r="AG203" s="69" t="s">
        <v>48</v>
      </c>
      <c r="AH203" s="69" t="s">
        <v>48</v>
      </c>
      <c r="AI203" s="68" t="s">
        <v>48</v>
      </c>
      <c r="AJ203" s="68" t="s">
        <v>48</v>
      </c>
      <c r="AK203" s="68" t="s">
        <v>48</v>
      </c>
      <c r="AL203" s="68" t="s">
        <v>48</v>
      </c>
      <c r="AM203" s="68" t="s">
        <v>48</v>
      </c>
    </row>
    <row r="204" spans="1:39" ht="115.5" x14ac:dyDescent="0.25">
      <c r="A204" s="73" t="s">
        <v>641</v>
      </c>
      <c r="B204" s="72">
        <v>44685</v>
      </c>
      <c r="C204" s="68" t="s">
        <v>46</v>
      </c>
      <c r="D204" s="68" t="s">
        <v>63</v>
      </c>
      <c r="E204" s="68" t="s">
        <v>122</v>
      </c>
      <c r="F204" s="68" t="s">
        <v>642</v>
      </c>
      <c r="G204" s="68" t="s">
        <v>48</v>
      </c>
      <c r="H204" s="68">
        <v>5452201</v>
      </c>
      <c r="I204" s="72">
        <v>44624</v>
      </c>
      <c r="J204" s="68" t="s">
        <v>83</v>
      </c>
      <c r="K204" s="68">
        <v>46</v>
      </c>
      <c r="L204" s="68" t="s">
        <v>84</v>
      </c>
      <c r="M204" s="68" t="s">
        <v>99</v>
      </c>
      <c r="N204" s="68" t="s">
        <v>285</v>
      </c>
      <c r="O204" s="68">
        <v>50</v>
      </c>
      <c r="P204" s="72">
        <v>44655</v>
      </c>
      <c r="Q204" s="72">
        <v>44656</v>
      </c>
      <c r="R204" s="68" t="s">
        <v>46</v>
      </c>
      <c r="S204" s="68" t="s">
        <v>145</v>
      </c>
      <c r="T204" s="68" t="s">
        <v>88</v>
      </c>
      <c r="U204" s="68" t="s">
        <v>89</v>
      </c>
      <c r="V204" s="68" t="s">
        <v>90</v>
      </c>
      <c r="W204" s="68" t="s">
        <v>104</v>
      </c>
      <c r="X204" s="68" t="s">
        <v>92</v>
      </c>
      <c r="Y204" s="68" t="s">
        <v>93</v>
      </c>
      <c r="Z204" s="68" t="s">
        <v>643</v>
      </c>
      <c r="AA204" s="68" t="s">
        <v>95</v>
      </c>
      <c r="AB204" s="68" t="s">
        <v>630</v>
      </c>
      <c r="AC204" s="68" t="s">
        <v>48</v>
      </c>
      <c r="AD204" s="68" t="s">
        <v>48</v>
      </c>
      <c r="AE204" s="68" t="s">
        <v>48</v>
      </c>
      <c r="AF204" s="68" t="s">
        <v>48</v>
      </c>
      <c r="AG204" s="69" t="s">
        <v>48</v>
      </c>
      <c r="AH204" s="69" t="s">
        <v>48</v>
      </c>
      <c r="AI204" s="68" t="s">
        <v>48</v>
      </c>
      <c r="AJ204" s="68" t="s">
        <v>48</v>
      </c>
      <c r="AK204" s="68" t="s">
        <v>48</v>
      </c>
      <c r="AL204" s="68" t="s">
        <v>48</v>
      </c>
      <c r="AM204" s="68" t="s">
        <v>48</v>
      </c>
    </row>
    <row r="205" spans="1:39" ht="165" x14ac:dyDescent="0.25">
      <c r="A205" s="73" t="s">
        <v>644</v>
      </c>
      <c r="B205" s="72">
        <v>44673</v>
      </c>
      <c r="C205" s="68" t="s">
        <v>46</v>
      </c>
      <c r="D205" s="68" t="s">
        <v>60</v>
      </c>
      <c r="E205" s="68" t="s">
        <v>81</v>
      </c>
      <c r="F205" s="68" t="s">
        <v>307</v>
      </c>
      <c r="G205" s="68" t="s">
        <v>48</v>
      </c>
      <c r="H205" s="68">
        <v>1751201</v>
      </c>
      <c r="I205" s="72">
        <v>39948</v>
      </c>
      <c r="J205" s="68" t="s">
        <v>83</v>
      </c>
      <c r="K205" s="68">
        <v>56</v>
      </c>
      <c r="L205" s="68" t="s">
        <v>645</v>
      </c>
      <c r="M205" s="68" t="s">
        <v>646</v>
      </c>
      <c r="N205" s="68" t="s">
        <v>647</v>
      </c>
      <c r="O205" s="68">
        <v>156</v>
      </c>
      <c r="P205" s="72">
        <v>44636</v>
      </c>
      <c r="Q205" s="72">
        <v>44637</v>
      </c>
      <c r="R205" s="68" t="s">
        <v>46</v>
      </c>
      <c r="S205" s="68" t="s">
        <v>133</v>
      </c>
      <c r="T205" s="68" t="s">
        <v>88</v>
      </c>
      <c r="U205" s="68" t="s">
        <v>89</v>
      </c>
      <c r="V205" s="68" t="s">
        <v>90</v>
      </c>
      <c r="W205" s="68" t="s">
        <v>104</v>
      </c>
      <c r="X205" s="68" t="s">
        <v>92</v>
      </c>
      <c r="Y205" s="68" t="s">
        <v>106</v>
      </c>
      <c r="Z205" s="68" t="s">
        <v>648</v>
      </c>
      <c r="AA205" s="68" t="s">
        <v>95</v>
      </c>
      <c r="AB205" s="68" t="s">
        <v>630</v>
      </c>
      <c r="AC205" s="68" t="s">
        <v>48</v>
      </c>
      <c r="AD205" s="68" t="s">
        <v>48</v>
      </c>
      <c r="AE205" s="68" t="s">
        <v>48</v>
      </c>
      <c r="AF205" s="68" t="s">
        <v>48</v>
      </c>
      <c r="AG205" s="69" t="s">
        <v>48</v>
      </c>
      <c r="AH205" s="69" t="s">
        <v>48</v>
      </c>
      <c r="AI205" s="68" t="s">
        <v>48</v>
      </c>
      <c r="AJ205" s="68" t="s">
        <v>48</v>
      </c>
      <c r="AK205" s="68" t="s">
        <v>48</v>
      </c>
      <c r="AL205" s="68" t="s">
        <v>48</v>
      </c>
      <c r="AM205" s="68" t="s">
        <v>48</v>
      </c>
    </row>
    <row r="206" spans="1:39" ht="66" x14ac:dyDescent="0.25">
      <c r="A206" s="73" t="s">
        <v>649</v>
      </c>
      <c r="B206" s="72">
        <v>44718</v>
      </c>
      <c r="C206" s="68" t="s">
        <v>46</v>
      </c>
      <c r="D206" s="68" t="s">
        <v>47</v>
      </c>
      <c r="E206" s="68" t="s">
        <v>81</v>
      </c>
      <c r="F206" s="68" t="s">
        <v>650</v>
      </c>
      <c r="G206" s="68" t="s">
        <v>48</v>
      </c>
      <c r="H206" s="68">
        <v>4604201</v>
      </c>
      <c r="I206" s="72">
        <v>44318</v>
      </c>
      <c r="J206" s="68" t="s">
        <v>83</v>
      </c>
      <c r="K206" s="68">
        <v>47</v>
      </c>
      <c r="L206" s="68" t="s">
        <v>84</v>
      </c>
      <c r="M206" s="68" t="s">
        <v>99</v>
      </c>
      <c r="N206" s="68" t="s">
        <v>285</v>
      </c>
      <c r="O206" s="68">
        <v>12</v>
      </c>
      <c r="P206" s="72">
        <v>44687</v>
      </c>
      <c r="Q206" s="72">
        <v>44687</v>
      </c>
      <c r="R206" s="68" t="s">
        <v>46</v>
      </c>
      <c r="S206" s="68" t="s">
        <v>145</v>
      </c>
      <c r="T206" s="68" t="s">
        <v>223</v>
      </c>
      <c r="U206" s="68" t="s">
        <v>89</v>
      </c>
      <c r="V206" s="68" t="s">
        <v>90</v>
      </c>
      <c r="W206" s="68" t="s">
        <v>104</v>
      </c>
      <c r="X206" s="68" t="s">
        <v>105</v>
      </c>
      <c r="Y206" s="68" t="s">
        <v>122</v>
      </c>
      <c r="Z206" s="68" t="s">
        <v>651</v>
      </c>
      <c r="AA206" s="68" t="s">
        <v>95</v>
      </c>
      <c r="AB206" s="68" t="s">
        <v>652</v>
      </c>
      <c r="AC206" s="68" t="s">
        <v>48</v>
      </c>
      <c r="AD206" s="68" t="s">
        <v>48</v>
      </c>
      <c r="AE206" s="68" t="s">
        <v>48</v>
      </c>
      <c r="AF206" s="68" t="s">
        <v>48</v>
      </c>
      <c r="AG206" s="69" t="s">
        <v>48</v>
      </c>
      <c r="AH206" s="69" t="s">
        <v>48</v>
      </c>
      <c r="AI206" s="68" t="s">
        <v>48</v>
      </c>
      <c r="AJ206" s="68" t="s">
        <v>48</v>
      </c>
      <c r="AK206" s="68" t="s">
        <v>48</v>
      </c>
      <c r="AL206" s="68" t="s">
        <v>48</v>
      </c>
      <c r="AM206" s="68" t="s">
        <v>48</v>
      </c>
    </row>
    <row r="207" spans="1:39" ht="49.5" x14ac:dyDescent="0.25">
      <c r="A207" s="73" t="s">
        <v>653</v>
      </c>
      <c r="B207" s="72">
        <v>44691</v>
      </c>
      <c r="C207" s="68" t="s">
        <v>46</v>
      </c>
      <c r="D207" s="68" t="s">
        <v>47</v>
      </c>
      <c r="E207" s="68" t="s">
        <v>81</v>
      </c>
      <c r="F207" s="68" t="s">
        <v>654</v>
      </c>
      <c r="G207" s="68" t="s">
        <v>48</v>
      </c>
      <c r="H207" s="68">
        <v>2011901</v>
      </c>
      <c r="I207" s="72">
        <v>42982</v>
      </c>
      <c r="J207" s="68" t="s">
        <v>83</v>
      </c>
      <c r="K207" s="68">
        <v>37</v>
      </c>
      <c r="L207" s="68" t="s">
        <v>84</v>
      </c>
      <c r="M207" s="68" t="s">
        <v>99</v>
      </c>
      <c r="N207" s="68" t="s">
        <v>114</v>
      </c>
      <c r="O207" s="68">
        <v>60</v>
      </c>
      <c r="P207" s="72">
        <v>44502</v>
      </c>
      <c r="Q207" s="72">
        <v>44502</v>
      </c>
      <c r="R207" s="68" t="s">
        <v>46</v>
      </c>
      <c r="S207" s="68" t="s">
        <v>206</v>
      </c>
      <c r="T207" s="68" t="s">
        <v>101</v>
      </c>
      <c r="U207" s="68" t="s">
        <v>102</v>
      </c>
      <c r="V207" s="68" t="s">
        <v>134</v>
      </c>
      <c r="W207" s="68" t="s">
        <v>91</v>
      </c>
      <c r="X207" s="68" t="s">
        <v>136</v>
      </c>
      <c r="Y207" s="68" t="s">
        <v>106</v>
      </c>
      <c r="Z207" s="68" t="s">
        <v>655</v>
      </c>
      <c r="AA207" s="68" t="s">
        <v>50</v>
      </c>
      <c r="AB207" s="68" t="s">
        <v>48</v>
      </c>
      <c r="AC207" s="68" t="s">
        <v>48</v>
      </c>
      <c r="AD207" s="68" t="s">
        <v>48</v>
      </c>
      <c r="AE207" s="68" t="s">
        <v>48</v>
      </c>
      <c r="AF207" s="68" t="s">
        <v>48</v>
      </c>
      <c r="AG207" s="69" t="s">
        <v>48</v>
      </c>
      <c r="AH207" s="69" t="s">
        <v>48</v>
      </c>
      <c r="AI207" s="68" t="s">
        <v>48</v>
      </c>
      <c r="AJ207" s="68" t="s">
        <v>48</v>
      </c>
      <c r="AK207" s="68" t="s">
        <v>48</v>
      </c>
      <c r="AL207" s="68" t="s">
        <v>48</v>
      </c>
      <c r="AM207" s="68" t="s">
        <v>48</v>
      </c>
    </row>
    <row r="208" spans="1:39" ht="115.5" x14ac:dyDescent="0.25">
      <c r="A208" s="73" t="s">
        <v>656</v>
      </c>
      <c r="B208" s="72">
        <v>44692</v>
      </c>
      <c r="C208" s="68" t="s">
        <v>46</v>
      </c>
      <c r="D208" s="68" t="s">
        <v>63</v>
      </c>
      <c r="E208" s="68" t="s">
        <v>81</v>
      </c>
      <c r="F208" s="68" t="s">
        <v>77</v>
      </c>
      <c r="G208" s="68" t="s">
        <v>48</v>
      </c>
      <c r="H208" s="68">
        <v>4749202</v>
      </c>
      <c r="I208" s="72">
        <v>43252</v>
      </c>
      <c r="J208" s="68" t="s">
        <v>83</v>
      </c>
      <c r="K208" s="68">
        <v>56</v>
      </c>
      <c r="L208" s="68" t="s">
        <v>84</v>
      </c>
      <c r="M208" s="68" t="s">
        <v>99</v>
      </c>
      <c r="N208" s="68" t="s">
        <v>222</v>
      </c>
      <c r="O208" s="68">
        <v>43</v>
      </c>
      <c r="P208" s="72">
        <v>44579</v>
      </c>
      <c r="Q208" s="72">
        <v>44580</v>
      </c>
      <c r="R208" s="68" t="s">
        <v>46</v>
      </c>
      <c r="S208" s="68" t="s">
        <v>133</v>
      </c>
      <c r="T208" s="68" t="s">
        <v>101</v>
      </c>
      <c r="U208" s="68" t="s">
        <v>102</v>
      </c>
      <c r="V208" s="68" t="s">
        <v>149</v>
      </c>
      <c r="W208" s="68" t="s">
        <v>122</v>
      </c>
      <c r="X208" s="68" t="s">
        <v>105</v>
      </c>
      <c r="Y208" s="68" t="s">
        <v>122</v>
      </c>
      <c r="Z208" s="68" t="s">
        <v>657</v>
      </c>
      <c r="AA208" s="68" t="s">
        <v>95</v>
      </c>
      <c r="AB208" s="68" t="s">
        <v>48</v>
      </c>
      <c r="AC208" s="68" t="s">
        <v>48</v>
      </c>
      <c r="AD208" s="68" t="s">
        <v>48</v>
      </c>
      <c r="AE208" s="68" t="s">
        <v>48</v>
      </c>
      <c r="AF208" s="68" t="s">
        <v>48</v>
      </c>
      <c r="AG208" s="69" t="s">
        <v>48</v>
      </c>
      <c r="AH208" s="69" t="s">
        <v>48</v>
      </c>
      <c r="AI208" s="68" t="s">
        <v>48</v>
      </c>
      <c r="AJ208" s="68" t="s">
        <v>48</v>
      </c>
      <c r="AK208" s="68" t="s">
        <v>48</v>
      </c>
      <c r="AL208" s="68" t="s">
        <v>48</v>
      </c>
      <c r="AM208" s="68" t="s">
        <v>48</v>
      </c>
    </row>
    <row r="209" spans="1:39" ht="165" x14ac:dyDescent="0.25">
      <c r="A209" s="73" t="s">
        <v>658</v>
      </c>
      <c r="B209" s="72">
        <v>44721</v>
      </c>
      <c r="C209" s="68" t="s">
        <v>46</v>
      </c>
      <c r="D209" s="68" t="s">
        <v>61</v>
      </c>
      <c r="E209" s="68" t="s">
        <v>81</v>
      </c>
      <c r="F209" s="68" t="s">
        <v>659</v>
      </c>
      <c r="G209" s="68" t="s">
        <v>48</v>
      </c>
      <c r="H209" s="68">
        <v>59103</v>
      </c>
      <c r="I209" s="72">
        <v>44675</v>
      </c>
      <c r="J209" s="68" t="s">
        <v>83</v>
      </c>
      <c r="K209" s="68">
        <v>30</v>
      </c>
      <c r="L209" s="68" t="s">
        <v>84</v>
      </c>
      <c r="M209" s="68" t="s">
        <v>99</v>
      </c>
      <c r="N209" s="68" t="s">
        <v>141</v>
      </c>
      <c r="O209" s="68">
        <v>1</v>
      </c>
      <c r="P209" s="72">
        <v>44704</v>
      </c>
      <c r="Q209" s="72">
        <v>44706</v>
      </c>
      <c r="R209" s="68" t="s">
        <v>46</v>
      </c>
      <c r="S209" s="68" t="s">
        <v>87</v>
      </c>
      <c r="T209" s="68" t="s">
        <v>101</v>
      </c>
      <c r="U209" s="68" t="s">
        <v>102</v>
      </c>
      <c r="V209" s="68" t="s">
        <v>134</v>
      </c>
      <c r="W209" s="68" t="s">
        <v>91</v>
      </c>
      <c r="X209" s="68" t="s">
        <v>105</v>
      </c>
      <c r="Y209" s="68" t="s">
        <v>106</v>
      </c>
      <c r="Z209" s="68" t="s">
        <v>660</v>
      </c>
      <c r="AA209" s="68" t="s">
        <v>50</v>
      </c>
      <c r="AB209" s="68" t="s">
        <v>48</v>
      </c>
      <c r="AC209" s="68" t="s">
        <v>48</v>
      </c>
      <c r="AD209" s="68" t="s">
        <v>48</v>
      </c>
      <c r="AE209" s="68" t="s">
        <v>48</v>
      </c>
      <c r="AF209" s="68" t="s">
        <v>48</v>
      </c>
      <c r="AG209" s="69" t="s">
        <v>48</v>
      </c>
      <c r="AH209" s="69" t="s">
        <v>48</v>
      </c>
      <c r="AI209" s="68" t="s">
        <v>48</v>
      </c>
      <c r="AJ209" s="68" t="s">
        <v>48</v>
      </c>
      <c r="AK209" s="68" t="s">
        <v>48</v>
      </c>
      <c r="AL209" s="68" t="s">
        <v>48</v>
      </c>
      <c r="AM209" s="68" t="s">
        <v>48</v>
      </c>
    </row>
    <row r="210" spans="1:39" ht="165" x14ac:dyDescent="0.25">
      <c r="A210" s="73" t="s">
        <v>661</v>
      </c>
      <c r="B210" s="72">
        <v>44715</v>
      </c>
      <c r="C210" s="68" t="s">
        <v>46</v>
      </c>
      <c r="D210" s="68" t="s">
        <v>63</v>
      </c>
      <c r="E210" s="68" t="s">
        <v>112</v>
      </c>
      <c r="F210" s="68" t="s">
        <v>52</v>
      </c>
      <c r="G210" s="68" t="s">
        <v>48</v>
      </c>
      <c r="H210" s="68">
        <v>378201</v>
      </c>
      <c r="I210" s="72">
        <v>44721</v>
      </c>
      <c r="J210" s="68" t="s">
        <v>83</v>
      </c>
      <c r="K210" s="68">
        <v>35</v>
      </c>
      <c r="L210" s="68" t="s">
        <v>84</v>
      </c>
      <c r="M210" s="68" t="s">
        <v>85</v>
      </c>
      <c r="N210" s="68" t="s">
        <v>662</v>
      </c>
      <c r="O210" s="68">
        <v>1</v>
      </c>
      <c r="P210" s="72">
        <v>44713</v>
      </c>
      <c r="Q210" s="72">
        <v>44714</v>
      </c>
      <c r="R210" s="68" t="s">
        <v>46</v>
      </c>
      <c r="S210" s="68" t="s">
        <v>115</v>
      </c>
      <c r="T210" s="68" t="s">
        <v>88</v>
      </c>
      <c r="U210" s="68" t="s">
        <v>89</v>
      </c>
      <c r="V210" s="68" t="s">
        <v>90</v>
      </c>
      <c r="W210" s="68" t="s">
        <v>104</v>
      </c>
      <c r="X210" s="68" t="s">
        <v>92</v>
      </c>
      <c r="Y210" s="68" t="s">
        <v>93</v>
      </c>
      <c r="Z210" s="68" t="s">
        <v>663</v>
      </c>
      <c r="AA210" s="68" t="s">
        <v>95</v>
      </c>
      <c r="AB210" s="68" t="s">
        <v>48</v>
      </c>
      <c r="AC210" s="68" t="s">
        <v>48</v>
      </c>
      <c r="AD210" s="68" t="s">
        <v>48</v>
      </c>
      <c r="AE210" s="68" t="s">
        <v>48</v>
      </c>
      <c r="AF210" s="68" t="s">
        <v>48</v>
      </c>
      <c r="AG210" s="69" t="s">
        <v>48</v>
      </c>
      <c r="AH210" s="69" t="s">
        <v>48</v>
      </c>
      <c r="AI210" s="68" t="s">
        <v>48</v>
      </c>
      <c r="AJ210" s="68" t="s">
        <v>48</v>
      </c>
      <c r="AK210" s="68" t="s">
        <v>48</v>
      </c>
      <c r="AL210" s="68" t="s">
        <v>48</v>
      </c>
      <c r="AM210" s="68" t="s">
        <v>48</v>
      </c>
    </row>
    <row r="211" spans="1:39" ht="66" x14ac:dyDescent="0.25">
      <c r="A211" s="73" t="s">
        <v>664</v>
      </c>
      <c r="B211" s="72">
        <v>44670</v>
      </c>
      <c r="C211" s="68" t="s">
        <v>46</v>
      </c>
      <c r="D211" s="68" t="s">
        <v>61</v>
      </c>
      <c r="E211" s="68" t="s">
        <v>81</v>
      </c>
      <c r="F211" s="68" t="s">
        <v>70</v>
      </c>
      <c r="G211" s="68" t="s">
        <v>48</v>
      </c>
      <c r="H211" s="68">
        <v>265211</v>
      </c>
      <c r="I211" s="72">
        <v>44659</v>
      </c>
      <c r="J211" s="68" t="s">
        <v>166</v>
      </c>
      <c r="K211" s="68">
        <v>24</v>
      </c>
      <c r="L211" s="68" t="s">
        <v>84</v>
      </c>
      <c r="M211" s="68" t="s">
        <v>99</v>
      </c>
      <c r="N211" s="68" t="s">
        <v>665</v>
      </c>
      <c r="O211" s="68">
        <v>1</v>
      </c>
      <c r="P211" s="72">
        <v>44669</v>
      </c>
      <c r="Q211" s="72">
        <v>44669</v>
      </c>
      <c r="R211" s="68" t="s">
        <v>46</v>
      </c>
      <c r="S211" s="68" t="s">
        <v>133</v>
      </c>
      <c r="T211" s="68" t="s">
        <v>101</v>
      </c>
      <c r="U211" s="68" t="s">
        <v>102</v>
      </c>
      <c r="V211" s="68" t="s">
        <v>179</v>
      </c>
      <c r="W211" s="68" t="s">
        <v>91</v>
      </c>
      <c r="X211" s="68" t="s">
        <v>105</v>
      </c>
      <c r="Y211" s="68" t="s">
        <v>106</v>
      </c>
      <c r="Z211" s="68" t="s">
        <v>666</v>
      </c>
      <c r="AA211" s="68" t="s">
        <v>50</v>
      </c>
      <c r="AB211" s="68" t="s">
        <v>48</v>
      </c>
      <c r="AC211" s="68" t="s">
        <v>48</v>
      </c>
      <c r="AD211" s="68" t="s">
        <v>48</v>
      </c>
      <c r="AE211" s="68" t="s">
        <v>48</v>
      </c>
      <c r="AF211" s="68" t="s">
        <v>48</v>
      </c>
      <c r="AG211" s="69" t="s">
        <v>48</v>
      </c>
      <c r="AH211" s="69" t="s">
        <v>48</v>
      </c>
      <c r="AI211" s="68" t="s">
        <v>48</v>
      </c>
      <c r="AJ211" s="68" t="s">
        <v>48</v>
      </c>
      <c r="AK211" s="68" t="s">
        <v>48</v>
      </c>
      <c r="AL211" s="68" t="s">
        <v>48</v>
      </c>
      <c r="AM211" s="68" t="s">
        <v>48</v>
      </c>
    </row>
    <row r="212" spans="1:39" ht="132" x14ac:dyDescent="0.25">
      <c r="A212" s="73" t="s">
        <v>667</v>
      </c>
      <c r="B212" s="72">
        <v>44734</v>
      </c>
      <c r="C212" s="68" t="s">
        <v>46</v>
      </c>
      <c r="D212" s="68" t="s">
        <v>63</v>
      </c>
      <c r="E212" s="68" t="s">
        <v>81</v>
      </c>
      <c r="F212" s="68" t="s">
        <v>668</v>
      </c>
      <c r="G212" s="68" t="s">
        <v>48</v>
      </c>
      <c r="H212" s="68">
        <v>449221</v>
      </c>
      <c r="I212" s="72">
        <v>44593</v>
      </c>
      <c r="J212" s="68" t="s">
        <v>83</v>
      </c>
      <c r="K212" s="68">
        <v>62</v>
      </c>
      <c r="L212" s="68" t="s">
        <v>84</v>
      </c>
      <c r="M212" s="68" t="s">
        <v>99</v>
      </c>
      <c r="N212" s="68" t="s">
        <v>586</v>
      </c>
      <c r="O212" s="68">
        <v>20</v>
      </c>
      <c r="P212" s="72">
        <v>44683</v>
      </c>
      <c r="Q212" s="72">
        <v>44683</v>
      </c>
      <c r="R212" s="68" t="s">
        <v>46</v>
      </c>
      <c r="S212" s="68" t="s">
        <v>87</v>
      </c>
      <c r="T212" s="68" t="s">
        <v>101</v>
      </c>
      <c r="U212" s="68" t="s">
        <v>102</v>
      </c>
      <c r="V212" s="68" t="s">
        <v>90</v>
      </c>
      <c r="W212" s="68" t="s">
        <v>104</v>
      </c>
      <c r="X212" s="68" t="s">
        <v>92</v>
      </c>
      <c r="Y212" s="68" t="s">
        <v>93</v>
      </c>
      <c r="Z212" s="68" t="s">
        <v>669</v>
      </c>
      <c r="AA212" s="68" t="s">
        <v>95</v>
      </c>
      <c r="AB212" s="68" t="s">
        <v>48</v>
      </c>
      <c r="AC212" s="68" t="s">
        <v>48</v>
      </c>
      <c r="AD212" s="68" t="s">
        <v>48</v>
      </c>
      <c r="AE212" s="68" t="s">
        <v>48</v>
      </c>
      <c r="AF212" s="68" t="s">
        <v>48</v>
      </c>
      <c r="AG212" s="69" t="s">
        <v>48</v>
      </c>
      <c r="AH212" s="69" t="s">
        <v>48</v>
      </c>
      <c r="AI212" s="68" t="s">
        <v>48</v>
      </c>
      <c r="AJ212" s="68" t="s">
        <v>48</v>
      </c>
      <c r="AK212" s="68" t="s">
        <v>48</v>
      </c>
      <c r="AL212" s="68" t="s">
        <v>48</v>
      </c>
      <c r="AM212" s="68" t="s">
        <v>48</v>
      </c>
    </row>
    <row r="213" spans="1:39" ht="181.5" x14ac:dyDescent="0.25">
      <c r="A213" s="73" t="s">
        <v>670</v>
      </c>
      <c r="B213" s="72">
        <v>44638</v>
      </c>
      <c r="C213" s="68" t="s">
        <v>46</v>
      </c>
      <c r="D213" s="68" t="s">
        <v>60</v>
      </c>
      <c r="E213" s="68" t="s">
        <v>81</v>
      </c>
      <c r="F213" s="68" t="s">
        <v>671</v>
      </c>
      <c r="G213" s="68" t="s">
        <v>48</v>
      </c>
      <c r="H213" s="68">
        <v>184151</v>
      </c>
      <c r="I213" s="72">
        <v>44363</v>
      </c>
      <c r="J213" s="68" t="s">
        <v>83</v>
      </c>
      <c r="K213" s="68">
        <v>61</v>
      </c>
      <c r="L213" s="68" t="s">
        <v>645</v>
      </c>
      <c r="M213" s="68" t="s">
        <v>646</v>
      </c>
      <c r="N213" s="68" t="s">
        <v>647</v>
      </c>
      <c r="O213" s="68">
        <v>20</v>
      </c>
      <c r="P213" s="72">
        <v>44636</v>
      </c>
      <c r="Q213" s="72">
        <v>44637</v>
      </c>
      <c r="R213" s="68" t="s">
        <v>46</v>
      </c>
      <c r="S213" s="68" t="s">
        <v>133</v>
      </c>
      <c r="T213" s="68" t="s">
        <v>101</v>
      </c>
      <c r="U213" s="68" t="s">
        <v>89</v>
      </c>
      <c r="V213" s="68" t="s">
        <v>90</v>
      </c>
      <c r="W213" s="68" t="s">
        <v>104</v>
      </c>
      <c r="X213" s="68" t="s">
        <v>92</v>
      </c>
      <c r="Y213" s="68" t="s">
        <v>93</v>
      </c>
      <c r="Z213" s="68" t="s">
        <v>672</v>
      </c>
      <c r="AA213" s="68" t="s">
        <v>50</v>
      </c>
      <c r="AB213" s="68" t="s">
        <v>48</v>
      </c>
      <c r="AC213" s="68" t="s">
        <v>48</v>
      </c>
      <c r="AD213" s="68" t="s">
        <v>48</v>
      </c>
      <c r="AE213" s="68" t="s">
        <v>48</v>
      </c>
      <c r="AF213" s="68" t="s">
        <v>48</v>
      </c>
      <c r="AG213" s="69" t="s">
        <v>48</v>
      </c>
      <c r="AH213" s="69" t="s">
        <v>48</v>
      </c>
      <c r="AI213" s="68" t="s">
        <v>48</v>
      </c>
      <c r="AJ213" s="68" t="s">
        <v>48</v>
      </c>
      <c r="AK213" s="68" t="s">
        <v>48</v>
      </c>
      <c r="AL213" s="68" t="s">
        <v>48</v>
      </c>
      <c r="AM213" s="68" t="s">
        <v>48</v>
      </c>
    </row>
    <row r="214" spans="1:39" ht="280.5" x14ac:dyDescent="0.25">
      <c r="A214" s="73" t="s">
        <v>673</v>
      </c>
      <c r="B214" s="72">
        <v>44643</v>
      </c>
      <c r="C214" s="68" t="s">
        <v>46</v>
      </c>
      <c r="D214" s="68" t="s">
        <v>63</v>
      </c>
      <c r="E214" s="68" t="s">
        <v>81</v>
      </c>
      <c r="F214" s="68" t="s">
        <v>77</v>
      </c>
      <c r="G214" s="68" t="s">
        <v>48</v>
      </c>
      <c r="H214" s="68">
        <v>480101</v>
      </c>
      <c r="I214" s="72">
        <v>44419</v>
      </c>
      <c r="J214" s="68" t="s">
        <v>83</v>
      </c>
      <c r="K214" s="68">
        <v>32</v>
      </c>
      <c r="L214" s="68" t="s">
        <v>84</v>
      </c>
      <c r="M214" s="68" t="s">
        <v>99</v>
      </c>
      <c r="N214" s="68" t="s">
        <v>222</v>
      </c>
      <c r="O214" s="68">
        <v>18</v>
      </c>
      <c r="P214" s="72">
        <v>44640</v>
      </c>
      <c r="Q214" s="72">
        <v>44642</v>
      </c>
      <c r="R214" s="68" t="s">
        <v>46</v>
      </c>
      <c r="S214" s="68" t="s">
        <v>133</v>
      </c>
      <c r="T214" s="68" t="s">
        <v>88</v>
      </c>
      <c r="U214" s="68" t="s">
        <v>89</v>
      </c>
      <c r="V214" s="68" t="s">
        <v>90</v>
      </c>
      <c r="W214" s="68" t="s">
        <v>104</v>
      </c>
      <c r="X214" s="68" t="s">
        <v>92</v>
      </c>
      <c r="Y214" s="68" t="s">
        <v>93</v>
      </c>
      <c r="Z214" s="68" t="s">
        <v>674</v>
      </c>
      <c r="AA214" s="68" t="s">
        <v>50</v>
      </c>
      <c r="AB214" s="68" t="s">
        <v>48</v>
      </c>
      <c r="AC214" s="68" t="s">
        <v>48</v>
      </c>
      <c r="AD214" s="68" t="s">
        <v>48</v>
      </c>
      <c r="AE214" s="68" t="s">
        <v>48</v>
      </c>
      <c r="AF214" s="68" t="s">
        <v>48</v>
      </c>
      <c r="AG214" s="69" t="s">
        <v>48</v>
      </c>
      <c r="AH214" s="69" t="s">
        <v>48</v>
      </c>
      <c r="AI214" s="68" t="s">
        <v>48</v>
      </c>
      <c r="AJ214" s="68" t="s">
        <v>48</v>
      </c>
      <c r="AK214" s="68" t="s">
        <v>48</v>
      </c>
      <c r="AL214" s="68" t="s">
        <v>48</v>
      </c>
      <c r="AM214" s="68" t="s">
        <v>48</v>
      </c>
    </row>
    <row r="215" spans="1:39" ht="99" x14ac:dyDescent="0.25">
      <c r="A215" s="73" t="s">
        <v>675</v>
      </c>
      <c r="B215" s="72">
        <v>44635</v>
      </c>
      <c r="C215" s="68" t="s">
        <v>46</v>
      </c>
      <c r="D215" s="68" t="s">
        <v>60</v>
      </c>
      <c r="E215" s="68" t="s">
        <v>81</v>
      </c>
      <c r="F215" s="68" t="s">
        <v>49</v>
      </c>
      <c r="G215" s="68" t="s">
        <v>48</v>
      </c>
      <c r="H215" s="68">
        <v>59901</v>
      </c>
      <c r="I215" s="72">
        <v>44583</v>
      </c>
      <c r="J215" s="68" t="s">
        <v>83</v>
      </c>
      <c r="K215" s="68">
        <v>29</v>
      </c>
      <c r="L215" s="68" t="s">
        <v>645</v>
      </c>
      <c r="M215" s="68" t="s">
        <v>646</v>
      </c>
      <c r="N215" s="68" t="s">
        <v>285</v>
      </c>
      <c r="O215" s="68">
        <v>1</v>
      </c>
      <c r="P215" s="72">
        <v>44595</v>
      </c>
      <c r="Q215" s="72">
        <v>44597</v>
      </c>
      <c r="R215" s="68" t="s">
        <v>46</v>
      </c>
      <c r="S215" s="68" t="s">
        <v>155</v>
      </c>
      <c r="T215" s="68" t="s">
        <v>88</v>
      </c>
      <c r="U215" s="68" t="s">
        <v>89</v>
      </c>
      <c r="V215" s="68" t="s">
        <v>90</v>
      </c>
      <c r="W215" s="68" t="s">
        <v>104</v>
      </c>
      <c r="X215" s="68" t="s">
        <v>92</v>
      </c>
      <c r="Y215" s="68" t="s">
        <v>93</v>
      </c>
      <c r="Z215" s="68" t="s">
        <v>676</v>
      </c>
      <c r="AA215" s="68" t="s">
        <v>95</v>
      </c>
      <c r="AB215" s="68" t="s">
        <v>48</v>
      </c>
      <c r="AC215" s="68" t="s">
        <v>48</v>
      </c>
      <c r="AD215" s="68" t="s">
        <v>48</v>
      </c>
      <c r="AE215" s="68" t="s">
        <v>48</v>
      </c>
      <c r="AF215" s="68" t="s">
        <v>48</v>
      </c>
      <c r="AG215" s="69" t="s">
        <v>48</v>
      </c>
      <c r="AH215" s="69" t="s">
        <v>48</v>
      </c>
      <c r="AI215" s="68" t="s">
        <v>48</v>
      </c>
      <c r="AJ215" s="68" t="s">
        <v>48</v>
      </c>
      <c r="AK215" s="68" t="s">
        <v>48</v>
      </c>
      <c r="AL215" s="68" t="s">
        <v>48</v>
      </c>
      <c r="AM215" s="68" t="s">
        <v>48</v>
      </c>
    </row>
    <row r="216" spans="1:39" ht="214.5" x14ac:dyDescent="0.25">
      <c r="A216" s="73" t="s">
        <v>677</v>
      </c>
      <c r="B216" s="72">
        <v>44635</v>
      </c>
      <c r="C216" s="68" t="s">
        <v>46</v>
      </c>
      <c r="D216" s="68" t="s">
        <v>63</v>
      </c>
      <c r="E216" s="68" t="s">
        <v>81</v>
      </c>
      <c r="F216" s="68" t="s">
        <v>77</v>
      </c>
      <c r="G216" s="68" t="s">
        <v>48</v>
      </c>
      <c r="H216" s="68">
        <v>480101</v>
      </c>
      <c r="I216" s="72">
        <v>44294</v>
      </c>
      <c r="J216" s="68" t="s">
        <v>83</v>
      </c>
      <c r="K216" s="68">
        <v>31</v>
      </c>
      <c r="L216" s="68" t="s">
        <v>84</v>
      </c>
      <c r="M216" s="68" t="s">
        <v>99</v>
      </c>
      <c r="N216" s="68" t="s">
        <v>222</v>
      </c>
      <c r="O216" s="68">
        <v>21</v>
      </c>
      <c r="P216" s="72">
        <v>44634</v>
      </c>
      <c r="Q216" s="72">
        <v>44635</v>
      </c>
      <c r="R216" s="68" t="s">
        <v>46</v>
      </c>
      <c r="S216" s="68" t="s">
        <v>206</v>
      </c>
      <c r="T216" s="68" t="s">
        <v>223</v>
      </c>
      <c r="U216" s="68" t="s">
        <v>89</v>
      </c>
      <c r="V216" s="68" t="s">
        <v>149</v>
      </c>
      <c r="W216" s="68" t="s">
        <v>278</v>
      </c>
      <c r="X216" s="68" t="s">
        <v>105</v>
      </c>
      <c r="Y216" s="68" t="s">
        <v>122</v>
      </c>
      <c r="Z216" s="68" t="s">
        <v>678</v>
      </c>
      <c r="AA216" s="68" t="s">
        <v>95</v>
      </c>
      <c r="AB216" s="68" t="s">
        <v>48</v>
      </c>
      <c r="AC216" s="68" t="s">
        <v>48</v>
      </c>
      <c r="AD216" s="68" t="s">
        <v>48</v>
      </c>
      <c r="AE216" s="68" t="s">
        <v>48</v>
      </c>
      <c r="AF216" s="68" t="s">
        <v>48</v>
      </c>
      <c r="AG216" s="69" t="s">
        <v>48</v>
      </c>
      <c r="AH216" s="69" t="s">
        <v>48</v>
      </c>
      <c r="AI216" s="68" t="s">
        <v>48</v>
      </c>
      <c r="AJ216" s="68" t="s">
        <v>48</v>
      </c>
      <c r="AK216" s="68" t="s">
        <v>48</v>
      </c>
      <c r="AL216" s="68" t="s">
        <v>48</v>
      </c>
      <c r="AM216" s="68" t="s">
        <v>48</v>
      </c>
    </row>
    <row r="217" spans="1:39" ht="198" x14ac:dyDescent="0.25">
      <c r="A217" s="73" t="s">
        <v>679</v>
      </c>
      <c r="B217" s="72">
        <v>44636</v>
      </c>
      <c r="C217" s="68" t="s">
        <v>46</v>
      </c>
      <c r="D217" s="68" t="s">
        <v>61</v>
      </c>
      <c r="E217" s="68" t="s">
        <v>81</v>
      </c>
      <c r="F217" s="68" t="s">
        <v>680</v>
      </c>
      <c r="G217" s="68" t="s">
        <v>48</v>
      </c>
      <c r="H217" s="68">
        <v>21261</v>
      </c>
      <c r="I217" s="72">
        <v>43160</v>
      </c>
      <c r="J217" s="68" t="s">
        <v>83</v>
      </c>
      <c r="K217" s="68">
        <v>33</v>
      </c>
      <c r="L217" s="68" t="s">
        <v>84</v>
      </c>
      <c r="M217" s="68" t="s">
        <v>99</v>
      </c>
      <c r="N217" s="68" t="s">
        <v>341</v>
      </c>
      <c r="O217" s="68">
        <v>84</v>
      </c>
      <c r="P217" s="72">
        <v>44629</v>
      </c>
      <c r="Q217" s="72">
        <v>44629</v>
      </c>
      <c r="R217" s="68" t="s">
        <v>46</v>
      </c>
      <c r="S217" s="68" t="s">
        <v>337</v>
      </c>
      <c r="T217" s="68" t="s">
        <v>101</v>
      </c>
      <c r="U217" s="68" t="s">
        <v>89</v>
      </c>
      <c r="V217" s="68" t="s">
        <v>134</v>
      </c>
      <c r="W217" s="68" t="s">
        <v>135</v>
      </c>
      <c r="X217" s="68" t="s">
        <v>163</v>
      </c>
      <c r="Y217" s="68" t="s">
        <v>122</v>
      </c>
      <c r="Z217" s="68" t="s">
        <v>681</v>
      </c>
      <c r="AA217" s="68" t="s">
        <v>50</v>
      </c>
      <c r="AB217" s="68" t="s">
        <v>48</v>
      </c>
      <c r="AC217" s="68" t="s">
        <v>48</v>
      </c>
      <c r="AD217" s="68" t="s">
        <v>48</v>
      </c>
      <c r="AE217" s="68" t="s">
        <v>48</v>
      </c>
      <c r="AF217" s="68" t="s">
        <v>48</v>
      </c>
      <c r="AG217" s="69" t="s">
        <v>48</v>
      </c>
      <c r="AH217" s="69" t="s">
        <v>48</v>
      </c>
      <c r="AI217" s="68" t="s">
        <v>48</v>
      </c>
      <c r="AJ217" s="68" t="s">
        <v>48</v>
      </c>
      <c r="AK217" s="68" t="s">
        <v>48</v>
      </c>
      <c r="AL217" s="68" t="s">
        <v>48</v>
      </c>
      <c r="AM217" s="68" t="s">
        <v>48</v>
      </c>
    </row>
    <row r="218" spans="1:39" ht="132" x14ac:dyDescent="0.25">
      <c r="A218" s="73" t="s">
        <v>682</v>
      </c>
      <c r="B218" s="72">
        <v>44635</v>
      </c>
      <c r="C218" s="68" t="s">
        <v>46</v>
      </c>
      <c r="D218" s="68" t="s">
        <v>47</v>
      </c>
      <c r="E218" s="68" t="s">
        <v>81</v>
      </c>
      <c r="F218" s="68" t="s">
        <v>683</v>
      </c>
      <c r="G218" s="68" t="s">
        <v>48</v>
      </c>
      <c r="H218" s="68">
        <v>246101</v>
      </c>
      <c r="I218" s="72">
        <v>42125</v>
      </c>
      <c r="J218" s="68" t="s">
        <v>83</v>
      </c>
      <c r="K218" s="68">
        <v>65</v>
      </c>
      <c r="L218" s="68" t="s">
        <v>84</v>
      </c>
      <c r="M218" s="68" t="s">
        <v>99</v>
      </c>
      <c r="N218" s="68" t="s">
        <v>446</v>
      </c>
      <c r="O218" s="68">
        <v>74</v>
      </c>
      <c r="P218" s="72">
        <v>44599</v>
      </c>
      <c r="Q218" s="72">
        <v>44599</v>
      </c>
      <c r="R218" s="68" t="s">
        <v>46</v>
      </c>
      <c r="S218" s="68" t="s">
        <v>133</v>
      </c>
      <c r="T218" s="68" t="s">
        <v>101</v>
      </c>
      <c r="U218" s="68" t="s">
        <v>102</v>
      </c>
      <c r="V218" s="68" t="s">
        <v>134</v>
      </c>
      <c r="W218" s="68" t="s">
        <v>91</v>
      </c>
      <c r="X218" s="68" t="s">
        <v>136</v>
      </c>
      <c r="Y218" s="68" t="s">
        <v>122</v>
      </c>
      <c r="Z218" s="68" t="s">
        <v>684</v>
      </c>
      <c r="AA218" s="68" t="s">
        <v>50</v>
      </c>
      <c r="AB218" s="68" t="s">
        <v>48</v>
      </c>
      <c r="AC218" s="68" t="s">
        <v>48</v>
      </c>
      <c r="AD218" s="68" t="s">
        <v>48</v>
      </c>
      <c r="AE218" s="68" t="s">
        <v>48</v>
      </c>
      <c r="AF218" s="68" t="s">
        <v>48</v>
      </c>
      <c r="AG218" s="69" t="s">
        <v>48</v>
      </c>
      <c r="AH218" s="69" t="s">
        <v>48</v>
      </c>
      <c r="AI218" s="68" t="s">
        <v>48</v>
      </c>
      <c r="AJ218" s="68" t="s">
        <v>48</v>
      </c>
      <c r="AK218" s="68" t="s">
        <v>48</v>
      </c>
      <c r="AL218" s="68" t="s">
        <v>48</v>
      </c>
      <c r="AM218" s="68" t="s">
        <v>48</v>
      </c>
    </row>
    <row r="219" spans="1:39" ht="132" x14ac:dyDescent="0.25">
      <c r="A219" s="73" t="s">
        <v>685</v>
      </c>
      <c r="B219" s="72">
        <v>44727</v>
      </c>
      <c r="C219" s="68" t="s">
        <v>46</v>
      </c>
      <c r="D219" s="68" t="s">
        <v>63</v>
      </c>
      <c r="E219" s="68" t="s">
        <v>112</v>
      </c>
      <c r="F219" s="68" t="s">
        <v>77</v>
      </c>
      <c r="G219" s="68" t="s">
        <v>48</v>
      </c>
      <c r="H219" s="68">
        <v>480101</v>
      </c>
      <c r="I219" s="72">
        <v>44320</v>
      </c>
      <c r="J219" s="68" t="s">
        <v>83</v>
      </c>
      <c r="K219" s="68">
        <v>22</v>
      </c>
      <c r="L219" s="68" t="s">
        <v>84</v>
      </c>
      <c r="M219" s="68" t="s">
        <v>99</v>
      </c>
      <c r="N219" s="68" t="s">
        <v>222</v>
      </c>
      <c r="O219" s="68">
        <v>12</v>
      </c>
      <c r="P219" s="72">
        <v>44724</v>
      </c>
      <c r="Q219" s="72">
        <v>44725</v>
      </c>
      <c r="R219" s="68" t="s">
        <v>46</v>
      </c>
      <c r="S219" s="68" t="s">
        <v>206</v>
      </c>
      <c r="T219" s="68" t="s">
        <v>88</v>
      </c>
      <c r="U219" s="68" t="s">
        <v>89</v>
      </c>
      <c r="V219" s="68" t="s">
        <v>90</v>
      </c>
      <c r="W219" s="68" t="s">
        <v>91</v>
      </c>
      <c r="X219" s="68" t="s">
        <v>92</v>
      </c>
      <c r="Y219" s="68" t="s">
        <v>93</v>
      </c>
      <c r="Z219" s="68" t="s">
        <v>686</v>
      </c>
      <c r="AA219" s="68" t="s">
        <v>50</v>
      </c>
      <c r="AB219" s="68" t="s">
        <v>48</v>
      </c>
      <c r="AC219" s="68" t="s">
        <v>48</v>
      </c>
      <c r="AD219" s="68" t="s">
        <v>48</v>
      </c>
      <c r="AE219" s="68" t="s">
        <v>48</v>
      </c>
      <c r="AF219" s="68" t="s">
        <v>48</v>
      </c>
      <c r="AG219" s="69" t="s">
        <v>48</v>
      </c>
      <c r="AH219" s="69" t="s">
        <v>48</v>
      </c>
      <c r="AI219" s="68" t="s">
        <v>48</v>
      </c>
      <c r="AJ219" s="68" t="s">
        <v>48</v>
      </c>
      <c r="AK219" s="68" t="s">
        <v>48</v>
      </c>
      <c r="AL219" s="68" t="s">
        <v>48</v>
      </c>
      <c r="AM219" s="68" t="s">
        <v>48</v>
      </c>
    </row>
    <row r="220" spans="1:39" ht="181.5" x14ac:dyDescent="0.25">
      <c r="A220" s="73" t="s">
        <v>687</v>
      </c>
      <c r="B220" s="72">
        <v>44741</v>
      </c>
      <c r="C220" s="68" t="s">
        <v>46</v>
      </c>
      <c r="D220" s="68" t="s">
        <v>54</v>
      </c>
      <c r="E220" s="68" t="s">
        <v>81</v>
      </c>
      <c r="F220" s="68" t="s">
        <v>218</v>
      </c>
      <c r="G220" s="68" t="s">
        <v>48</v>
      </c>
      <c r="H220" s="68">
        <v>281101</v>
      </c>
      <c r="I220" s="72">
        <v>44559</v>
      </c>
      <c r="J220" s="68" t="s">
        <v>83</v>
      </c>
      <c r="K220" s="68">
        <v>26</v>
      </c>
      <c r="L220" s="68" t="s">
        <v>84</v>
      </c>
      <c r="M220" s="68" t="s">
        <v>99</v>
      </c>
      <c r="N220" s="68" t="s">
        <v>688</v>
      </c>
      <c r="O220" s="68">
        <v>7</v>
      </c>
      <c r="P220" s="72">
        <v>44734</v>
      </c>
      <c r="Q220" s="72">
        <v>44734</v>
      </c>
      <c r="R220" s="68" t="s">
        <v>46</v>
      </c>
      <c r="S220" s="68" t="s">
        <v>337</v>
      </c>
      <c r="T220" s="68" t="s">
        <v>101</v>
      </c>
      <c r="U220" s="68" t="s">
        <v>102</v>
      </c>
      <c r="V220" s="68" t="s">
        <v>134</v>
      </c>
      <c r="W220" s="68" t="s">
        <v>127</v>
      </c>
      <c r="X220" s="68" t="s">
        <v>136</v>
      </c>
      <c r="Y220" s="68" t="s">
        <v>518</v>
      </c>
      <c r="Z220" s="68" t="s">
        <v>689</v>
      </c>
      <c r="AA220" s="68" t="s">
        <v>50</v>
      </c>
      <c r="AB220" s="68" t="s">
        <v>48</v>
      </c>
      <c r="AC220" s="68" t="s">
        <v>48</v>
      </c>
      <c r="AD220" s="68" t="s">
        <v>48</v>
      </c>
      <c r="AE220" s="68" t="s">
        <v>48</v>
      </c>
      <c r="AF220" s="68" t="s">
        <v>48</v>
      </c>
      <c r="AG220" s="69" t="s">
        <v>48</v>
      </c>
      <c r="AH220" s="69" t="s">
        <v>48</v>
      </c>
      <c r="AI220" s="68" t="s">
        <v>48</v>
      </c>
      <c r="AJ220" s="68" t="s">
        <v>48</v>
      </c>
      <c r="AK220" s="68" t="s">
        <v>48</v>
      </c>
      <c r="AL220" s="68" t="s">
        <v>48</v>
      </c>
      <c r="AM220" s="68" t="s">
        <v>48</v>
      </c>
    </row>
    <row r="221" spans="1:39" ht="33" x14ac:dyDescent="0.25">
      <c r="A221" s="73" t="s">
        <v>690</v>
      </c>
      <c r="B221" s="72">
        <v>44748</v>
      </c>
      <c r="C221" s="68" t="s">
        <v>46</v>
      </c>
      <c r="D221" s="68" t="s">
        <v>60</v>
      </c>
      <c r="E221" s="68" t="s">
        <v>81</v>
      </c>
      <c r="F221" s="68" t="s">
        <v>48</v>
      </c>
      <c r="G221" s="68" t="s">
        <v>48</v>
      </c>
      <c r="H221" s="68" t="s">
        <v>48</v>
      </c>
      <c r="I221" s="68" t="s">
        <v>48</v>
      </c>
      <c r="J221" s="68" t="s">
        <v>83</v>
      </c>
      <c r="K221" s="68" t="s">
        <v>48</v>
      </c>
      <c r="L221" s="68" t="s">
        <v>84</v>
      </c>
      <c r="M221" s="68" t="s">
        <v>99</v>
      </c>
      <c r="N221" s="68" t="s">
        <v>48</v>
      </c>
      <c r="O221" s="68" t="s">
        <v>48</v>
      </c>
      <c r="P221" s="72">
        <v>44747</v>
      </c>
      <c r="Q221" s="68" t="s">
        <v>48</v>
      </c>
      <c r="R221" s="68" t="s">
        <v>46</v>
      </c>
      <c r="S221" s="68" t="s">
        <v>133</v>
      </c>
      <c r="T221" s="68" t="s">
        <v>101</v>
      </c>
      <c r="U221" s="68" t="s">
        <v>102</v>
      </c>
      <c r="V221" s="68" t="s">
        <v>134</v>
      </c>
      <c r="W221" s="68" t="s">
        <v>91</v>
      </c>
      <c r="X221" s="68" t="s">
        <v>48</v>
      </c>
      <c r="Y221" s="68" t="s">
        <v>48</v>
      </c>
      <c r="Z221" s="68" t="s">
        <v>691</v>
      </c>
      <c r="AA221" s="68" t="s">
        <v>50</v>
      </c>
      <c r="AB221" s="68" t="s">
        <v>48</v>
      </c>
      <c r="AC221" s="68" t="s">
        <v>48</v>
      </c>
      <c r="AD221" s="68" t="s">
        <v>48</v>
      </c>
      <c r="AE221" s="68" t="s">
        <v>48</v>
      </c>
      <c r="AF221" s="68" t="s">
        <v>48</v>
      </c>
      <c r="AG221" s="69" t="s">
        <v>48</v>
      </c>
      <c r="AH221" s="69" t="s">
        <v>48</v>
      </c>
      <c r="AI221" s="68" t="s">
        <v>48</v>
      </c>
      <c r="AJ221" s="68" t="s">
        <v>48</v>
      </c>
      <c r="AK221" s="68" t="s">
        <v>48</v>
      </c>
      <c r="AL221" s="68" t="s">
        <v>48</v>
      </c>
      <c r="AM221" s="68" t="s">
        <v>48</v>
      </c>
    </row>
    <row r="222" spans="1:39" ht="33" x14ac:dyDescent="0.25">
      <c r="A222" s="73" t="s">
        <v>692</v>
      </c>
      <c r="B222" s="72">
        <v>44733</v>
      </c>
      <c r="C222" s="68" t="s">
        <v>46</v>
      </c>
      <c r="D222" s="68" t="s">
        <v>47</v>
      </c>
      <c r="E222" s="68" t="s">
        <v>81</v>
      </c>
      <c r="F222" s="68" t="s">
        <v>48</v>
      </c>
      <c r="G222" s="68" t="s">
        <v>48</v>
      </c>
      <c r="H222" s="68" t="s">
        <v>48</v>
      </c>
      <c r="I222" s="68" t="s">
        <v>48</v>
      </c>
      <c r="J222" s="68" t="s">
        <v>48</v>
      </c>
      <c r="K222" s="68" t="s">
        <v>48</v>
      </c>
      <c r="L222" s="68" t="s">
        <v>48</v>
      </c>
      <c r="M222" s="68" t="s">
        <v>48</v>
      </c>
      <c r="N222" s="68" t="s">
        <v>48</v>
      </c>
      <c r="O222" s="68" t="s">
        <v>48</v>
      </c>
      <c r="P222" s="68" t="s">
        <v>48</v>
      </c>
      <c r="Q222" s="68" t="s">
        <v>48</v>
      </c>
      <c r="R222" s="68" t="s">
        <v>48</v>
      </c>
      <c r="S222" s="68" t="s">
        <v>48</v>
      </c>
      <c r="T222" s="68" t="s">
        <v>48</v>
      </c>
      <c r="U222" s="68" t="s">
        <v>48</v>
      </c>
      <c r="V222" s="68" t="s">
        <v>48</v>
      </c>
      <c r="W222" s="68" t="s">
        <v>48</v>
      </c>
      <c r="X222" s="68" t="s">
        <v>48</v>
      </c>
      <c r="Y222" s="68" t="s">
        <v>48</v>
      </c>
      <c r="Z222" s="68" t="s">
        <v>48</v>
      </c>
      <c r="AA222" s="68" t="s">
        <v>48</v>
      </c>
      <c r="AB222" s="68" t="s">
        <v>48</v>
      </c>
      <c r="AC222" s="68" t="s">
        <v>48</v>
      </c>
      <c r="AD222" s="68" t="s">
        <v>48</v>
      </c>
      <c r="AE222" s="68" t="s">
        <v>48</v>
      </c>
      <c r="AF222" s="68" t="s">
        <v>48</v>
      </c>
      <c r="AG222" s="69" t="s">
        <v>48</v>
      </c>
      <c r="AH222" s="69" t="s">
        <v>48</v>
      </c>
      <c r="AI222" s="68" t="s">
        <v>48</v>
      </c>
      <c r="AJ222" s="68" t="s">
        <v>48</v>
      </c>
      <c r="AK222" s="68" t="s">
        <v>48</v>
      </c>
      <c r="AL222" s="68" t="s">
        <v>48</v>
      </c>
      <c r="AM222" s="68" t="s">
        <v>48</v>
      </c>
    </row>
    <row r="223" spans="1:39" ht="82.5" x14ac:dyDescent="0.25">
      <c r="A223" s="73" t="s">
        <v>693</v>
      </c>
      <c r="B223" s="72">
        <v>44734</v>
      </c>
      <c r="C223" s="68" t="s">
        <v>46</v>
      </c>
      <c r="D223" s="68" t="s">
        <v>47</v>
      </c>
      <c r="E223" s="68" t="s">
        <v>81</v>
      </c>
      <c r="F223" s="68" t="s">
        <v>694</v>
      </c>
      <c r="G223" s="68" t="s">
        <v>48</v>
      </c>
      <c r="H223" s="68">
        <v>145411</v>
      </c>
      <c r="I223" s="72">
        <v>44209</v>
      </c>
      <c r="J223" s="68" t="s">
        <v>83</v>
      </c>
      <c r="K223" s="68">
        <v>30</v>
      </c>
      <c r="L223" s="68" t="s">
        <v>84</v>
      </c>
      <c r="M223" s="68" t="s">
        <v>99</v>
      </c>
      <c r="N223" s="68" t="s">
        <v>234</v>
      </c>
      <c r="O223" s="68">
        <v>12</v>
      </c>
      <c r="P223" s="72">
        <v>44729</v>
      </c>
      <c r="Q223" s="72">
        <v>44729</v>
      </c>
      <c r="R223" s="68" t="s">
        <v>46</v>
      </c>
      <c r="S223" s="68" t="s">
        <v>133</v>
      </c>
      <c r="T223" s="68" t="s">
        <v>101</v>
      </c>
      <c r="U223" s="68" t="s">
        <v>102</v>
      </c>
      <c r="V223" s="68" t="s">
        <v>542</v>
      </c>
      <c r="W223" s="68" t="s">
        <v>127</v>
      </c>
      <c r="X223" s="68" t="s">
        <v>105</v>
      </c>
      <c r="Y223" s="68" t="s">
        <v>255</v>
      </c>
      <c r="Z223" s="68" t="s">
        <v>695</v>
      </c>
      <c r="AA223" s="68" t="s">
        <v>50</v>
      </c>
      <c r="AB223" s="68" t="s">
        <v>48</v>
      </c>
      <c r="AC223" s="68" t="s">
        <v>48</v>
      </c>
      <c r="AD223" s="68" t="s">
        <v>48</v>
      </c>
      <c r="AE223" s="68" t="s">
        <v>48</v>
      </c>
      <c r="AF223" s="68" t="s">
        <v>48</v>
      </c>
      <c r="AG223" s="69" t="s">
        <v>48</v>
      </c>
      <c r="AH223" s="69" t="s">
        <v>48</v>
      </c>
      <c r="AI223" s="68" t="s">
        <v>48</v>
      </c>
      <c r="AJ223" s="68" t="s">
        <v>48</v>
      </c>
      <c r="AK223" s="68" t="s">
        <v>48</v>
      </c>
      <c r="AL223" s="68" t="s">
        <v>48</v>
      </c>
      <c r="AM223" s="68" t="s">
        <v>48</v>
      </c>
    </row>
    <row r="224" spans="1:39" ht="49.5" x14ac:dyDescent="0.25">
      <c r="A224" s="73" t="s">
        <v>696</v>
      </c>
      <c r="B224" s="72">
        <v>44757</v>
      </c>
      <c r="C224" s="68" t="s">
        <v>46</v>
      </c>
      <c r="D224" s="68" t="s">
        <v>54</v>
      </c>
      <c r="E224" s="68" t="s">
        <v>81</v>
      </c>
      <c r="F224" s="68" t="s">
        <v>628</v>
      </c>
      <c r="G224" s="68" t="s">
        <v>48</v>
      </c>
      <c r="H224" s="68">
        <v>59902</v>
      </c>
      <c r="I224" s="72">
        <v>40031</v>
      </c>
      <c r="J224" s="68" t="s">
        <v>83</v>
      </c>
      <c r="K224" s="68">
        <v>37</v>
      </c>
      <c r="L224" s="68" t="s">
        <v>84</v>
      </c>
      <c r="M224" s="68" t="s">
        <v>99</v>
      </c>
      <c r="N224" s="68" t="s">
        <v>48</v>
      </c>
      <c r="O224" s="68">
        <v>22</v>
      </c>
      <c r="P224" s="72">
        <v>44721</v>
      </c>
      <c r="Q224" s="72">
        <v>44722</v>
      </c>
      <c r="R224" s="68" t="s">
        <v>46</v>
      </c>
      <c r="S224" s="68" t="s">
        <v>243</v>
      </c>
      <c r="T224" s="68" t="s">
        <v>101</v>
      </c>
      <c r="U224" s="68" t="s">
        <v>102</v>
      </c>
      <c r="V224" s="68" t="s">
        <v>134</v>
      </c>
      <c r="W224" s="68" t="s">
        <v>116</v>
      </c>
      <c r="X224" s="68" t="s">
        <v>136</v>
      </c>
      <c r="Y224" s="68" t="s">
        <v>106</v>
      </c>
      <c r="Z224" s="68" t="s">
        <v>697</v>
      </c>
      <c r="AA224" s="68" t="s">
        <v>50</v>
      </c>
      <c r="AB224" s="68" t="s">
        <v>48</v>
      </c>
      <c r="AC224" s="68" t="s">
        <v>48</v>
      </c>
      <c r="AD224" s="68" t="s">
        <v>48</v>
      </c>
      <c r="AE224" s="68" t="s">
        <v>48</v>
      </c>
      <c r="AF224" s="68" t="s">
        <v>48</v>
      </c>
      <c r="AG224" s="69" t="s">
        <v>48</v>
      </c>
      <c r="AH224" s="69" t="s">
        <v>48</v>
      </c>
      <c r="AI224" s="68" t="s">
        <v>48</v>
      </c>
      <c r="AJ224" s="68" t="s">
        <v>48</v>
      </c>
      <c r="AK224" s="68" t="s">
        <v>48</v>
      </c>
      <c r="AL224" s="68" t="s">
        <v>48</v>
      </c>
      <c r="AM224" s="68" t="s">
        <v>48</v>
      </c>
    </row>
    <row r="225" spans="1:39" ht="115.5" x14ac:dyDescent="0.25">
      <c r="A225" s="73" t="s">
        <v>698</v>
      </c>
      <c r="B225" s="72">
        <v>44757</v>
      </c>
      <c r="C225" s="68" t="s">
        <v>46</v>
      </c>
      <c r="D225" s="68" t="s">
        <v>61</v>
      </c>
      <c r="E225" s="68" t="s">
        <v>81</v>
      </c>
      <c r="F225" s="68" t="s">
        <v>699</v>
      </c>
      <c r="G225" s="68" t="s">
        <v>48</v>
      </c>
      <c r="H225" s="68">
        <v>285111</v>
      </c>
      <c r="I225" s="72">
        <v>44593</v>
      </c>
      <c r="J225" s="68" t="s">
        <v>166</v>
      </c>
      <c r="K225" s="68">
        <v>62</v>
      </c>
      <c r="L225" s="68" t="s">
        <v>84</v>
      </c>
      <c r="M225" s="68" t="s">
        <v>99</v>
      </c>
      <c r="N225" s="68" t="s">
        <v>700</v>
      </c>
      <c r="O225" s="68">
        <v>5</v>
      </c>
      <c r="P225" s="72">
        <v>44753</v>
      </c>
      <c r="Q225" s="72">
        <v>44754</v>
      </c>
      <c r="R225" s="68" t="s">
        <v>46</v>
      </c>
      <c r="S225" s="68" t="s">
        <v>133</v>
      </c>
      <c r="T225" s="68" t="s">
        <v>101</v>
      </c>
      <c r="U225" s="68" t="s">
        <v>102</v>
      </c>
      <c r="V225" s="68" t="s">
        <v>103</v>
      </c>
      <c r="W225" s="68" t="s">
        <v>122</v>
      </c>
      <c r="X225" s="68" t="s">
        <v>163</v>
      </c>
      <c r="Y225" s="68" t="s">
        <v>246</v>
      </c>
      <c r="Z225" s="68" t="s">
        <v>701</v>
      </c>
      <c r="AA225" s="68" t="s">
        <v>50</v>
      </c>
      <c r="AB225" s="68" t="s">
        <v>48</v>
      </c>
      <c r="AC225" s="68" t="s">
        <v>48</v>
      </c>
      <c r="AD225" s="68" t="s">
        <v>48</v>
      </c>
      <c r="AE225" s="68" t="s">
        <v>48</v>
      </c>
      <c r="AF225" s="68" t="s">
        <v>48</v>
      </c>
      <c r="AG225" s="69" t="s">
        <v>48</v>
      </c>
      <c r="AH225" s="69" t="s">
        <v>48</v>
      </c>
      <c r="AI225" s="68" t="s">
        <v>48</v>
      </c>
      <c r="AJ225" s="68" t="s">
        <v>48</v>
      </c>
      <c r="AK225" s="68" t="s">
        <v>48</v>
      </c>
      <c r="AL225" s="68" t="s">
        <v>48</v>
      </c>
      <c r="AM225" s="68" t="s">
        <v>48</v>
      </c>
    </row>
    <row r="226" spans="1:39" ht="181.5" x14ac:dyDescent="0.25">
      <c r="A226" s="73" t="s">
        <v>702</v>
      </c>
      <c r="B226" s="72">
        <v>44767</v>
      </c>
      <c r="C226" s="68" t="s">
        <v>46</v>
      </c>
      <c r="D226" s="68" t="s">
        <v>47</v>
      </c>
      <c r="E226" s="68" t="s">
        <v>81</v>
      </c>
      <c r="F226" s="68" t="s">
        <v>668</v>
      </c>
      <c r="G226" s="68" t="s">
        <v>48</v>
      </c>
      <c r="H226" s="68">
        <v>449221</v>
      </c>
      <c r="I226" s="72">
        <v>44726</v>
      </c>
      <c r="J226" s="68" t="s">
        <v>83</v>
      </c>
      <c r="K226" s="68">
        <v>44</v>
      </c>
      <c r="L226" s="68" t="s">
        <v>84</v>
      </c>
      <c r="M226" s="68" t="s">
        <v>99</v>
      </c>
      <c r="N226" s="68" t="s">
        <v>285</v>
      </c>
      <c r="O226" s="68">
        <v>1</v>
      </c>
      <c r="P226" s="72">
        <v>44752</v>
      </c>
      <c r="Q226" s="72">
        <v>44754</v>
      </c>
      <c r="R226" s="68" t="s">
        <v>46</v>
      </c>
      <c r="S226" s="68" t="s">
        <v>155</v>
      </c>
      <c r="T226" s="68" t="s">
        <v>88</v>
      </c>
      <c r="U226" s="68" t="s">
        <v>89</v>
      </c>
      <c r="V226" s="68" t="s">
        <v>90</v>
      </c>
      <c r="W226" s="68" t="s">
        <v>116</v>
      </c>
      <c r="X226" s="68" t="s">
        <v>92</v>
      </c>
      <c r="Y226" s="68" t="s">
        <v>122</v>
      </c>
      <c r="Z226" s="68" t="s">
        <v>703</v>
      </c>
      <c r="AA226" s="68" t="s">
        <v>95</v>
      </c>
      <c r="AB226" s="68" t="s">
        <v>48</v>
      </c>
      <c r="AC226" s="68" t="s">
        <v>48</v>
      </c>
      <c r="AD226" s="68" t="s">
        <v>48</v>
      </c>
      <c r="AE226" s="68" t="s">
        <v>48</v>
      </c>
      <c r="AF226" s="68" t="s">
        <v>48</v>
      </c>
      <c r="AG226" s="69" t="s">
        <v>48</v>
      </c>
      <c r="AH226" s="69" t="s">
        <v>48</v>
      </c>
      <c r="AI226" s="68" t="s">
        <v>48</v>
      </c>
      <c r="AJ226" s="68" t="s">
        <v>48</v>
      </c>
      <c r="AK226" s="68" t="s">
        <v>48</v>
      </c>
      <c r="AL226" s="68" t="s">
        <v>48</v>
      </c>
      <c r="AM226" s="68" t="s">
        <v>48</v>
      </c>
    </row>
    <row r="227" spans="1:39" ht="66" x14ac:dyDescent="0.25">
      <c r="A227" s="73" t="s">
        <v>704</v>
      </c>
      <c r="B227" s="72">
        <v>44767</v>
      </c>
      <c r="C227" s="68" t="s">
        <v>46</v>
      </c>
      <c r="D227" s="68" t="s">
        <v>47</v>
      </c>
      <c r="E227" s="68" t="s">
        <v>81</v>
      </c>
      <c r="F227" s="68" t="s">
        <v>642</v>
      </c>
      <c r="G227" s="68" t="s">
        <v>48</v>
      </c>
      <c r="H227" s="68">
        <v>541121</v>
      </c>
      <c r="I227" s="72">
        <v>44676</v>
      </c>
      <c r="J227" s="68" t="s">
        <v>83</v>
      </c>
      <c r="K227" s="68">
        <v>25</v>
      </c>
      <c r="L227" s="68" t="s">
        <v>84</v>
      </c>
      <c r="M227" s="68" t="s">
        <v>99</v>
      </c>
      <c r="N227" s="68" t="s">
        <v>100</v>
      </c>
      <c r="O227" s="68">
        <v>3</v>
      </c>
      <c r="P227" s="72">
        <v>44754</v>
      </c>
      <c r="Q227" s="72">
        <v>44754</v>
      </c>
      <c r="R227" s="68" t="s">
        <v>46</v>
      </c>
      <c r="S227" s="68" t="s">
        <v>705</v>
      </c>
      <c r="T227" s="68" t="s">
        <v>88</v>
      </c>
      <c r="U227" s="68" t="s">
        <v>102</v>
      </c>
      <c r="V227" s="68" t="s">
        <v>90</v>
      </c>
      <c r="W227" s="68" t="s">
        <v>91</v>
      </c>
      <c r="X227" s="68" t="s">
        <v>92</v>
      </c>
      <c r="Y227" s="68" t="s">
        <v>122</v>
      </c>
      <c r="Z227" s="68" t="s">
        <v>706</v>
      </c>
      <c r="AA227" s="68" t="s">
        <v>50</v>
      </c>
      <c r="AB227" s="68" t="s">
        <v>48</v>
      </c>
      <c r="AC227" s="68" t="s">
        <v>48</v>
      </c>
      <c r="AD227" s="68" t="s">
        <v>48</v>
      </c>
      <c r="AE227" s="68" t="s">
        <v>48</v>
      </c>
      <c r="AF227" s="68" t="s">
        <v>48</v>
      </c>
      <c r="AG227" s="69" t="s">
        <v>48</v>
      </c>
      <c r="AH227" s="69" t="s">
        <v>48</v>
      </c>
      <c r="AI227" s="68" t="s">
        <v>48</v>
      </c>
      <c r="AJ227" s="68" t="s">
        <v>48</v>
      </c>
      <c r="AK227" s="68" t="s">
        <v>48</v>
      </c>
      <c r="AL227" s="68" t="s">
        <v>48</v>
      </c>
      <c r="AM227" s="68" t="s">
        <v>48</v>
      </c>
    </row>
    <row r="228" spans="1:39" ht="214.5" x14ac:dyDescent="0.25">
      <c r="A228" s="73" t="s">
        <v>707</v>
      </c>
      <c r="B228" s="72">
        <v>44742</v>
      </c>
      <c r="C228" s="68" t="s">
        <v>46</v>
      </c>
      <c r="D228" s="68" t="s">
        <v>47</v>
      </c>
      <c r="E228" s="68" t="s">
        <v>81</v>
      </c>
      <c r="F228" s="68" t="s">
        <v>708</v>
      </c>
      <c r="G228" s="68" t="s">
        <v>48</v>
      </c>
      <c r="H228" s="68">
        <v>147711</v>
      </c>
      <c r="I228" s="72">
        <v>41730</v>
      </c>
      <c r="J228" s="68" t="s">
        <v>166</v>
      </c>
      <c r="K228" s="68">
        <v>31</v>
      </c>
      <c r="L228" s="68" t="s">
        <v>84</v>
      </c>
      <c r="M228" s="68" t="s">
        <v>99</v>
      </c>
      <c r="N228" s="68" t="s">
        <v>709</v>
      </c>
      <c r="O228" s="68">
        <v>96</v>
      </c>
      <c r="P228" s="72">
        <v>44740</v>
      </c>
      <c r="Q228" s="72">
        <v>44742</v>
      </c>
      <c r="R228" s="68" t="s">
        <v>46</v>
      </c>
      <c r="S228" s="68" t="s">
        <v>133</v>
      </c>
      <c r="T228" s="68" t="s">
        <v>88</v>
      </c>
      <c r="U228" s="68" t="s">
        <v>89</v>
      </c>
      <c r="V228" s="68" t="s">
        <v>90</v>
      </c>
      <c r="W228" s="68" t="s">
        <v>91</v>
      </c>
      <c r="X228" s="68" t="s">
        <v>92</v>
      </c>
      <c r="Y228" s="68" t="s">
        <v>122</v>
      </c>
      <c r="Z228" s="68" t="s">
        <v>710</v>
      </c>
      <c r="AA228" s="68" t="s">
        <v>50</v>
      </c>
      <c r="AB228" s="68" t="s">
        <v>48</v>
      </c>
      <c r="AC228" s="68" t="s">
        <v>48</v>
      </c>
      <c r="AD228" s="68" t="s">
        <v>48</v>
      </c>
      <c r="AE228" s="68" t="s">
        <v>48</v>
      </c>
      <c r="AF228" s="68" t="s">
        <v>48</v>
      </c>
      <c r="AG228" s="69" t="s">
        <v>48</v>
      </c>
      <c r="AH228" s="69" t="s">
        <v>48</v>
      </c>
      <c r="AI228" s="68" t="s">
        <v>48</v>
      </c>
      <c r="AJ228" s="68" t="s">
        <v>48</v>
      </c>
      <c r="AK228" s="68" t="s">
        <v>48</v>
      </c>
      <c r="AL228" s="68" t="s">
        <v>48</v>
      </c>
      <c r="AM228" s="68" t="s">
        <v>48</v>
      </c>
    </row>
    <row r="229" spans="1:39" ht="49.5" x14ac:dyDescent="0.25">
      <c r="A229" s="73" t="s">
        <v>711</v>
      </c>
      <c r="B229" s="72">
        <v>44663</v>
      </c>
      <c r="C229" s="68" t="s">
        <v>46</v>
      </c>
      <c r="D229" s="68" t="s">
        <v>47</v>
      </c>
      <c r="E229" s="68" t="s">
        <v>81</v>
      </c>
      <c r="F229" s="68" t="s">
        <v>77</v>
      </c>
      <c r="G229" s="68" t="s">
        <v>48</v>
      </c>
      <c r="H229" s="68">
        <v>480101</v>
      </c>
      <c r="I229" s="72">
        <v>44613</v>
      </c>
      <c r="J229" s="68" t="s">
        <v>83</v>
      </c>
      <c r="K229" s="68">
        <v>29</v>
      </c>
      <c r="L229" s="68" t="s">
        <v>84</v>
      </c>
      <c r="M229" s="68" t="s">
        <v>99</v>
      </c>
      <c r="N229" s="68" t="s">
        <v>222</v>
      </c>
      <c r="O229" s="68">
        <v>1</v>
      </c>
      <c r="P229" s="72">
        <v>44650</v>
      </c>
      <c r="Q229" s="72">
        <v>44659</v>
      </c>
      <c r="R229" s="68" t="s">
        <v>46</v>
      </c>
      <c r="S229" s="68" t="s">
        <v>133</v>
      </c>
      <c r="T229" s="68" t="s">
        <v>88</v>
      </c>
      <c r="U229" s="68" t="s">
        <v>102</v>
      </c>
      <c r="V229" s="68" t="s">
        <v>90</v>
      </c>
      <c r="W229" s="68" t="s">
        <v>91</v>
      </c>
      <c r="X229" s="68" t="s">
        <v>92</v>
      </c>
      <c r="Y229" s="68" t="s">
        <v>122</v>
      </c>
      <c r="Z229" s="68" t="s">
        <v>712</v>
      </c>
      <c r="AA229" s="68" t="s">
        <v>50</v>
      </c>
      <c r="AB229" s="68" t="s">
        <v>48</v>
      </c>
      <c r="AC229" s="68" t="s">
        <v>48</v>
      </c>
      <c r="AD229" s="68" t="s">
        <v>48</v>
      </c>
      <c r="AE229" s="68" t="s">
        <v>48</v>
      </c>
      <c r="AF229" s="68" t="s">
        <v>48</v>
      </c>
      <c r="AG229" s="69" t="s">
        <v>48</v>
      </c>
      <c r="AH229" s="69" t="s">
        <v>48</v>
      </c>
      <c r="AI229" s="68" t="s">
        <v>48</v>
      </c>
      <c r="AJ229" s="68" t="s">
        <v>48</v>
      </c>
      <c r="AK229" s="68" t="s">
        <v>48</v>
      </c>
      <c r="AL229" s="68" t="s">
        <v>48</v>
      </c>
      <c r="AM229" s="68" t="s">
        <v>48</v>
      </c>
    </row>
    <row r="230" spans="1:39" ht="181.5" x14ac:dyDescent="0.25">
      <c r="A230" s="73" t="s">
        <v>713</v>
      </c>
      <c r="B230" s="72">
        <v>44664</v>
      </c>
      <c r="C230" s="68" t="s">
        <v>46</v>
      </c>
      <c r="D230" s="68" t="s">
        <v>63</v>
      </c>
      <c r="E230" s="68" t="s">
        <v>81</v>
      </c>
      <c r="F230" s="68" t="s">
        <v>77</v>
      </c>
      <c r="G230" s="68" t="s">
        <v>48</v>
      </c>
      <c r="H230" s="68">
        <v>480101</v>
      </c>
      <c r="I230" s="72">
        <v>44294</v>
      </c>
      <c r="J230" s="68" t="s">
        <v>83</v>
      </c>
      <c r="K230" s="68">
        <v>31</v>
      </c>
      <c r="L230" s="68" t="s">
        <v>84</v>
      </c>
      <c r="M230" s="68" t="s">
        <v>99</v>
      </c>
      <c r="N230" s="68" t="s">
        <v>222</v>
      </c>
      <c r="O230" s="68">
        <v>12</v>
      </c>
      <c r="P230" s="72">
        <v>44634</v>
      </c>
      <c r="Q230" s="72">
        <v>44635</v>
      </c>
      <c r="R230" s="68" t="s">
        <v>46</v>
      </c>
      <c r="S230" s="68" t="s">
        <v>206</v>
      </c>
      <c r="T230" s="68" t="s">
        <v>223</v>
      </c>
      <c r="U230" s="68" t="s">
        <v>89</v>
      </c>
      <c r="V230" s="68" t="s">
        <v>149</v>
      </c>
      <c r="W230" s="68" t="s">
        <v>278</v>
      </c>
      <c r="X230" s="68" t="s">
        <v>105</v>
      </c>
      <c r="Y230" s="68" t="s">
        <v>122</v>
      </c>
      <c r="Z230" s="68" t="s">
        <v>714</v>
      </c>
      <c r="AA230" s="68" t="s">
        <v>95</v>
      </c>
      <c r="AB230" s="68" t="s">
        <v>48</v>
      </c>
      <c r="AC230" s="68" t="s">
        <v>48</v>
      </c>
      <c r="AD230" s="68" t="s">
        <v>48</v>
      </c>
      <c r="AE230" s="68" t="s">
        <v>48</v>
      </c>
      <c r="AF230" s="68" t="s">
        <v>48</v>
      </c>
      <c r="AG230" s="69" t="s">
        <v>48</v>
      </c>
      <c r="AH230" s="69" t="s">
        <v>48</v>
      </c>
      <c r="AI230" s="68" t="s">
        <v>48</v>
      </c>
      <c r="AJ230" s="68" t="s">
        <v>48</v>
      </c>
      <c r="AK230" s="68" t="s">
        <v>48</v>
      </c>
      <c r="AL230" s="68" t="s">
        <v>48</v>
      </c>
      <c r="AM230" s="68" t="s">
        <v>48</v>
      </c>
    </row>
    <row r="231" spans="1:39" ht="99" x14ac:dyDescent="0.25">
      <c r="A231" s="73" t="s">
        <v>715</v>
      </c>
      <c r="B231" s="72">
        <v>44662</v>
      </c>
      <c r="C231" s="68" t="s">
        <v>46</v>
      </c>
      <c r="D231" s="68" t="s">
        <v>60</v>
      </c>
      <c r="E231" s="68" t="s">
        <v>81</v>
      </c>
      <c r="F231" s="68" t="s">
        <v>668</v>
      </c>
      <c r="G231" s="68" t="s">
        <v>48</v>
      </c>
      <c r="H231" s="68">
        <v>449221</v>
      </c>
      <c r="I231" s="72">
        <v>42438</v>
      </c>
      <c r="J231" s="68" t="s">
        <v>83</v>
      </c>
      <c r="K231" s="68">
        <v>53</v>
      </c>
      <c r="L231" s="68" t="s">
        <v>84</v>
      </c>
      <c r="M231" s="68" t="s">
        <v>99</v>
      </c>
      <c r="N231" s="68" t="s">
        <v>285</v>
      </c>
      <c r="O231" s="68">
        <v>72</v>
      </c>
      <c r="P231" s="72">
        <v>44647</v>
      </c>
      <c r="Q231" s="72">
        <v>44742</v>
      </c>
      <c r="R231" s="68" t="s">
        <v>46</v>
      </c>
      <c r="S231" s="68" t="s">
        <v>206</v>
      </c>
      <c r="T231" s="68" t="s">
        <v>223</v>
      </c>
      <c r="U231" s="68" t="s">
        <v>89</v>
      </c>
      <c r="V231" s="68" t="s">
        <v>90</v>
      </c>
      <c r="W231" s="68" t="s">
        <v>278</v>
      </c>
      <c r="X231" s="68" t="s">
        <v>105</v>
      </c>
      <c r="Y231" s="68" t="s">
        <v>122</v>
      </c>
      <c r="Z231" s="68" t="s">
        <v>716</v>
      </c>
      <c r="AA231" s="68" t="s">
        <v>50</v>
      </c>
      <c r="AB231" s="68" t="s">
        <v>48</v>
      </c>
      <c r="AC231" s="68" t="s">
        <v>48</v>
      </c>
      <c r="AD231" s="68" t="s">
        <v>48</v>
      </c>
      <c r="AE231" s="68" t="s">
        <v>48</v>
      </c>
      <c r="AF231" s="68" t="s">
        <v>48</v>
      </c>
      <c r="AG231" s="69" t="s">
        <v>48</v>
      </c>
      <c r="AH231" s="69" t="s">
        <v>48</v>
      </c>
      <c r="AI231" s="68" t="s">
        <v>48</v>
      </c>
      <c r="AJ231" s="68" t="s">
        <v>48</v>
      </c>
      <c r="AK231" s="68" t="s">
        <v>48</v>
      </c>
      <c r="AL231" s="68" t="s">
        <v>48</v>
      </c>
      <c r="AM231" s="68" t="s">
        <v>48</v>
      </c>
    </row>
    <row r="232" spans="1:39" ht="132" x14ac:dyDescent="0.25">
      <c r="A232" s="73" t="s">
        <v>717</v>
      </c>
      <c r="B232" s="72">
        <v>44686</v>
      </c>
      <c r="C232" s="68" t="s">
        <v>46</v>
      </c>
      <c r="D232" s="68" t="s">
        <v>47</v>
      </c>
      <c r="E232" s="68" t="s">
        <v>81</v>
      </c>
      <c r="F232" s="68" t="s">
        <v>449</v>
      </c>
      <c r="G232" s="68" t="s">
        <v>48</v>
      </c>
      <c r="H232" s="68">
        <v>333121</v>
      </c>
      <c r="I232" s="72">
        <v>44048</v>
      </c>
      <c r="J232" s="68" t="s">
        <v>83</v>
      </c>
      <c r="K232" s="68">
        <v>45</v>
      </c>
      <c r="L232" s="68" t="s">
        <v>84</v>
      </c>
      <c r="M232" s="68" t="s">
        <v>99</v>
      </c>
      <c r="N232" s="68" t="s">
        <v>596</v>
      </c>
      <c r="O232" s="68">
        <v>24</v>
      </c>
      <c r="P232" s="72">
        <v>44603</v>
      </c>
      <c r="Q232" s="72">
        <v>44604</v>
      </c>
      <c r="R232" s="68" t="s">
        <v>46</v>
      </c>
      <c r="S232" s="68" t="s">
        <v>115</v>
      </c>
      <c r="T232" s="68" t="s">
        <v>101</v>
      </c>
      <c r="U232" s="68" t="s">
        <v>102</v>
      </c>
      <c r="V232" s="68" t="s">
        <v>103</v>
      </c>
      <c r="W232" s="68" t="s">
        <v>127</v>
      </c>
      <c r="X232" s="68" t="s">
        <v>92</v>
      </c>
      <c r="Y232" s="68" t="s">
        <v>122</v>
      </c>
      <c r="Z232" s="68" t="s">
        <v>718</v>
      </c>
      <c r="AA232" s="68" t="s">
        <v>50</v>
      </c>
      <c r="AB232" s="68" t="s">
        <v>48</v>
      </c>
      <c r="AC232" s="68" t="s">
        <v>48</v>
      </c>
      <c r="AD232" s="68" t="s">
        <v>48</v>
      </c>
      <c r="AE232" s="68" t="s">
        <v>48</v>
      </c>
      <c r="AF232" s="68" t="s">
        <v>48</v>
      </c>
      <c r="AG232" s="69" t="s">
        <v>48</v>
      </c>
      <c r="AH232" s="69" t="s">
        <v>48</v>
      </c>
      <c r="AI232" s="68" t="s">
        <v>48</v>
      </c>
      <c r="AJ232" s="68" t="s">
        <v>48</v>
      </c>
      <c r="AK232" s="68" t="s">
        <v>48</v>
      </c>
      <c r="AL232" s="68" t="s">
        <v>48</v>
      </c>
      <c r="AM232" s="68" t="s">
        <v>48</v>
      </c>
    </row>
    <row r="233" spans="1:39" ht="82.5" x14ac:dyDescent="0.25">
      <c r="A233" s="73" t="s">
        <v>719</v>
      </c>
      <c r="B233" s="72">
        <v>44664</v>
      </c>
      <c r="C233" s="68" t="s">
        <v>46</v>
      </c>
      <c r="D233" s="68" t="s">
        <v>60</v>
      </c>
      <c r="E233" s="68" t="s">
        <v>81</v>
      </c>
      <c r="F233" s="68" t="s">
        <v>642</v>
      </c>
      <c r="G233" s="68" t="s">
        <v>48</v>
      </c>
      <c r="H233" s="68">
        <v>541121</v>
      </c>
      <c r="I233" s="72">
        <v>44050</v>
      </c>
      <c r="J233" s="68" t="s">
        <v>83</v>
      </c>
      <c r="K233" s="68">
        <v>28</v>
      </c>
      <c r="L233" s="68" t="s">
        <v>84</v>
      </c>
      <c r="M233" s="68" t="s">
        <v>99</v>
      </c>
      <c r="N233" s="68" t="s">
        <v>210</v>
      </c>
      <c r="O233" s="68">
        <v>24</v>
      </c>
      <c r="P233" s="72">
        <v>44662</v>
      </c>
      <c r="Q233" s="72">
        <v>44662</v>
      </c>
      <c r="R233" s="68" t="s">
        <v>46</v>
      </c>
      <c r="S233" s="68" t="s">
        <v>500</v>
      </c>
      <c r="T233" s="68" t="s">
        <v>101</v>
      </c>
      <c r="U233" s="68" t="s">
        <v>102</v>
      </c>
      <c r="V233" s="68" t="s">
        <v>134</v>
      </c>
      <c r="W233" s="68" t="s">
        <v>135</v>
      </c>
      <c r="X233" s="68" t="s">
        <v>163</v>
      </c>
      <c r="Y233" s="68" t="s">
        <v>122</v>
      </c>
      <c r="Z233" s="68" t="s">
        <v>720</v>
      </c>
      <c r="AA233" s="68" t="s">
        <v>50</v>
      </c>
      <c r="AB233" s="68" t="s">
        <v>48</v>
      </c>
      <c r="AC233" s="68" t="s">
        <v>48</v>
      </c>
      <c r="AD233" s="68" t="s">
        <v>48</v>
      </c>
      <c r="AE233" s="68" t="s">
        <v>48</v>
      </c>
      <c r="AF233" s="68" t="s">
        <v>48</v>
      </c>
      <c r="AG233" s="69" t="s">
        <v>48</v>
      </c>
      <c r="AH233" s="69" t="s">
        <v>48</v>
      </c>
      <c r="AI233" s="68" t="s">
        <v>48</v>
      </c>
      <c r="AJ233" s="68" t="s">
        <v>48</v>
      </c>
      <c r="AK233" s="68" t="s">
        <v>48</v>
      </c>
      <c r="AL233" s="68" t="s">
        <v>48</v>
      </c>
      <c r="AM233" s="68" t="s">
        <v>48</v>
      </c>
    </row>
    <row r="234" spans="1:39" ht="49.5" x14ac:dyDescent="0.25">
      <c r="A234" s="73" t="s">
        <v>721</v>
      </c>
      <c r="B234" s="72">
        <v>44676</v>
      </c>
      <c r="C234" s="68" t="s">
        <v>46</v>
      </c>
      <c r="D234" s="68" t="s">
        <v>54</v>
      </c>
      <c r="E234" s="68" t="s">
        <v>81</v>
      </c>
      <c r="F234" s="68" t="s">
        <v>668</v>
      </c>
      <c r="G234" s="68" t="s">
        <v>48</v>
      </c>
      <c r="H234" s="68">
        <v>449221</v>
      </c>
      <c r="I234" s="72">
        <v>43617</v>
      </c>
      <c r="J234" s="68" t="s">
        <v>83</v>
      </c>
      <c r="K234" s="68">
        <v>59</v>
      </c>
      <c r="L234" s="68" t="s">
        <v>84</v>
      </c>
      <c r="M234" s="68" t="s">
        <v>99</v>
      </c>
      <c r="N234" s="68" t="s">
        <v>285</v>
      </c>
      <c r="O234" s="68">
        <v>36</v>
      </c>
      <c r="P234" s="72">
        <v>44673</v>
      </c>
      <c r="Q234" s="72">
        <v>44673</v>
      </c>
      <c r="R234" s="68" t="s">
        <v>46</v>
      </c>
      <c r="S234" s="68" t="s">
        <v>87</v>
      </c>
      <c r="T234" s="68" t="s">
        <v>101</v>
      </c>
      <c r="U234" s="68" t="s">
        <v>89</v>
      </c>
      <c r="V234" s="68" t="s">
        <v>103</v>
      </c>
      <c r="W234" s="68" t="s">
        <v>127</v>
      </c>
      <c r="X234" s="68" t="s">
        <v>92</v>
      </c>
      <c r="Y234" s="68" t="s">
        <v>122</v>
      </c>
      <c r="Z234" s="68" t="s">
        <v>722</v>
      </c>
      <c r="AA234" s="68" t="s">
        <v>50</v>
      </c>
      <c r="AB234" s="68" t="s">
        <v>48</v>
      </c>
      <c r="AC234" s="68" t="s">
        <v>48</v>
      </c>
      <c r="AD234" s="68" t="s">
        <v>48</v>
      </c>
      <c r="AE234" s="68" t="s">
        <v>48</v>
      </c>
      <c r="AF234" s="68" t="s">
        <v>48</v>
      </c>
      <c r="AG234" s="69" t="s">
        <v>48</v>
      </c>
      <c r="AH234" s="69" t="s">
        <v>48</v>
      </c>
      <c r="AI234" s="68" t="s">
        <v>48</v>
      </c>
      <c r="AJ234" s="68" t="s">
        <v>48</v>
      </c>
      <c r="AK234" s="68" t="s">
        <v>48</v>
      </c>
      <c r="AL234" s="68" t="s">
        <v>48</v>
      </c>
      <c r="AM234" s="68" t="s">
        <v>48</v>
      </c>
    </row>
    <row r="235" spans="1:39" ht="115.5" x14ac:dyDescent="0.25">
      <c r="A235" s="73" t="s">
        <v>723</v>
      </c>
      <c r="B235" s="72">
        <v>44686</v>
      </c>
      <c r="C235" s="68" t="s">
        <v>46</v>
      </c>
      <c r="D235" s="68" t="s">
        <v>47</v>
      </c>
      <c r="E235" s="68" t="s">
        <v>81</v>
      </c>
      <c r="F235" s="68" t="s">
        <v>724</v>
      </c>
      <c r="G235" s="68" t="s">
        <v>48</v>
      </c>
      <c r="H235" s="68">
        <v>346611</v>
      </c>
      <c r="I235" s="72">
        <v>43488</v>
      </c>
      <c r="J235" s="68" t="s">
        <v>83</v>
      </c>
      <c r="K235" s="68">
        <v>41</v>
      </c>
      <c r="L235" s="68" t="s">
        <v>84</v>
      </c>
      <c r="M235" s="68" t="s">
        <v>99</v>
      </c>
      <c r="N235" s="68" t="s">
        <v>725</v>
      </c>
      <c r="O235" s="68">
        <v>36</v>
      </c>
      <c r="P235" s="72">
        <v>44664</v>
      </c>
      <c r="Q235" s="72">
        <v>44664</v>
      </c>
      <c r="R235" s="68" t="s">
        <v>46</v>
      </c>
      <c r="S235" s="68" t="s">
        <v>115</v>
      </c>
      <c r="T235" s="68" t="s">
        <v>101</v>
      </c>
      <c r="U235" s="68" t="s">
        <v>102</v>
      </c>
      <c r="V235" s="68" t="s">
        <v>103</v>
      </c>
      <c r="W235" s="68" t="s">
        <v>135</v>
      </c>
      <c r="X235" s="68" t="s">
        <v>163</v>
      </c>
      <c r="Y235" s="68" t="s">
        <v>137</v>
      </c>
      <c r="Z235" s="68" t="s">
        <v>726</v>
      </c>
      <c r="AA235" s="68" t="s">
        <v>50</v>
      </c>
      <c r="AB235" s="68" t="s">
        <v>48</v>
      </c>
      <c r="AC235" s="68" t="s">
        <v>48</v>
      </c>
      <c r="AD235" s="68" t="s">
        <v>48</v>
      </c>
      <c r="AE235" s="68" t="s">
        <v>48</v>
      </c>
      <c r="AF235" s="68" t="s">
        <v>48</v>
      </c>
      <c r="AG235" s="69" t="s">
        <v>48</v>
      </c>
      <c r="AH235" s="69" t="s">
        <v>48</v>
      </c>
      <c r="AI235" s="68" t="s">
        <v>48</v>
      </c>
      <c r="AJ235" s="68" t="s">
        <v>48</v>
      </c>
      <c r="AK235" s="68" t="s">
        <v>48</v>
      </c>
      <c r="AL235" s="68" t="s">
        <v>48</v>
      </c>
      <c r="AM235" s="68" t="s">
        <v>48</v>
      </c>
    </row>
    <row r="236" spans="1:39" ht="264" x14ac:dyDescent="0.25">
      <c r="A236" s="73" t="s">
        <v>679</v>
      </c>
      <c r="B236" s="72">
        <v>44636</v>
      </c>
      <c r="C236" s="68" t="s">
        <v>46</v>
      </c>
      <c r="D236" s="68" t="s">
        <v>61</v>
      </c>
      <c r="E236" s="68" t="s">
        <v>81</v>
      </c>
      <c r="F236" s="68" t="s">
        <v>680</v>
      </c>
      <c r="G236" s="68" t="s">
        <v>48</v>
      </c>
      <c r="H236" s="68">
        <v>21261</v>
      </c>
      <c r="I236" s="72">
        <v>43160</v>
      </c>
      <c r="J236" s="68" t="s">
        <v>83</v>
      </c>
      <c r="K236" s="68">
        <v>33</v>
      </c>
      <c r="L236" s="68" t="s">
        <v>84</v>
      </c>
      <c r="M236" s="68" t="s">
        <v>99</v>
      </c>
      <c r="N236" s="68" t="s">
        <v>341</v>
      </c>
      <c r="O236" s="68">
        <v>48</v>
      </c>
      <c r="P236" s="72">
        <v>44629</v>
      </c>
      <c r="Q236" s="72">
        <v>44629</v>
      </c>
      <c r="R236" s="68" t="s">
        <v>46</v>
      </c>
      <c r="S236" s="68" t="s">
        <v>337</v>
      </c>
      <c r="T236" s="68" t="s">
        <v>101</v>
      </c>
      <c r="U236" s="68" t="s">
        <v>89</v>
      </c>
      <c r="V236" s="68" t="s">
        <v>134</v>
      </c>
      <c r="W236" s="68" t="s">
        <v>135</v>
      </c>
      <c r="X236" s="68" t="s">
        <v>163</v>
      </c>
      <c r="Y236" s="68" t="s">
        <v>122</v>
      </c>
      <c r="Z236" s="68" t="s">
        <v>727</v>
      </c>
      <c r="AA236" s="68" t="s">
        <v>50</v>
      </c>
      <c r="AB236" s="68" t="s">
        <v>48</v>
      </c>
      <c r="AC236" s="68" t="s">
        <v>48</v>
      </c>
      <c r="AD236" s="68" t="s">
        <v>48</v>
      </c>
      <c r="AE236" s="68" t="s">
        <v>48</v>
      </c>
      <c r="AF236" s="68" t="s">
        <v>48</v>
      </c>
      <c r="AG236" s="69" t="s">
        <v>48</v>
      </c>
      <c r="AH236" s="69" t="s">
        <v>48</v>
      </c>
      <c r="AI236" s="68" t="s">
        <v>48</v>
      </c>
      <c r="AJ236" s="68" t="s">
        <v>48</v>
      </c>
      <c r="AK236" s="68" t="s">
        <v>48</v>
      </c>
      <c r="AL236" s="68" t="s">
        <v>48</v>
      </c>
      <c r="AM236" s="68" t="s">
        <v>48</v>
      </c>
    </row>
    <row r="237" spans="1:39" ht="82.5" x14ac:dyDescent="0.25">
      <c r="A237" s="73" t="s">
        <v>728</v>
      </c>
      <c r="B237" s="72">
        <v>44774</v>
      </c>
      <c r="C237" s="68" t="s">
        <v>46</v>
      </c>
      <c r="D237" s="68" t="s">
        <v>58</v>
      </c>
      <c r="E237" s="68" t="s">
        <v>81</v>
      </c>
      <c r="F237" s="68" t="s">
        <v>729</v>
      </c>
      <c r="G237" s="68" t="s">
        <v>48</v>
      </c>
      <c r="H237" s="68" t="s">
        <v>48</v>
      </c>
      <c r="I237" s="72">
        <v>37645</v>
      </c>
      <c r="J237" s="68" t="s">
        <v>83</v>
      </c>
      <c r="K237" s="68">
        <v>67</v>
      </c>
      <c r="L237" s="68" t="s">
        <v>84</v>
      </c>
      <c r="M237" s="68" t="s">
        <v>99</v>
      </c>
      <c r="N237" s="68" t="s">
        <v>132</v>
      </c>
      <c r="O237" s="68">
        <v>228</v>
      </c>
      <c r="P237" s="72">
        <v>44728</v>
      </c>
      <c r="Q237" s="72">
        <v>44728</v>
      </c>
      <c r="R237" s="68" t="s">
        <v>46</v>
      </c>
      <c r="S237" s="68" t="s">
        <v>133</v>
      </c>
      <c r="T237" s="68" t="s">
        <v>101</v>
      </c>
      <c r="U237" s="68" t="s">
        <v>89</v>
      </c>
      <c r="V237" s="68" t="s">
        <v>103</v>
      </c>
      <c r="W237" s="68" t="s">
        <v>254</v>
      </c>
      <c r="X237" s="68" t="s">
        <v>105</v>
      </c>
      <c r="Y237" s="68" t="s">
        <v>93</v>
      </c>
      <c r="Z237" s="68" t="s">
        <v>730</v>
      </c>
      <c r="AA237" s="68" t="s">
        <v>50</v>
      </c>
      <c r="AB237" s="68" t="s">
        <v>48</v>
      </c>
      <c r="AC237" s="68" t="s">
        <v>48</v>
      </c>
      <c r="AD237" s="68" t="s">
        <v>48</v>
      </c>
      <c r="AE237" s="68" t="s">
        <v>48</v>
      </c>
      <c r="AF237" s="68" t="s">
        <v>48</v>
      </c>
      <c r="AG237" s="69" t="s">
        <v>48</v>
      </c>
      <c r="AH237" s="69" t="s">
        <v>48</v>
      </c>
      <c r="AI237" s="68" t="s">
        <v>48</v>
      </c>
      <c r="AJ237" s="68" t="s">
        <v>48</v>
      </c>
      <c r="AK237" s="68" t="s">
        <v>48</v>
      </c>
      <c r="AL237" s="68" t="s">
        <v>48</v>
      </c>
      <c r="AM237" s="68" t="s">
        <v>48</v>
      </c>
    </row>
    <row r="238" spans="1:39" ht="148.5" x14ac:dyDescent="0.25">
      <c r="A238" s="73" t="s">
        <v>731</v>
      </c>
      <c r="B238" s="72">
        <v>44774</v>
      </c>
      <c r="C238" s="68" t="s">
        <v>46</v>
      </c>
      <c r="D238" s="68" t="s">
        <v>47</v>
      </c>
      <c r="E238" s="68" t="s">
        <v>81</v>
      </c>
      <c r="F238" s="68" t="s">
        <v>732</v>
      </c>
      <c r="G238" s="68" t="s">
        <v>48</v>
      </c>
      <c r="H238" s="68">
        <v>246321</v>
      </c>
      <c r="I238" s="72">
        <v>42070</v>
      </c>
      <c r="J238" s="68" t="s">
        <v>166</v>
      </c>
      <c r="K238" s="68">
        <v>41</v>
      </c>
      <c r="L238" s="68" t="s">
        <v>84</v>
      </c>
      <c r="M238" s="68" t="s">
        <v>99</v>
      </c>
      <c r="N238" s="68" t="s">
        <v>733</v>
      </c>
      <c r="O238" s="68">
        <v>72</v>
      </c>
      <c r="P238" s="72">
        <v>44770</v>
      </c>
      <c r="Q238" s="72">
        <v>44770</v>
      </c>
      <c r="R238" s="68" t="s">
        <v>46</v>
      </c>
      <c r="S238" s="68" t="s">
        <v>133</v>
      </c>
      <c r="T238" s="68" t="s">
        <v>88</v>
      </c>
      <c r="U238" s="68" t="s">
        <v>89</v>
      </c>
      <c r="V238" s="68" t="s">
        <v>90</v>
      </c>
      <c r="W238" s="68" t="s">
        <v>91</v>
      </c>
      <c r="X238" s="68" t="s">
        <v>92</v>
      </c>
      <c r="Y238" s="68" t="s">
        <v>122</v>
      </c>
      <c r="Z238" s="68" t="s">
        <v>734</v>
      </c>
      <c r="AA238" s="68" t="s">
        <v>50</v>
      </c>
      <c r="AB238" s="68" t="s">
        <v>48</v>
      </c>
      <c r="AC238" s="68" t="s">
        <v>48</v>
      </c>
      <c r="AD238" s="68" t="s">
        <v>48</v>
      </c>
      <c r="AE238" s="68" t="s">
        <v>48</v>
      </c>
      <c r="AF238" s="68" t="s">
        <v>48</v>
      </c>
      <c r="AG238" s="69" t="s">
        <v>48</v>
      </c>
      <c r="AH238" s="69" t="s">
        <v>48</v>
      </c>
      <c r="AI238" s="68" t="s">
        <v>48</v>
      </c>
      <c r="AJ238" s="68" t="s">
        <v>48</v>
      </c>
      <c r="AK238" s="68" t="s">
        <v>48</v>
      </c>
      <c r="AL238" s="68" t="s">
        <v>48</v>
      </c>
      <c r="AM238" s="68" t="s">
        <v>48</v>
      </c>
    </row>
    <row r="239" spans="1:39" ht="82.5" x14ac:dyDescent="0.25">
      <c r="A239" s="73" t="s">
        <v>735</v>
      </c>
      <c r="B239" s="72">
        <v>44778</v>
      </c>
      <c r="C239" s="68" t="s">
        <v>46</v>
      </c>
      <c r="D239" s="68" t="s">
        <v>47</v>
      </c>
      <c r="E239" s="68" t="s">
        <v>81</v>
      </c>
      <c r="F239" s="68" t="s">
        <v>736</v>
      </c>
      <c r="G239" s="68" t="s">
        <v>48</v>
      </c>
      <c r="H239" s="68">
        <v>310811</v>
      </c>
      <c r="I239" s="72">
        <v>43497</v>
      </c>
      <c r="J239" s="68" t="s">
        <v>83</v>
      </c>
      <c r="K239" s="68">
        <v>36</v>
      </c>
      <c r="L239" s="68" t="s">
        <v>84</v>
      </c>
      <c r="M239" s="68" t="s">
        <v>99</v>
      </c>
      <c r="N239" s="68" t="s">
        <v>737</v>
      </c>
      <c r="O239" s="68">
        <v>41</v>
      </c>
      <c r="P239" s="72">
        <v>44753</v>
      </c>
      <c r="Q239" s="72">
        <v>44754</v>
      </c>
      <c r="R239" s="68" t="s">
        <v>46</v>
      </c>
      <c r="S239" s="68" t="s">
        <v>133</v>
      </c>
      <c r="T239" s="68" t="s">
        <v>101</v>
      </c>
      <c r="U239" s="68" t="s">
        <v>102</v>
      </c>
      <c r="V239" s="68" t="s">
        <v>134</v>
      </c>
      <c r="W239" s="68" t="s">
        <v>150</v>
      </c>
      <c r="X239" s="68" t="s">
        <v>136</v>
      </c>
      <c r="Y239" s="68" t="s">
        <v>122</v>
      </c>
      <c r="Z239" s="68" t="s">
        <v>738</v>
      </c>
      <c r="AA239" s="68" t="s">
        <v>50</v>
      </c>
      <c r="AB239" s="68" t="s">
        <v>48</v>
      </c>
      <c r="AC239" s="68" t="s">
        <v>48</v>
      </c>
      <c r="AD239" s="68" t="s">
        <v>48</v>
      </c>
      <c r="AE239" s="68" t="s">
        <v>48</v>
      </c>
      <c r="AF239" s="68" t="s">
        <v>48</v>
      </c>
      <c r="AG239" s="69" t="s">
        <v>48</v>
      </c>
      <c r="AH239" s="69" t="s">
        <v>48</v>
      </c>
      <c r="AI239" s="68" t="s">
        <v>48</v>
      </c>
      <c r="AJ239" s="68" t="s">
        <v>48</v>
      </c>
      <c r="AK239" s="68" t="s">
        <v>48</v>
      </c>
      <c r="AL239" s="68" t="s">
        <v>48</v>
      </c>
      <c r="AM239" s="68" t="s">
        <v>48</v>
      </c>
    </row>
    <row r="240" spans="1:39" ht="280.5" x14ac:dyDescent="0.25">
      <c r="A240" s="73" t="s">
        <v>739</v>
      </c>
      <c r="B240" s="72">
        <v>44777</v>
      </c>
      <c r="C240" s="68" t="s">
        <v>46</v>
      </c>
      <c r="D240" s="68" t="s">
        <v>61</v>
      </c>
      <c r="E240" s="68" t="s">
        <v>81</v>
      </c>
      <c r="F240" s="68" t="s">
        <v>740</v>
      </c>
      <c r="G240" s="68" t="s">
        <v>48</v>
      </c>
      <c r="H240" s="68">
        <v>164992</v>
      </c>
      <c r="I240" s="72">
        <v>38624</v>
      </c>
      <c r="J240" s="68" t="s">
        <v>83</v>
      </c>
      <c r="K240" s="68">
        <v>60</v>
      </c>
      <c r="L240" s="68" t="s">
        <v>84</v>
      </c>
      <c r="M240" s="68" t="s">
        <v>99</v>
      </c>
      <c r="N240" s="68" t="s">
        <v>741</v>
      </c>
      <c r="O240" s="68">
        <v>184</v>
      </c>
      <c r="P240" s="72">
        <v>44761</v>
      </c>
      <c r="Q240" s="72">
        <v>44761</v>
      </c>
      <c r="R240" s="68" t="s">
        <v>46</v>
      </c>
      <c r="S240" s="68" t="s">
        <v>337</v>
      </c>
      <c r="T240" s="68" t="s">
        <v>101</v>
      </c>
      <c r="U240" s="68" t="s">
        <v>102</v>
      </c>
      <c r="V240" s="68" t="s">
        <v>134</v>
      </c>
      <c r="W240" s="68" t="s">
        <v>104</v>
      </c>
      <c r="X240" s="68" t="s">
        <v>105</v>
      </c>
      <c r="Y240" s="68" t="s">
        <v>106</v>
      </c>
      <c r="Z240" s="68" t="s">
        <v>742</v>
      </c>
      <c r="AA240" s="68" t="s">
        <v>50</v>
      </c>
      <c r="AB240" s="68" t="s">
        <v>48</v>
      </c>
      <c r="AC240" s="68" t="s">
        <v>48</v>
      </c>
      <c r="AD240" s="68" t="s">
        <v>48</v>
      </c>
      <c r="AE240" s="68" t="s">
        <v>48</v>
      </c>
      <c r="AF240" s="68" t="s">
        <v>48</v>
      </c>
      <c r="AG240" s="69" t="s">
        <v>48</v>
      </c>
      <c r="AH240" s="69" t="s">
        <v>48</v>
      </c>
      <c r="AI240" s="68" t="s">
        <v>48</v>
      </c>
      <c r="AJ240" s="68" t="s">
        <v>48</v>
      </c>
      <c r="AK240" s="68" t="s">
        <v>48</v>
      </c>
      <c r="AL240" s="68" t="s">
        <v>48</v>
      </c>
      <c r="AM240" s="68" t="s">
        <v>48</v>
      </c>
    </row>
    <row r="241" spans="1:39" ht="99" x14ac:dyDescent="0.25">
      <c r="A241" s="73" t="s">
        <v>743</v>
      </c>
      <c r="B241" s="72">
        <v>44781</v>
      </c>
      <c r="C241" s="68" t="s">
        <v>46</v>
      </c>
      <c r="D241" s="68" t="s">
        <v>54</v>
      </c>
      <c r="E241" s="68" t="s">
        <v>81</v>
      </c>
      <c r="F241" s="68" t="s">
        <v>628</v>
      </c>
      <c r="G241" s="68" t="s">
        <v>48</v>
      </c>
      <c r="H241" s="68">
        <v>59902</v>
      </c>
      <c r="I241" s="72">
        <v>44705</v>
      </c>
      <c r="J241" s="68" t="s">
        <v>83</v>
      </c>
      <c r="K241" s="68">
        <v>50</v>
      </c>
      <c r="L241" s="68" t="s">
        <v>84</v>
      </c>
      <c r="M241" s="68" t="s">
        <v>99</v>
      </c>
      <c r="N241" s="68" t="s">
        <v>744</v>
      </c>
      <c r="O241" s="68">
        <v>206</v>
      </c>
      <c r="P241" s="72">
        <v>44770</v>
      </c>
      <c r="Q241" s="72">
        <v>44771</v>
      </c>
      <c r="R241" s="68" t="s">
        <v>46</v>
      </c>
      <c r="S241" s="68" t="s">
        <v>230</v>
      </c>
      <c r="T241" s="68" t="s">
        <v>101</v>
      </c>
      <c r="U241" s="68" t="s">
        <v>102</v>
      </c>
      <c r="V241" s="68" t="s">
        <v>103</v>
      </c>
      <c r="W241" s="68" t="s">
        <v>91</v>
      </c>
      <c r="X241" s="68" t="s">
        <v>105</v>
      </c>
      <c r="Y241" s="68" t="s">
        <v>122</v>
      </c>
      <c r="Z241" s="68" t="s">
        <v>745</v>
      </c>
      <c r="AA241" s="68" t="s">
        <v>50</v>
      </c>
      <c r="AB241" s="68" t="s">
        <v>48</v>
      </c>
      <c r="AC241" s="68" t="s">
        <v>48</v>
      </c>
      <c r="AD241" s="68" t="s">
        <v>48</v>
      </c>
      <c r="AE241" s="68" t="s">
        <v>48</v>
      </c>
      <c r="AF241" s="68" t="s">
        <v>48</v>
      </c>
      <c r="AG241" s="69" t="s">
        <v>48</v>
      </c>
      <c r="AH241" s="69" t="s">
        <v>48</v>
      </c>
      <c r="AI241" s="68" t="s">
        <v>48</v>
      </c>
      <c r="AJ241" s="68" t="s">
        <v>48</v>
      </c>
      <c r="AK241" s="68" t="s">
        <v>48</v>
      </c>
      <c r="AL241" s="68" t="s">
        <v>48</v>
      </c>
      <c r="AM241" s="68" t="s">
        <v>48</v>
      </c>
    </row>
    <row r="242" spans="1:39" ht="148.5" x14ac:dyDescent="0.25">
      <c r="A242" s="73" t="s">
        <v>746</v>
      </c>
      <c r="B242" s="72">
        <v>44778</v>
      </c>
      <c r="C242" s="68" t="s">
        <v>46</v>
      </c>
      <c r="D242" s="68" t="s">
        <v>47</v>
      </c>
      <c r="E242" s="68" t="s">
        <v>81</v>
      </c>
      <c r="F242" s="68" t="s">
        <v>577</v>
      </c>
      <c r="G242" s="68" t="s">
        <v>48</v>
      </c>
      <c r="H242" s="68">
        <v>580101</v>
      </c>
      <c r="I242" s="72">
        <v>44386</v>
      </c>
      <c r="J242" s="68" t="s">
        <v>166</v>
      </c>
      <c r="K242" s="68">
        <v>27</v>
      </c>
      <c r="L242" s="68" t="s">
        <v>84</v>
      </c>
      <c r="M242" s="68" t="s">
        <v>99</v>
      </c>
      <c r="N242" s="68" t="s">
        <v>578</v>
      </c>
      <c r="O242" s="68">
        <v>12</v>
      </c>
      <c r="P242" s="72">
        <v>44662</v>
      </c>
      <c r="Q242" s="72">
        <v>44669</v>
      </c>
      <c r="R242" s="68" t="s">
        <v>46</v>
      </c>
      <c r="S242" s="68" t="s">
        <v>337</v>
      </c>
      <c r="T242" s="68" t="s">
        <v>101</v>
      </c>
      <c r="U242" s="68" t="s">
        <v>102</v>
      </c>
      <c r="V242" s="68" t="s">
        <v>90</v>
      </c>
      <c r="W242" s="68" t="s">
        <v>122</v>
      </c>
      <c r="X242" s="68" t="s">
        <v>92</v>
      </c>
      <c r="Y242" s="68" t="s">
        <v>122</v>
      </c>
      <c r="Z242" s="68" t="s">
        <v>747</v>
      </c>
      <c r="AA242" s="68" t="s">
        <v>50</v>
      </c>
      <c r="AB242" s="68" t="s">
        <v>48</v>
      </c>
      <c r="AC242" s="68" t="s">
        <v>48</v>
      </c>
      <c r="AD242" s="68" t="s">
        <v>48</v>
      </c>
      <c r="AE242" s="68" t="s">
        <v>48</v>
      </c>
      <c r="AF242" s="68" t="s">
        <v>48</v>
      </c>
      <c r="AG242" s="69" t="s">
        <v>48</v>
      </c>
      <c r="AH242" s="69" t="s">
        <v>48</v>
      </c>
      <c r="AI242" s="68" t="s">
        <v>48</v>
      </c>
      <c r="AJ242" s="68" t="s">
        <v>48</v>
      </c>
      <c r="AK242" s="68" t="s">
        <v>48</v>
      </c>
      <c r="AL242" s="68" t="s">
        <v>48</v>
      </c>
      <c r="AM242" s="68" t="s">
        <v>48</v>
      </c>
    </row>
    <row r="243" spans="1:39" ht="247.5" x14ac:dyDescent="0.25">
      <c r="A243" s="73" t="s">
        <v>748</v>
      </c>
      <c r="B243" s="72">
        <v>44804</v>
      </c>
      <c r="C243" s="68" t="s">
        <v>46</v>
      </c>
      <c r="D243" s="68" t="s">
        <v>63</v>
      </c>
      <c r="E243" s="68" t="s">
        <v>81</v>
      </c>
      <c r="F243" s="68" t="s">
        <v>272</v>
      </c>
      <c r="G243" s="68" t="s">
        <v>48</v>
      </c>
      <c r="H243" s="68">
        <v>541111</v>
      </c>
      <c r="I243" s="72">
        <v>44621</v>
      </c>
      <c r="J243" s="68" t="s">
        <v>83</v>
      </c>
      <c r="K243" s="68">
        <v>26</v>
      </c>
      <c r="L243" s="68" t="s">
        <v>84</v>
      </c>
      <c r="M243" s="68" t="s">
        <v>99</v>
      </c>
      <c r="N243" s="68" t="s">
        <v>100</v>
      </c>
      <c r="O243" s="68">
        <v>5</v>
      </c>
      <c r="P243" s="72">
        <v>44802</v>
      </c>
      <c r="Q243" s="72">
        <v>44802</v>
      </c>
      <c r="R243" s="68" t="s">
        <v>46</v>
      </c>
      <c r="S243" s="68" t="s">
        <v>133</v>
      </c>
      <c r="T243" s="68" t="s">
        <v>101</v>
      </c>
      <c r="U243" s="68" t="s">
        <v>102</v>
      </c>
      <c r="V243" s="68" t="s">
        <v>134</v>
      </c>
      <c r="W243" s="68" t="s">
        <v>104</v>
      </c>
      <c r="X243" s="68" t="s">
        <v>105</v>
      </c>
      <c r="Y243" s="68" t="s">
        <v>106</v>
      </c>
      <c r="Z243" s="68" t="s">
        <v>749</v>
      </c>
      <c r="AA243" s="68" t="s">
        <v>95</v>
      </c>
      <c r="AB243" s="68" t="s">
        <v>48</v>
      </c>
      <c r="AC243" s="68" t="s">
        <v>48</v>
      </c>
      <c r="AD243" s="68" t="s">
        <v>48</v>
      </c>
      <c r="AE243" s="68" t="s">
        <v>48</v>
      </c>
      <c r="AF243" s="68" t="s">
        <v>48</v>
      </c>
      <c r="AG243" s="69" t="s">
        <v>48</v>
      </c>
      <c r="AH243" s="69" t="s">
        <v>48</v>
      </c>
      <c r="AI243" s="68" t="s">
        <v>48</v>
      </c>
      <c r="AJ243" s="68" t="s">
        <v>48</v>
      </c>
      <c r="AK243" s="68" t="s">
        <v>48</v>
      </c>
      <c r="AL243" s="68" t="s">
        <v>48</v>
      </c>
      <c r="AM243" s="68" t="s">
        <v>48</v>
      </c>
    </row>
    <row r="244" spans="1:39" ht="264" x14ac:dyDescent="0.25">
      <c r="A244" s="73" t="s">
        <v>750</v>
      </c>
      <c r="B244" s="72">
        <v>44818</v>
      </c>
      <c r="C244" s="68" t="s">
        <v>46</v>
      </c>
      <c r="D244" s="68" t="s">
        <v>47</v>
      </c>
      <c r="E244" s="68" t="s">
        <v>81</v>
      </c>
      <c r="F244" s="68" t="s">
        <v>272</v>
      </c>
      <c r="G244" s="68" t="s">
        <v>48</v>
      </c>
      <c r="H244" s="68">
        <v>541111</v>
      </c>
      <c r="I244" s="72">
        <v>44139</v>
      </c>
      <c r="J244" s="68" t="s">
        <v>83</v>
      </c>
      <c r="K244" s="68">
        <v>41</v>
      </c>
      <c r="L244" s="68" t="s">
        <v>84</v>
      </c>
      <c r="M244" s="68" t="s">
        <v>99</v>
      </c>
      <c r="N244" s="68" t="s">
        <v>210</v>
      </c>
      <c r="O244" s="68">
        <v>24</v>
      </c>
      <c r="P244" s="72">
        <v>44805</v>
      </c>
      <c r="Q244" s="72">
        <v>44805</v>
      </c>
      <c r="R244" s="68" t="s">
        <v>46</v>
      </c>
      <c r="S244" s="68" t="s">
        <v>206</v>
      </c>
      <c r="T244" s="68" t="s">
        <v>101</v>
      </c>
      <c r="U244" s="68" t="s">
        <v>102</v>
      </c>
      <c r="V244" s="68" t="s">
        <v>134</v>
      </c>
      <c r="W244" s="68" t="s">
        <v>91</v>
      </c>
      <c r="X244" s="68" t="s">
        <v>136</v>
      </c>
      <c r="Y244" s="68" t="s">
        <v>106</v>
      </c>
      <c r="Z244" s="68" t="s">
        <v>751</v>
      </c>
      <c r="AA244" s="68" t="s">
        <v>50</v>
      </c>
      <c r="AB244" s="68" t="s">
        <v>48</v>
      </c>
      <c r="AC244" s="68" t="s">
        <v>48</v>
      </c>
      <c r="AD244" s="68" t="s">
        <v>48</v>
      </c>
      <c r="AE244" s="68" t="s">
        <v>48</v>
      </c>
      <c r="AF244" s="68" t="s">
        <v>48</v>
      </c>
      <c r="AG244" s="69" t="s">
        <v>48</v>
      </c>
      <c r="AH244" s="69" t="s">
        <v>48</v>
      </c>
      <c r="AI244" s="68" t="s">
        <v>48</v>
      </c>
      <c r="AJ244" s="68" t="s">
        <v>48</v>
      </c>
      <c r="AK244" s="68" t="s">
        <v>48</v>
      </c>
      <c r="AL244" s="68" t="s">
        <v>48</v>
      </c>
      <c r="AM244" s="68" t="s">
        <v>48</v>
      </c>
    </row>
    <row r="245" spans="1:39" ht="132" x14ac:dyDescent="0.25">
      <c r="A245" s="73" t="s">
        <v>752</v>
      </c>
      <c r="B245" s="72">
        <v>44763</v>
      </c>
      <c r="C245" s="68" t="s">
        <v>46</v>
      </c>
      <c r="D245" s="68" t="s">
        <v>63</v>
      </c>
      <c r="E245" s="68" t="s">
        <v>81</v>
      </c>
      <c r="F245" s="68" t="s">
        <v>753</v>
      </c>
      <c r="G245" s="68" t="s">
        <v>48</v>
      </c>
      <c r="H245" s="68">
        <v>246631</v>
      </c>
      <c r="I245" s="72">
        <v>44661</v>
      </c>
      <c r="J245" s="68" t="s">
        <v>83</v>
      </c>
      <c r="K245" s="68">
        <v>25</v>
      </c>
      <c r="L245" s="68" t="s">
        <v>84</v>
      </c>
      <c r="M245" s="68" t="s">
        <v>99</v>
      </c>
      <c r="N245" s="68" t="s">
        <v>210</v>
      </c>
      <c r="O245" s="68">
        <v>2</v>
      </c>
      <c r="P245" s="72">
        <v>44707</v>
      </c>
      <c r="Q245" s="72">
        <v>44707</v>
      </c>
      <c r="R245" s="68" t="s">
        <v>46</v>
      </c>
      <c r="S245" s="68" t="s">
        <v>230</v>
      </c>
      <c r="T245" s="68" t="s">
        <v>101</v>
      </c>
      <c r="U245" s="68" t="s">
        <v>102</v>
      </c>
      <c r="V245" s="68" t="s">
        <v>134</v>
      </c>
      <c r="W245" s="68" t="s">
        <v>91</v>
      </c>
      <c r="X245" s="68" t="s">
        <v>136</v>
      </c>
      <c r="Y245" s="68" t="s">
        <v>122</v>
      </c>
      <c r="Z245" s="68" t="s">
        <v>754</v>
      </c>
      <c r="AA245" s="68" t="s">
        <v>50</v>
      </c>
      <c r="AB245" s="68" t="s">
        <v>48</v>
      </c>
      <c r="AC245" s="68" t="s">
        <v>48</v>
      </c>
      <c r="AD245" s="68" t="s">
        <v>48</v>
      </c>
      <c r="AE245" s="68" t="s">
        <v>48</v>
      </c>
      <c r="AF245" s="68" t="s">
        <v>48</v>
      </c>
      <c r="AG245" s="69" t="s">
        <v>48</v>
      </c>
      <c r="AH245" s="69" t="s">
        <v>48</v>
      </c>
      <c r="AI245" s="68" t="s">
        <v>48</v>
      </c>
      <c r="AJ245" s="68" t="s">
        <v>48</v>
      </c>
      <c r="AK245" s="68" t="s">
        <v>48</v>
      </c>
      <c r="AL245" s="68" t="s">
        <v>48</v>
      </c>
      <c r="AM245" s="68" t="s">
        <v>48</v>
      </c>
    </row>
    <row r="246" spans="1:39" ht="148.5" x14ac:dyDescent="0.25">
      <c r="A246" s="73" t="s">
        <v>755</v>
      </c>
      <c r="B246" s="72">
        <v>44635</v>
      </c>
      <c r="C246" s="68" t="s">
        <v>46</v>
      </c>
      <c r="D246" s="68" t="s">
        <v>47</v>
      </c>
      <c r="E246" s="68" t="s">
        <v>81</v>
      </c>
      <c r="F246" s="68" t="s">
        <v>620</v>
      </c>
      <c r="G246" s="68" t="s">
        <v>48</v>
      </c>
      <c r="H246" s="68">
        <v>449211</v>
      </c>
      <c r="I246" s="72">
        <v>44134</v>
      </c>
      <c r="J246" s="68" t="s">
        <v>83</v>
      </c>
      <c r="K246" s="68">
        <v>36</v>
      </c>
      <c r="L246" s="68" t="s">
        <v>84</v>
      </c>
      <c r="M246" s="68" t="s">
        <v>99</v>
      </c>
      <c r="N246" s="68" t="s">
        <v>586</v>
      </c>
      <c r="O246" s="68">
        <v>24</v>
      </c>
      <c r="P246" s="72">
        <v>44605</v>
      </c>
      <c r="Q246" s="72">
        <v>44607</v>
      </c>
      <c r="R246" s="68" t="s">
        <v>46</v>
      </c>
      <c r="S246" s="68" t="s">
        <v>115</v>
      </c>
      <c r="T246" s="68" t="s">
        <v>101</v>
      </c>
      <c r="U246" s="68" t="s">
        <v>89</v>
      </c>
      <c r="V246" s="68" t="s">
        <v>90</v>
      </c>
      <c r="W246" s="68" t="s">
        <v>135</v>
      </c>
      <c r="X246" s="68" t="s">
        <v>163</v>
      </c>
      <c r="Y246" s="68" t="s">
        <v>137</v>
      </c>
      <c r="Z246" s="68" t="s">
        <v>756</v>
      </c>
      <c r="AA246" s="68" t="s">
        <v>50</v>
      </c>
      <c r="AB246" s="68" t="s">
        <v>48</v>
      </c>
      <c r="AC246" s="68" t="s">
        <v>48</v>
      </c>
      <c r="AD246" s="68" t="s">
        <v>48</v>
      </c>
      <c r="AE246" s="68" t="s">
        <v>48</v>
      </c>
      <c r="AF246" s="68" t="s">
        <v>48</v>
      </c>
      <c r="AG246" s="69" t="s">
        <v>48</v>
      </c>
      <c r="AH246" s="69" t="s">
        <v>48</v>
      </c>
      <c r="AI246" s="68" t="s">
        <v>48</v>
      </c>
      <c r="AJ246" s="68" t="s">
        <v>48</v>
      </c>
      <c r="AK246" s="68" t="s">
        <v>48</v>
      </c>
      <c r="AL246" s="68" t="s">
        <v>48</v>
      </c>
      <c r="AM246" s="68" t="s">
        <v>48</v>
      </c>
    </row>
    <row r="247" spans="1:39" ht="363" x14ac:dyDescent="0.25">
      <c r="A247" s="73" t="s">
        <v>757</v>
      </c>
      <c r="B247" s="72">
        <v>44816</v>
      </c>
      <c r="C247" s="68" t="s">
        <v>46</v>
      </c>
      <c r="D247" s="68" t="s">
        <v>63</v>
      </c>
      <c r="E247" s="68" t="s">
        <v>81</v>
      </c>
      <c r="F247" s="68" t="s">
        <v>577</v>
      </c>
      <c r="G247" s="68" t="s">
        <v>48</v>
      </c>
      <c r="H247" s="68">
        <v>580101</v>
      </c>
      <c r="I247" s="72">
        <v>43659</v>
      </c>
      <c r="J247" s="68" t="s">
        <v>83</v>
      </c>
      <c r="K247" s="68">
        <v>58</v>
      </c>
      <c r="L247" s="68" t="s">
        <v>84</v>
      </c>
      <c r="M247" s="68" t="s">
        <v>99</v>
      </c>
      <c r="N247" s="68" t="s">
        <v>222</v>
      </c>
      <c r="O247" s="68">
        <v>36</v>
      </c>
      <c r="P247" s="72">
        <v>44812</v>
      </c>
      <c r="Q247" s="72">
        <v>44813</v>
      </c>
      <c r="R247" s="68" t="s">
        <v>46</v>
      </c>
      <c r="S247" s="68" t="s">
        <v>337</v>
      </c>
      <c r="T247" s="68" t="s">
        <v>101</v>
      </c>
      <c r="U247" s="68" t="s">
        <v>102</v>
      </c>
      <c r="V247" s="68" t="s">
        <v>179</v>
      </c>
      <c r="W247" s="68" t="s">
        <v>122</v>
      </c>
      <c r="X247" s="68" t="s">
        <v>105</v>
      </c>
      <c r="Y247" s="68" t="s">
        <v>122</v>
      </c>
      <c r="Z247" s="68" t="s">
        <v>758</v>
      </c>
      <c r="AA247" s="68" t="s">
        <v>95</v>
      </c>
      <c r="AB247" s="68" t="s">
        <v>48</v>
      </c>
      <c r="AC247" s="68" t="s">
        <v>48</v>
      </c>
      <c r="AD247" s="68" t="s">
        <v>48</v>
      </c>
      <c r="AE247" s="68" t="s">
        <v>48</v>
      </c>
      <c r="AF247" s="68" t="s">
        <v>48</v>
      </c>
      <c r="AG247" s="69" t="s">
        <v>48</v>
      </c>
      <c r="AH247" s="69" t="s">
        <v>48</v>
      </c>
      <c r="AI247" s="68" t="s">
        <v>48</v>
      </c>
      <c r="AJ247" s="68" t="s">
        <v>48</v>
      </c>
      <c r="AK247" s="68" t="s">
        <v>48</v>
      </c>
      <c r="AL247" s="68" t="s">
        <v>48</v>
      </c>
      <c r="AM247" s="68" t="s">
        <v>48</v>
      </c>
    </row>
    <row r="248" spans="1:39" ht="49.5" x14ac:dyDescent="0.25">
      <c r="A248" s="73" t="s">
        <v>759</v>
      </c>
      <c r="B248" s="72">
        <v>44830</v>
      </c>
      <c r="C248" s="68" t="s">
        <v>46</v>
      </c>
      <c r="D248" s="68" t="s">
        <v>47</v>
      </c>
      <c r="E248" s="68" t="s">
        <v>81</v>
      </c>
      <c r="F248" s="68" t="s">
        <v>760</v>
      </c>
      <c r="G248" s="68" t="s">
        <v>48</v>
      </c>
      <c r="H248" s="68">
        <v>21412</v>
      </c>
      <c r="I248" s="68" t="s">
        <v>761</v>
      </c>
      <c r="J248" s="68" t="s">
        <v>83</v>
      </c>
      <c r="K248" s="68">
        <v>28</v>
      </c>
      <c r="L248" s="68" t="s">
        <v>84</v>
      </c>
      <c r="M248" s="68" t="s">
        <v>99</v>
      </c>
      <c r="N248" s="68" t="s">
        <v>596</v>
      </c>
      <c r="O248" s="68">
        <v>36</v>
      </c>
      <c r="P248" s="72">
        <v>44651</v>
      </c>
      <c r="Q248" s="72">
        <v>44651</v>
      </c>
      <c r="R248" s="68" t="s">
        <v>46</v>
      </c>
      <c r="S248" s="68" t="s">
        <v>273</v>
      </c>
      <c r="T248" s="68" t="s">
        <v>101</v>
      </c>
      <c r="U248" s="68" t="s">
        <v>102</v>
      </c>
      <c r="V248" s="68" t="s">
        <v>134</v>
      </c>
      <c r="W248" s="68" t="s">
        <v>91</v>
      </c>
      <c r="X248" s="68" t="s">
        <v>92</v>
      </c>
      <c r="Y248" s="68" t="s">
        <v>518</v>
      </c>
      <c r="Z248" s="68" t="s">
        <v>762</v>
      </c>
      <c r="AA248" s="68" t="s">
        <v>50</v>
      </c>
      <c r="AB248" s="68" t="s">
        <v>48</v>
      </c>
      <c r="AC248" s="68" t="s">
        <v>48</v>
      </c>
      <c r="AD248" s="68" t="s">
        <v>48</v>
      </c>
      <c r="AE248" s="68" t="s">
        <v>48</v>
      </c>
      <c r="AF248" s="68" t="s">
        <v>48</v>
      </c>
      <c r="AG248" s="69" t="s">
        <v>48</v>
      </c>
      <c r="AH248" s="69" t="s">
        <v>48</v>
      </c>
      <c r="AI248" s="68" t="s">
        <v>48</v>
      </c>
      <c r="AJ248" s="68" t="s">
        <v>48</v>
      </c>
      <c r="AK248" s="68" t="s">
        <v>48</v>
      </c>
      <c r="AL248" s="68" t="s">
        <v>48</v>
      </c>
      <c r="AM248" s="68" t="s">
        <v>48</v>
      </c>
    </row>
    <row r="249" spans="1:39" ht="165" x14ac:dyDescent="0.25">
      <c r="A249" s="73" t="s">
        <v>763</v>
      </c>
      <c r="B249" s="72">
        <v>44830</v>
      </c>
      <c r="C249" s="68" t="s">
        <v>46</v>
      </c>
      <c r="D249" s="68" t="s">
        <v>60</v>
      </c>
      <c r="E249" s="68" t="s">
        <v>81</v>
      </c>
      <c r="F249" s="68" t="s">
        <v>764</v>
      </c>
      <c r="G249" s="68" t="s">
        <v>48</v>
      </c>
      <c r="H249" s="68" t="s">
        <v>48</v>
      </c>
      <c r="I249" s="72">
        <v>44617</v>
      </c>
      <c r="J249" s="68" t="s">
        <v>83</v>
      </c>
      <c r="K249" s="68">
        <v>27</v>
      </c>
      <c r="L249" s="68" t="s">
        <v>84</v>
      </c>
      <c r="M249" s="68" t="s">
        <v>99</v>
      </c>
      <c r="N249" s="68" t="s">
        <v>431</v>
      </c>
      <c r="O249" s="68">
        <v>4</v>
      </c>
      <c r="P249" s="72">
        <v>44727</v>
      </c>
      <c r="Q249" s="72">
        <v>44727</v>
      </c>
      <c r="R249" s="68" t="s">
        <v>54</v>
      </c>
      <c r="S249" s="68" t="s">
        <v>191</v>
      </c>
      <c r="T249" s="68" t="s">
        <v>101</v>
      </c>
      <c r="U249" s="68" t="s">
        <v>89</v>
      </c>
      <c r="V249" s="68" t="s">
        <v>765</v>
      </c>
      <c r="W249" s="68" t="s">
        <v>766</v>
      </c>
      <c r="X249" s="68" t="s">
        <v>105</v>
      </c>
      <c r="Y249" s="68" t="s">
        <v>357</v>
      </c>
      <c r="Z249" s="68" t="s">
        <v>767</v>
      </c>
      <c r="AA249" s="68" t="s">
        <v>50</v>
      </c>
      <c r="AB249" s="68" t="s">
        <v>48</v>
      </c>
      <c r="AC249" s="68" t="s">
        <v>48</v>
      </c>
      <c r="AD249" s="68" t="s">
        <v>48</v>
      </c>
      <c r="AE249" s="68" t="s">
        <v>48</v>
      </c>
      <c r="AF249" s="68" t="s">
        <v>48</v>
      </c>
      <c r="AG249" s="69" t="s">
        <v>48</v>
      </c>
      <c r="AH249" s="69" t="s">
        <v>48</v>
      </c>
      <c r="AI249" s="68" t="s">
        <v>48</v>
      </c>
      <c r="AJ249" s="68" t="s">
        <v>48</v>
      </c>
      <c r="AK249" s="68" t="s">
        <v>48</v>
      </c>
      <c r="AL249" s="68" t="s">
        <v>48</v>
      </c>
      <c r="AM249" s="68" t="s">
        <v>48</v>
      </c>
    </row>
    <row r="250" spans="1:39" ht="82.5" x14ac:dyDescent="0.25">
      <c r="A250" s="73" t="s">
        <v>768</v>
      </c>
      <c r="B250" s="72">
        <v>44810</v>
      </c>
      <c r="C250" s="68" t="s">
        <v>46</v>
      </c>
      <c r="D250" s="68" t="s">
        <v>47</v>
      </c>
      <c r="E250" s="68" t="s">
        <v>81</v>
      </c>
      <c r="F250" s="68" t="s">
        <v>158</v>
      </c>
      <c r="G250" s="68" t="s">
        <v>48</v>
      </c>
      <c r="H250" s="68">
        <v>164921</v>
      </c>
      <c r="I250" s="72">
        <v>44593</v>
      </c>
      <c r="J250" s="68" t="s">
        <v>83</v>
      </c>
      <c r="K250" s="68">
        <v>39</v>
      </c>
      <c r="L250" s="68" t="s">
        <v>84</v>
      </c>
      <c r="M250" s="68" t="s">
        <v>99</v>
      </c>
      <c r="N250" s="68" t="s">
        <v>769</v>
      </c>
      <c r="O250" s="68">
        <v>6</v>
      </c>
      <c r="P250" s="72">
        <v>44800</v>
      </c>
      <c r="Q250" s="72">
        <v>44802</v>
      </c>
      <c r="R250" s="68" t="s">
        <v>46</v>
      </c>
      <c r="S250" s="68" t="s">
        <v>705</v>
      </c>
      <c r="T250" s="68" t="s">
        <v>88</v>
      </c>
      <c r="U250" s="68" t="s">
        <v>89</v>
      </c>
      <c r="V250" s="68" t="s">
        <v>90</v>
      </c>
      <c r="W250" s="68" t="s">
        <v>91</v>
      </c>
      <c r="X250" s="68" t="s">
        <v>92</v>
      </c>
      <c r="Y250" s="68" t="s">
        <v>122</v>
      </c>
      <c r="Z250" s="68" t="s">
        <v>770</v>
      </c>
      <c r="AA250" s="68" t="s">
        <v>50</v>
      </c>
      <c r="AB250" s="68" t="s">
        <v>48</v>
      </c>
      <c r="AC250" s="68" t="s">
        <v>48</v>
      </c>
      <c r="AD250" s="68" t="s">
        <v>48</v>
      </c>
      <c r="AE250" s="68" t="s">
        <v>48</v>
      </c>
      <c r="AF250" s="68" t="s">
        <v>48</v>
      </c>
      <c r="AG250" s="69" t="s">
        <v>48</v>
      </c>
      <c r="AH250" s="69" t="s">
        <v>48</v>
      </c>
      <c r="AI250" s="68" t="s">
        <v>48</v>
      </c>
      <c r="AJ250" s="68" t="s">
        <v>48</v>
      </c>
      <c r="AK250" s="68" t="s">
        <v>48</v>
      </c>
      <c r="AL250" s="68" t="s">
        <v>48</v>
      </c>
      <c r="AM250" s="68" t="s">
        <v>48</v>
      </c>
    </row>
    <row r="251" spans="1:39" ht="132" x14ac:dyDescent="0.25">
      <c r="A251" s="73" t="s">
        <v>771</v>
      </c>
      <c r="B251" s="72">
        <v>44812</v>
      </c>
      <c r="C251" s="68" t="s">
        <v>46</v>
      </c>
      <c r="D251" s="68" t="s">
        <v>60</v>
      </c>
      <c r="E251" s="68" t="s">
        <v>81</v>
      </c>
      <c r="F251" s="68" t="s">
        <v>48</v>
      </c>
      <c r="G251" s="68" t="s">
        <v>48</v>
      </c>
      <c r="H251" s="68" t="s">
        <v>48</v>
      </c>
      <c r="I251" s="72">
        <v>44803</v>
      </c>
      <c r="J251" s="68" t="s">
        <v>83</v>
      </c>
      <c r="K251" s="68">
        <v>36</v>
      </c>
      <c r="L251" s="68" t="s">
        <v>84</v>
      </c>
      <c r="M251" s="68" t="s">
        <v>99</v>
      </c>
      <c r="N251" s="68" t="s">
        <v>48</v>
      </c>
      <c r="O251" s="68">
        <v>1</v>
      </c>
      <c r="P251" s="72">
        <v>44810</v>
      </c>
      <c r="Q251" s="72">
        <v>44811</v>
      </c>
      <c r="R251" s="68" t="s">
        <v>46</v>
      </c>
      <c r="S251" s="68" t="s">
        <v>133</v>
      </c>
      <c r="T251" s="68" t="s">
        <v>101</v>
      </c>
      <c r="U251" s="68" t="s">
        <v>102</v>
      </c>
      <c r="V251" s="68" t="s">
        <v>542</v>
      </c>
      <c r="W251" s="68" t="s">
        <v>122</v>
      </c>
      <c r="X251" s="68" t="s">
        <v>105</v>
      </c>
      <c r="Y251" s="68" t="s">
        <v>106</v>
      </c>
      <c r="Z251" s="68" t="s">
        <v>772</v>
      </c>
      <c r="AA251" s="68" t="s">
        <v>50</v>
      </c>
      <c r="AB251" s="68" t="s">
        <v>48</v>
      </c>
      <c r="AC251" s="68" t="s">
        <v>48</v>
      </c>
      <c r="AD251" s="68" t="s">
        <v>48</v>
      </c>
      <c r="AE251" s="68" t="s">
        <v>48</v>
      </c>
      <c r="AF251" s="68" t="s">
        <v>48</v>
      </c>
      <c r="AG251" s="69" t="s">
        <v>48</v>
      </c>
      <c r="AH251" s="69" t="s">
        <v>48</v>
      </c>
      <c r="AI251" s="68" t="s">
        <v>48</v>
      </c>
      <c r="AJ251" s="68" t="s">
        <v>48</v>
      </c>
      <c r="AK251" s="68" t="s">
        <v>48</v>
      </c>
      <c r="AL251" s="68" t="s">
        <v>48</v>
      </c>
      <c r="AM251" s="68" t="s">
        <v>48</v>
      </c>
    </row>
    <row r="252" spans="1:39" ht="181.5" x14ac:dyDescent="0.25">
      <c r="A252" s="73" t="s">
        <v>773</v>
      </c>
      <c r="B252" s="72">
        <v>44824</v>
      </c>
      <c r="C252" s="68" t="s">
        <v>46</v>
      </c>
      <c r="D252" s="68" t="s">
        <v>47</v>
      </c>
      <c r="E252" s="68" t="s">
        <v>81</v>
      </c>
      <c r="F252" s="68" t="s">
        <v>48</v>
      </c>
      <c r="G252" s="68" t="s">
        <v>48</v>
      </c>
      <c r="H252" s="68" t="s">
        <v>48</v>
      </c>
      <c r="I252" s="72">
        <v>44546</v>
      </c>
      <c r="J252" s="68" t="s">
        <v>83</v>
      </c>
      <c r="K252" s="68">
        <v>31</v>
      </c>
      <c r="L252" s="68" t="s">
        <v>84</v>
      </c>
      <c r="M252" s="68" t="s">
        <v>99</v>
      </c>
      <c r="N252" s="68" t="s">
        <v>774</v>
      </c>
      <c r="O252" s="68">
        <v>14</v>
      </c>
      <c r="P252" s="72">
        <v>44744</v>
      </c>
      <c r="Q252" s="72">
        <v>44744</v>
      </c>
      <c r="R252" s="68" t="s">
        <v>46</v>
      </c>
      <c r="S252" s="68" t="s">
        <v>133</v>
      </c>
      <c r="T252" s="68" t="s">
        <v>101</v>
      </c>
      <c r="U252" s="68" t="s">
        <v>89</v>
      </c>
      <c r="V252" s="68" t="s">
        <v>149</v>
      </c>
      <c r="W252" s="68" t="s">
        <v>91</v>
      </c>
      <c r="X252" s="68" t="s">
        <v>136</v>
      </c>
      <c r="Y252" s="68" t="s">
        <v>106</v>
      </c>
      <c r="Z252" s="68" t="s">
        <v>775</v>
      </c>
      <c r="AA252" s="68" t="s">
        <v>50</v>
      </c>
      <c r="AB252" s="68" t="s">
        <v>48</v>
      </c>
      <c r="AC252" s="68" t="s">
        <v>48</v>
      </c>
      <c r="AD252" s="68" t="s">
        <v>48</v>
      </c>
      <c r="AE252" s="68" t="s">
        <v>48</v>
      </c>
      <c r="AF252" s="68" t="s">
        <v>48</v>
      </c>
      <c r="AG252" s="69" t="s">
        <v>48</v>
      </c>
      <c r="AH252" s="69" t="s">
        <v>48</v>
      </c>
      <c r="AI252" s="68" t="s">
        <v>48</v>
      </c>
      <c r="AJ252" s="68" t="s">
        <v>48</v>
      </c>
      <c r="AK252" s="68" t="s">
        <v>48</v>
      </c>
      <c r="AL252" s="68" t="s">
        <v>48</v>
      </c>
      <c r="AM252" s="68" t="s">
        <v>48</v>
      </c>
    </row>
    <row r="253" spans="1:39" ht="115.5" x14ac:dyDescent="0.25">
      <c r="A253" s="73" t="s">
        <v>776</v>
      </c>
      <c r="B253" s="72">
        <v>44763</v>
      </c>
      <c r="C253" s="68" t="s">
        <v>46</v>
      </c>
      <c r="D253" s="68" t="s">
        <v>63</v>
      </c>
      <c r="E253" s="68" t="s">
        <v>81</v>
      </c>
      <c r="F253" s="68" t="s">
        <v>753</v>
      </c>
      <c r="G253" s="68" t="s">
        <v>48</v>
      </c>
      <c r="H253" s="68">
        <v>246631</v>
      </c>
      <c r="I253" s="72">
        <v>44457</v>
      </c>
      <c r="J253" s="68" t="s">
        <v>83</v>
      </c>
      <c r="K253" s="68">
        <v>30</v>
      </c>
      <c r="L253" s="68" t="s">
        <v>84</v>
      </c>
      <c r="M253" s="68" t="s">
        <v>99</v>
      </c>
      <c r="N253" s="68" t="s">
        <v>777</v>
      </c>
      <c r="O253" s="68">
        <v>12</v>
      </c>
      <c r="P253" s="72">
        <v>44760</v>
      </c>
      <c r="Q253" s="72">
        <v>44762</v>
      </c>
      <c r="R253" s="68" t="s">
        <v>46</v>
      </c>
      <c r="S253" s="68" t="s">
        <v>133</v>
      </c>
      <c r="T253" s="68" t="s">
        <v>101</v>
      </c>
      <c r="U253" s="68" t="s">
        <v>102</v>
      </c>
      <c r="V253" s="68" t="s">
        <v>134</v>
      </c>
      <c r="W253" s="68" t="s">
        <v>91</v>
      </c>
      <c r="X253" s="68" t="s">
        <v>136</v>
      </c>
      <c r="Y253" s="68" t="s">
        <v>122</v>
      </c>
      <c r="Z253" s="68" t="s">
        <v>778</v>
      </c>
      <c r="AA253" s="68" t="s">
        <v>50</v>
      </c>
      <c r="AB253" s="68" t="s">
        <v>48</v>
      </c>
      <c r="AC253" s="68" t="s">
        <v>48</v>
      </c>
      <c r="AD253" s="68" t="s">
        <v>48</v>
      </c>
      <c r="AE253" s="68" t="s">
        <v>48</v>
      </c>
      <c r="AF253" s="68" t="s">
        <v>48</v>
      </c>
      <c r="AG253" s="69" t="s">
        <v>48</v>
      </c>
      <c r="AH253" s="69" t="s">
        <v>48</v>
      </c>
      <c r="AI253" s="68" t="s">
        <v>48</v>
      </c>
      <c r="AJ253" s="68" t="s">
        <v>48</v>
      </c>
      <c r="AK253" s="68" t="s">
        <v>48</v>
      </c>
      <c r="AL253" s="68" t="s">
        <v>48</v>
      </c>
      <c r="AM253" s="68" t="s">
        <v>48</v>
      </c>
    </row>
    <row r="254" spans="1:39" ht="66" x14ac:dyDescent="0.25">
      <c r="A254" s="73" t="s">
        <v>779</v>
      </c>
      <c r="B254" s="72">
        <v>44824</v>
      </c>
      <c r="C254" s="68" t="s">
        <v>46</v>
      </c>
      <c r="D254" s="68" t="s">
        <v>47</v>
      </c>
      <c r="E254" s="68" t="s">
        <v>81</v>
      </c>
      <c r="F254" s="68" t="s">
        <v>650</v>
      </c>
      <c r="G254" s="68" t="s">
        <v>48</v>
      </c>
      <c r="H254" s="68">
        <v>349231</v>
      </c>
      <c r="I254" s="72">
        <v>44475</v>
      </c>
      <c r="J254" s="68" t="s">
        <v>83</v>
      </c>
      <c r="K254" s="68">
        <v>38</v>
      </c>
      <c r="L254" s="68" t="s">
        <v>84</v>
      </c>
      <c r="M254" s="68" t="s">
        <v>99</v>
      </c>
      <c r="N254" s="68" t="s">
        <v>586</v>
      </c>
      <c r="O254" s="68">
        <v>12</v>
      </c>
      <c r="P254" s="72">
        <v>44750</v>
      </c>
      <c r="Q254" s="72">
        <v>44753</v>
      </c>
      <c r="R254" s="68" t="s">
        <v>46</v>
      </c>
      <c r="S254" s="68" t="s">
        <v>133</v>
      </c>
      <c r="T254" s="68" t="s">
        <v>88</v>
      </c>
      <c r="U254" s="68" t="s">
        <v>89</v>
      </c>
      <c r="V254" s="68" t="s">
        <v>90</v>
      </c>
      <c r="W254" s="68" t="s">
        <v>91</v>
      </c>
      <c r="X254" s="68" t="s">
        <v>92</v>
      </c>
      <c r="Y254" s="68" t="s">
        <v>122</v>
      </c>
      <c r="Z254" s="68" t="s">
        <v>780</v>
      </c>
      <c r="AA254" s="68" t="s">
        <v>50</v>
      </c>
      <c r="AB254" s="68" t="s">
        <v>48</v>
      </c>
      <c r="AC254" s="68" t="s">
        <v>48</v>
      </c>
      <c r="AD254" s="68" t="s">
        <v>48</v>
      </c>
      <c r="AE254" s="68" t="s">
        <v>48</v>
      </c>
      <c r="AF254" s="68" t="s">
        <v>48</v>
      </c>
      <c r="AG254" s="69" t="s">
        <v>48</v>
      </c>
      <c r="AH254" s="69" t="s">
        <v>48</v>
      </c>
      <c r="AI254" s="68" t="s">
        <v>48</v>
      </c>
      <c r="AJ254" s="68" t="s">
        <v>48</v>
      </c>
      <c r="AK254" s="68" t="s">
        <v>48</v>
      </c>
      <c r="AL254" s="68" t="s">
        <v>48</v>
      </c>
      <c r="AM254" s="68" t="s">
        <v>48</v>
      </c>
    </row>
    <row r="255" spans="1:39" ht="214.5" x14ac:dyDescent="0.25">
      <c r="A255" s="73" t="s">
        <v>781</v>
      </c>
      <c r="B255" s="72">
        <v>44767</v>
      </c>
      <c r="C255" s="68" t="s">
        <v>46</v>
      </c>
      <c r="D255" s="68" t="s">
        <v>54</v>
      </c>
      <c r="E255" s="68" t="s">
        <v>81</v>
      </c>
      <c r="F255" s="68" t="s">
        <v>650</v>
      </c>
      <c r="G255" s="68" t="s">
        <v>48</v>
      </c>
      <c r="H255" s="68">
        <v>349231</v>
      </c>
      <c r="I255" s="72">
        <v>44275</v>
      </c>
      <c r="J255" s="68" t="s">
        <v>83</v>
      </c>
      <c r="K255" s="68">
        <v>38</v>
      </c>
      <c r="L255" s="68" t="s">
        <v>84</v>
      </c>
      <c r="M255" s="68" t="s">
        <v>99</v>
      </c>
      <c r="N255" s="68" t="s">
        <v>782</v>
      </c>
      <c r="O255" s="68">
        <v>14</v>
      </c>
      <c r="P255" s="72">
        <v>44647</v>
      </c>
      <c r="Q255" s="72">
        <v>44648</v>
      </c>
      <c r="R255" s="68" t="s">
        <v>46</v>
      </c>
      <c r="S255" s="68" t="s">
        <v>337</v>
      </c>
      <c r="T255" s="68" t="s">
        <v>101</v>
      </c>
      <c r="U255" s="68" t="s">
        <v>102</v>
      </c>
      <c r="V255" s="68" t="s">
        <v>134</v>
      </c>
      <c r="W255" s="68" t="s">
        <v>91</v>
      </c>
      <c r="X255" s="68" t="s">
        <v>136</v>
      </c>
      <c r="Y255" s="68" t="s">
        <v>122</v>
      </c>
      <c r="Z255" s="68" t="s">
        <v>783</v>
      </c>
      <c r="AA255" s="68" t="s">
        <v>50</v>
      </c>
      <c r="AB255" s="68" t="s">
        <v>48</v>
      </c>
      <c r="AC255" s="68" t="s">
        <v>48</v>
      </c>
      <c r="AD255" s="68" t="s">
        <v>48</v>
      </c>
      <c r="AE255" s="68" t="s">
        <v>48</v>
      </c>
      <c r="AF255" s="68" t="s">
        <v>48</v>
      </c>
      <c r="AG255" s="69" t="s">
        <v>48</v>
      </c>
      <c r="AH255" s="69" t="s">
        <v>48</v>
      </c>
      <c r="AI255" s="68" t="s">
        <v>48</v>
      </c>
      <c r="AJ255" s="68" t="s">
        <v>48</v>
      </c>
      <c r="AK255" s="68" t="s">
        <v>48</v>
      </c>
      <c r="AL255" s="68" t="s">
        <v>48</v>
      </c>
      <c r="AM255" s="68" t="s">
        <v>48</v>
      </c>
    </row>
    <row r="256" spans="1:39" ht="66" x14ac:dyDescent="0.25">
      <c r="A256" s="73" t="s">
        <v>784</v>
      </c>
      <c r="B256" s="72">
        <v>44734</v>
      </c>
      <c r="C256" s="68" t="s">
        <v>46</v>
      </c>
      <c r="D256" s="68" t="s">
        <v>60</v>
      </c>
      <c r="E256" s="68" t="s">
        <v>81</v>
      </c>
      <c r="F256" s="68" t="s">
        <v>654</v>
      </c>
      <c r="G256" s="68" t="s">
        <v>48</v>
      </c>
      <c r="H256" s="68">
        <v>21613</v>
      </c>
      <c r="I256" s="72">
        <v>42430</v>
      </c>
      <c r="J256" s="68" t="s">
        <v>83</v>
      </c>
      <c r="K256" s="68">
        <v>57</v>
      </c>
      <c r="L256" s="68" t="s">
        <v>84</v>
      </c>
      <c r="M256" s="68" t="s">
        <v>99</v>
      </c>
      <c r="N256" s="68" t="s">
        <v>596</v>
      </c>
      <c r="O256" s="68">
        <v>72</v>
      </c>
      <c r="P256" s="72">
        <v>44708</v>
      </c>
      <c r="Q256" s="72">
        <v>44708</v>
      </c>
      <c r="R256" s="68" t="s">
        <v>46</v>
      </c>
      <c r="S256" s="68" t="s">
        <v>87</v>
      </c>
      <c r="T256" s="68" t="s">
        <v>101</v>
      </c>
      <c r="U256" s="68" t="s">
        <v>102</v>
      </c>
      <c r="V256" s="68" t="s">
        <v>134</v>
      </c>
      <c r="W256" s="68" t="s">
        <v>91</v>
      </c>
      <c r="X256" s="68" t="s">
        <v>105</v>
      </c>
      <c r="Y256" s="68" t="s">
        <v>255</v>
      </c>
      <c r="Z256" s="68" t="s">
        <v>785</v>
      </c>
      <c r="AA256" s="68" t="s">
        <v>50</v>
      </c>
      <c r="AB256" s="68" t="s">
        <v>48</v>
      </c>
      <c r="AC256" s="68" t="s">
        <v>48</v>
      </c>
      <c r="AD256" s="68" t="s">
        <v>48</v>
      </c>
      <c r="AE256" s="68" t="s">
        <v>48</v>
      </c>
      <c r="AF256" s="68" t="s">
        <v>48</v>
      </c>
      <c r="AG256" s="69" t="s">
        <v>48</v>
      </c>
      <c r="AH256" s="69" t="s">
        <v>48</v>
      </c>
      <c r="AI256" s="68" t="s">
        <v>48</v>
      </c>
      <c r="AJ256" s="68" t="s">
        <v>48</v>
      </c>
      <c r="AK256" s="68" t="s">
        <v>48</v>
      </c>
      <c r="AL256" s="68" t="s">
        <v>48</v>
      </c>
      <c r="AM256" s="68" t="s">
        <v>48</v>
      </c>
    </row>
    <row r="257" spans="1:39" ht="82.5" x14ac:dyDescent="0.25">
      <c r="A257" s="73" t="s">
        <v>786</v>
      </c>
      <c r="B257" s="72">
        <v>44770</v>
      </c>
      <c r="C257" s="68" t="s">
        <v>46</v>
      </c>
      <c r="D257" s="68" t="s">
        <v>54</v>
      </c>
      <c r="E257" s="68" t="s">
        <v>81</v>
      </c>
      <c r="F257" s="68" t="s">
        <v>650</v>
      </c>
      <c r="G257" s="68" t="s">
        <v>48</v>
      </c>
      <c r="H257" s="68">
        <v>349231</v>
      </c>
      <c r="I257" s="72">
        <v>44505</v>
      </c>
      <c r="J257" s="68" t="s">
        <v>83</v>
      </c>
      <c r="K257" s="68">
        <v>32</v>
      </c>
      <c r="L257" s="68" t="s">
        <v>84</v>
      </c>
      <c r="M257" s="68" t="s">
        <v>99</v>
      </c>
      <c r="N257" s="68" t="s">
        <v>787</v>
      </c>
      <c r="O257" s="68">
        <v>10</v>
      </c>
      <c r="P257" s="72">
        <v>44734</v>
      </c>
      <c r="Q257" s="72">
        <v>44734</v>
      </c>
      <c r="R257" s="68" t="s">
        <v>46</v>
      </c>
      <c r="S257" s="68" t="s">
        <v>337</v>
      </c>
      <c r="T257" s="68" t="s">
        <v>101</v>
      </c>
      <c r="U257" s="68" t="s">
        <v>102</v>
      </c>
      <c r="V257" s="68" t="s">
        <v>134</v>
      </c>
      <c r="W257" s="68" t="s">
        <v>91</v>
      </c>
      <c r="X257" s="68" t="s">
        <v>136</v>
      </c>
      <c r="Y257" s="68" t="s">
        <v>93</v>
      </c>
      <c r="Z257" s="68" t="s">
        <v>788</v>
      </c>
      <c r="AA257" s="68" t="s">
        <v>50</v>
      </c>
      <c r="AB257" s="68" t="s">
        <v>48</v>
      </c>
      <c r="AC257" s="68" t="s">
        <v>48</v>
      </c>
      <c r="AD257" s="68" t="s">
        <v>48</v>
      </c>
      <c r="AE257" s="68" t="s">
        <v>48</v>
      </c>
      <c r="AF257" s="68" t="s">
        <v>48</v>
      </c>
      <c r="AG257" s="69" t="s">
        <v>48</v>
      </c>
      <c r="AH257" s="69" t="s">
        <v>48</v>
      </c>
      <c r="AI257" s="68" t="s">
        <v>48</v>
      </c>
      <c r="AJ257" s="68" t="s">
        <v>48</v>
      </c>
      <c r="AK257" s="68" t="s">
        <v>48</v>
      </c>
      <c r="AL257" s="68" t="s">
        <v>48</v>
      </c>
      <c r="AM257" s="68" t="s">
        <v>48</v>
      </c>
    </row>
    <row r="258" spans="1:39" ht="49.5" x14ac:dyDescent="0.25">
      <c r="A258" s="70" t="s">
        <v>789</v>
      </c>
      <c r="B258" s="71">
        <v>44928</v>
      </c>
      <c r="C258" s="68" t="s">
        <v>46</v>
      </c>
      <c r="D258" s="69" t="s">
        <v>790</v>
      </c>
      <c r="E258" s="68" t="s">
        <v>81</v>
      </c>
      <c r="F258" s="98" t="s">
        <v>791</v>
      </c>
      <c r="G258" s="98" t="s">
        <v>48</v>
      </c>
      <c r="H258" s="69" t="s">
        <v>48</v>
      </c>
      <c r="I258" s="75">
        <v>44370</v>
      </c>
      <c r="J258" s="68" t="s">
        <v>83</v>
      </c>
      <c r="K258" s="69" t="s">
        <v>48</v>
      </c>
      <c r="L258" s="68" t="s">
        <v>84</v>
      </c>
      <c r="M258" s="68" t="s">
        <v>99</v>
      </c>
      <c r="N258" s="68" t="s">
        <v>48</v>
      </c>
      <c r="O258" s="69" t="s">
        <v>48</v>
      </c>
      <c r="P258" s="75">
        <v>44421</v>
      </c>
      <c r="Q258" s="75">
        <v>44917</v>
      </c>
      <c r="R258" s="69" t="s">
        <v>46</v>
      </c>
      <c r="S258" s="69" t="s">
        <v>792</v>
      </c>
      <c r="T258" s="69" t="s">
        <v>48</v>
      </c>
      <c r="U258" s="69" t="s">
        <v>48</v>
      </c>
      <c r="V258" s="69" t="s">
        <v>793</v>
      </c>
      <c r="W258" s="69" t="s">
        <v>794</v>
      </c>
      <c r="X258" s="69" t="s">
        <v>48</v>
      </c>
      <c r="Y258" s="69" t="s">
        <v>48</v>
      </c>
      <c r="Z258" s="68" t="s">
        <v>795</v>
      </c>
      <c r="AA258" s="98" t="s">
        <v>796</v>
      </c>
      <c r="AB258" s="69" t="s">
        <v>48</v>
      </c>
      <c r="AC258" s="69" t="s">
        <v>48</v>
      </c>
      <c r="AD258" s="69" t="s">
        <v>48</v>
      </c>
      <c r="AE258" s="69" t="s">
        <v>48</v>
      </c>
      <c r="AF258" s="69" t="s">
        <v>48</v>
      </c>
      <c r="AG258" s="69" t="s">
        <v>48</v>
      </c>
      <c r="AH258" s="69" t="s">
        <v>48</v>
      </c>
      <c r="AI258" s="69" t="s">
        <v>48</v>
      </c>
      <c r="AJ258" s="69" t="s">
        <v>48</v>
      </c>
      <c r="AK258" s="69" t="s">
        <v>48</v>
      </c>
      <c r="AL258" s="69" t="s">
        <v>48</v>
      </c>
      <c r="AM258" s="69" t="s">
        <v>48</v>
      </c>
    </row>
    <row r="259" spans="1:39" ht="33" x14ac:dyDescent="0.25">
      <c r="A259" s="70" t="s">
        <v>797</v>
      </c>
      <c r="B259" s="71">
        <v>44928</v>
      </c>
      <c r="C259" s="68" t="s">
        <v>46</v>
      </c>
      <c r="D259" s="69" t="s">
        <v>798</v>
      </c>
      <c r="E259" s="68" t="s">
        <v>81</v>
      </c>
      <c r="F259" s="98" t="s">
        <v>799</v>
      </c>
      <c r="G259" s="98" t="s">
        <v>48</v>
      </c>
      <c r="H259" s="69" t="s">
        <v>48</v>
      </c>
      <c r="I259" s="69" t="s">
        <v>48</v>
      </c>
      <c r="J259" s="68" t="s">
        <v>83</v>
      </c>
      <c r="K259" s="69" t="s">
        <v>48</v>
      </c>
      <c r="L259" s="68" t="s">
        <v>84</v>
      </c>
      <c r="M259" s="68" t="s">
        <v>99</v>
      </c>
      <c r="N259" s="68" t="s">
        <v>48</v>
      </c>
      <c r="O259" s="69" t="s">
        <v>48</v>
      </c>
      <c r="P259" s="75">
        <v>44704</v>
      </c>
      <c r="Q259" s="69" t="s">
        <v>48</v>
      </c>
      <c r="R259" s="69" t="s">
        <v>46</v>
      </c>
      <c r="S259" s="69" t="s">
        <v>133</v>
      </c>
      <c r="T259" s="69" t="s">
        <v>48</v>
      </c>
      <c r="U259" s="69" t="s">
        <v>48</v>
      </c>
      <c r="V259" s="69" t="s">
        <v>800</v>
      </c>
      <c r="W259" s="68" t="s">
        <v>801</v>
      </c>
      <c r="X259" s="69" t="s">
        <v>48</v>
      </c>
      <c r="Y259" s="69" t="s">
        <v>48</v>
      </c>
      <c r="Z259" s="68" t="s">
        <v>802</v>
      </c>
      <c r="AA259" s="98" t="s">
        <v>803</v>
      </c>
      <c r="AB259" s="69" t="s">
        <v>48</v>
      </c>
      <c r="AC259" s="69" t="s">
        <v>48</v>
      </c>
      <c r="AD259" s="69" t="s">
        <v>48</v>
      </c>
      <c r="AE259" s="69" t="s">
        <v>48</v>
      </c>
      <c r="AF259" s="69" t="s">
        <v>48</v>
      </c>
      <c r="AG259" s="69" t="s">
        <v>48</v>
      </c>
      <c r="AH259" s="69" t="s">
        <v>48</v>
      </c>
      <c r="AI259" s="69" t="s">
        <v>48</v>
      </c>
      <c r="AJ259" s="69" t="s">
        <v>48</v>
      </c>
      <c r="AK259" s="69" t="s">
        <v>48</v>
      </c>
      <c r="AL259" s="69" t="s">
        <v>48</v>
      </c>
      <c r="AM259" s="69" t="s">
        <v>48</v>
      </c>
    </row>
    <row r="260" spans="1:39" ht="148.5" x14ac:dyDescent="0.25">
      <c r="A260" s="70" t="s">
        <v>804</v>
      </c>
      <c r="B260" s="71">
        <v>44950</v>
      </c>
      <c r="C260" s="68" t="s">
        <v>46</v>
      </c>
      <c r="D260" s="69" t="s">
        <v>790</v>
      </c>
      <c r="E260" s="68" t="s">
        <v>81</v>
      </c>
      <c r="F260" s="98" t="s">
        <v>805</v>
      </c>
      <c r="G260" s="98" t="s">
        <v>48</v>
      </c>
      <c r="H260" s="69" t="s">
        <v>48</v>
      </c>
      <c r="I260" s="75">
        <v>42064</v>
      </c>
      <c r="J260" s="69" t="s">
        <v>166</v>
      </c>
      <c r="K260" s="69" t="s">
        <v>48</v>
      </c>
      <c r="L260" s="68" t="s">
        <v>84</v>
      </c>
      <c r="M260" s="68" t="s">
        <v>99</v>
      </c>
      <c r="N260" s="68" t="s">
        <v>48</v>
      </c>
      <c r="O260" s="69" t="s">
        <v>48</v>
      </c>
      <c r="P260" s="75">
        <v>42219</v>
      </c>
      <c r="Q260" s="69" t="s">
        <v>48</v>
      </c>
      <c r="R260" s="69" t="s">
        <v>46</v>
      </c>
      <c r="S260" s="69" t="s">
        <v>133</v>
      </c>
      <c r="T260" s="69" t="s">
        <v>48</v>
      </c>
      <c r="U260" s="69" t="s">
        <v>48</v>
      </c>
      <c r="V260" s="69" t="s">
        <v>806</v>
      </c>
      <c r="W260" s="68" t="s">
        <v>807</v>
      </c>
      <c r="X260" s="69" t="s">
        <v>48</v>
      </c>
      <c r="Y260" s="69" t="s">
        <v>48</v>
      </c>
      <c r="Z260" s="69" t="s">
        <v>48</v>
      </c>
      <c r="AA260" s="98" t="s">
        <v>808</v>
      </c>
      <c r="AB260" s="69" t="s">
        <v>48</v>
      </c>
      <c r="AC260" s="69" t="s">
        <v>48</v>
      </c>
      <c r="AD260" s="69" t="s">
        <v>48</v>
      </c>
      <c r="AE260" s="69" t="s">
        <v>48</v>
      </c>
      <c r="AF260" s="69" t="s">
        <v>48</v>
      </c>
      <c r="AG260" s="69" t="s">
        <v>48</v>
      </c>
      <c r="AH260" s="69" t="s">
        <v>48</v>
      </c>
      <c r="AI260" s="69" t="s">
        <v>48</v>
      </c>
      <c r="AJ260" s="69" t="s">
        <v>48</v>
      </c>
      <c r="AK260" s="69" t="s">
        <v>48</v>
      </c>
      <c r="AL260" s="69" t="s">
        <v>48</v>
      </c>
      <c r="AM260" s="69" t="s">
        <v>48</v>
      </c>
    </row>
    <row r="261" spans="1:39" ht="33" x14ac:dyDescent="0.25">
      <c r="A261" s="70" t="s">
        <v>809</v>
      </c>
      <c r="B261" s="71">
        <v>44943</v>
      </c>
      <c r="C261" s="68" t="s">
        <v>46</v>
      </c>
      <c r="D261" s="69" t="s">
        <v>61</v>
      </c>
      <c r="E261" s="68" t="s">
        <v>81</v>
      </c>
      <c r="F261" s="98" t="s">
        <v>810</v>
      </c>
      <c r="G261" s="98" t="s">
        <v>48</v>
      </c>
      <c r="H261" s="69" t="s">
        <v>48</v>
      </c>
      <c r="I261" s="69" t="s">
        <v>48</v>
      </c>
      <c r="J261" s="68" t="s">
        <v>83</v>
      </c>
      <c r="K261" s="69" t="s">
        <v>48</v>
      </c>
      <c r="L261" s="68" t="s">
        <v>84</v>
      </c>
      <c r="M261" s="68" t="s">
        <v>99</v>
      </c>
      <c r="N261" s="68" t="s">
        <v>99</v>
      </c>
      <c r="O261" s="75">
        <v>43363</v>
      </c>
      <c r="P261" s="69" t="s">
        <v>48</v>
      </c>
      <c r="Q261" s="69" t="s">
        <v>48</v>
      </c>
      <c r="R261" s="69" t="s">
        <v>46</v>
      </c>
      <c r="S261" s="69" t="s">
        <v>133</v>
      </c>
      <c r="T261" s="69" t="s">
        <v>48</v>
      </c>
      <c r="U261" s="69" t="s">
        <v>48</v>
      </c>
      <c r="V261" s="69" t="s">
        <v>168</v>
      </c>
      <c r="W261" s="69" t="s">
        <v>48</v>
      </c>
      <c r="X261" s="69" t="s">
        <v>48</v>
      </c>
      <c r="Y261" s="69" t="s">
        <v>48</v>
      </c>
      <c r="Z261" s="69" t="s">
        <v>48</v>
      </c>
      <c r="AA261" s="98" t="s">
        <v>811</v>
      </c>
      <c r="AB261" s="69" t="s">
        <v>48</v>
      </c>
      <c r="AC261" s="69" t="s">
        <v>48</v>
      </c>
      <c r="AD261" s="69" t="s">
        <v>48</v>
      </c>
      <c r="AE261" s="69" t="s">
        <v>48</v>
      </c>
      <c r="AF261" s="69" t="s">
        <v>48</v>
      </c>
      <c r="AG261" s="69" t="s">
        <v>48</v>
      </c>
      <c r="AH261" s="69" t="s">
        <v>48</v>
      </c>
      <c r="AI261" s="69" t="s">
        <v>48</v>
      </c>
      <c r="AJ261" s="69" t="s">
        <v>48</v>
      </c>
      <c r="AK261" s="69" t="s">
        <v>48</v>
      </c>
      <c r="AL261" s="69" t="s">
        <v>48</v>
      </c>
      <c r="AM261" s="69" t="s">
        <v>48</v>
      </c>
    </row>
    <row r="262" spans="1:39" ht="33" x14ac:dyDescent="0.25">
      <c r="A262" s="70" t="s">
        <v>812</v>
      </c>
      <c r="B262" s="71">
        <v>44936</v>
      </c>
      <c r="C262" s="68" t="s">
        <v>46</v>
      </c>
      <c r="D262" s="69" t="s">
        <v>813</v>
      </c>
      <c r="E262" s="68" t="s">
        <v>81</v>
      </c>
      <c r="F262" s="98" t="s">
        <v>814</v>
      </c>
      <c r="G262" s="98" t="s">
        <v>48</v>
      </c>
      <c r="H262" s="69" t="s">
        <v>48</v>
      </c>
      <c r="I262" s="69" t="s">
        <v>48</v>
      </c>
      <c r="J262" s="68" t="s">
        <v>83</v>
      </c>
      <c r="K262" s="69" t="s">
        <v>48</v>
      </c>
      <c r="L262" s="68" t="s">
        <v>84</v>
      </c>
      <c r="M262" s="68" t="s">
        <v>99</v>
      </c>
      <c r="N262" s="68" t="s">
        <v>48</v>
      </c>
      <c r="O262" s="69" t="s">
        <v>48</v>
      </c>
      <c r="P262" s="69" t="s">
        <v>48</v>
      </c>
      <c r="Q262" s="69" t="s">
        <v>48</v>
      </c>
      <c r="R262" s="69" t="s">
        <v>46</v>
      </c>
      <c r="S262" s="69" t="s">
        <v>133</v>
      </c>
      <c r="T262" s="69" t="s">
        <v>48</v>
      </c>
      <c r="U262" s="69" t="s">
        <v>48</v>
      </c>
      <c r="V262" s="69" t="s">
        <v>48</v>
      </c>
      <c r="W262" s="69" t="s">
        <v>48</v>
      </c>
      <c r="X262" s="69" t="s">
        <v>48</v>
      </c>
      <c r="Y262" s="69" t="s">
        <v>48</v>
      </c>
      <c r="Z262" s="69" t="s">
        <v>48</v>
      </c>
      <c r="AA262" s="98" t="s">
        <v>815</v>
      </c>
      <c r="AB262" s="69" t="s">
        <v>48</v>
      </c>
      <c r="AC262" s="69" t="s">
        <v>48</v>
      </c>
      <c r="AD262" s="69" t="s">
        <v>48</v>
      </c>
      <c r="AE262" s="69" t="s">
        <v>48</v>
      </c>
      <c r="AF262" s="69" t="s">
        <v>48</v>
      </c>
      <c r="AG262" s="69" t="s">
        <v>48</v>
      </c>
      <c r="AH262" s="69" t="s">
        <v>48</v>
      </c>
      <c r="AI262" s="69" t="s">
        <v>48</v>
      </c>
      <c r="AJ262" s="69" t="s">
        <v>48</v>
      </c>
      <c r="AK262" s="69" t="s">
        <v>48</v>
      </c>
      <c r="AL262" s="69" t="s">
        <v>48</v>
      </c>
      <c r="AM262" s="69" t="s">
        <v>48</v>
      </c>
    </row>
    <row r="263" spans="1:39" ht="247.5" x14ac:dyDescent="0.25">
      <c r="A263" s="70" t="s">
        <v>816</v>
      </c>
      <c r="B263" s="71">
        <v>44950</v>
      </c>
      <c r="C263" s="68" t="s">
        <v>46</v>
      </c>
      <c r="D263" s="69" t="s">
        <v>790</v>
      </c>
      <c r="E263" s="68" t="s">
        <v>81</v>
      </c>
      <c r="F263" s="98" t="s">
        <v>817</v>
      </c>
      <c r="G263" s="98" t="s">
        <v>48</v>
      </c>
      <c r="H263" s="69" t="s">
        <v>48</v>
      </c>
      <c r="I263" s="69">
        <v>11062020</v>
      </c>
      <c r="J263" s="69" t="s">
        <v>166</v>
      </c>
      <c r="K263" s="69" t="s">
        <v>48</v>
      </c>
      <c r="L263" s="68" t="s">
        <v>84</v>
      </c>
      <c r="M263" s="68" t="s">
        <v>99</v>
      </c>
      <c r="N263" s="68" t="s">
        <v>48</v>
      </c>
      <c r="O263" s="69" t="s">
        <v>48</v>
      </c>
      <c r="P263" s="69">
        <v>26052022</v>
      </c>
      <c r="Q263" s="69" t="s">
        <v>48</v>
      </c>
      <c r="R263" s="69" t="s">
        <v>46</v>
      </c>
      <c r="S263" s="69" t="s">
        <v>337</v>
      </c>
      <c r="T263" s="69" t="s">
        <v>48</v>
      </c>
      <c r="U263" s="69" t="s">
        <v>48</v>
      </c>
      <c r="V263" s="69" t="s">
        <v>48</v>
      </c>
      <c r="W263" s="68" t="s">
        <v>818</v>
      </c>
      <c r="X263" s="69" t="s">
        <v>48</v>
      </c>
      <c r="Y263" s="68" t="s">
        <v>48</v>
      </c>
      <c r="Z263" s="68" t="s">
        <v>819</v>
      </c>
      <c r="AA263" s="98" t="s">
        <v>820</v>
      </c>
      <c r="AB263" s="69" t="s">
        <v>48</v>
      </c>
      <c r="AC263" s="69" t="s">
        <v>48</v>
      </c>
      <c r="AD263" s="69" t="s">
        <v>48</v>
      </c>
      <c r="AE263" s="69" t="s">
        <v>48</v>
      </c>
      <c r="AF263" s="69" t="s">
        <v>48</v>
      </c>
      <c r="AG263" s="69" t="s">
        <v>48</v>
      </c>
      <c r="AH263" s="69" t="s">
        <v>48</v>
      </c>
      <c r="AI263" s="69" t="s">
        <v>48</v>
      </c>
      <c r="AJ263" s="69" t="s">
        <v>48</v>
      </c>
      <c r="AK263" s="69" t="s">
        <v>48</v>
      </c>
      <c r="AL263" s="69" t="s">
        <v>48</v>
      </c>
      <c r="AM263" s="69" t="s">
        <v>48</v>
      </c>
    </row>
    <row r="264" spans="1:39" ht="31.5" x14ac:dyDescent="0.25">
      <c r="A264" s="70" t="s">
        <v>821</v>
      </c>
      <c r="B264" s="71">
        <v>44938</v>
      </c>
      <c r="C264" s="68" t="s">
        <v>46</v>
      </c>
      <c r="D264" s="69" t="s">
        <v>60</v>
      </c>
      <c r="E264" s="68" t="s">
        <v>81</v>
      </c>
      <c r="F264" s="98" t="s">
        <v>822</v>
      </c>
      <c r="G264" s="98" t="s">
        <v>48</v>
      </c>
      <c r="H264" s="69" t="s">
        <v>48</v>
      </c>
      <c r="I264" s="69">
        <v>11062020</v>
      </c>
      <c r="J264" s="69" t="s">
        <v>83</v>
      </c>
      <c r="K264" s="69" t="s">
        <v>48</v>
      </c>
      <c r="L264" s="68" t="s">
        <v>84</v>
      </c>
      <c r="M264" s="68" t="s">
        <v>99</v>
      </c>
      <c r="N264" s="68" t="s">
        <v>48</v>
      </c>
      <c r="O264" s="69" t="s">
        <v>48</v>
      </c>
      <c r="P264" s="75">
        <v>44923</v>
      </c>
      <c r="Q264" s="69" t="s">
        <v>48</v>
      </c>
      <c r="R264" s="69" t="s">
        <v>46</v>
      </c>
      <c r="S264" s="69" t="s">
        <v>337</v>
      </c>
      <c r="T264" s="69" t="s">
        <v>48</v>
      </c>
      <c r="U264" s="69" t="s">
        <v>48</v>
      </c>
      <c r="V264" s="69" t="s">
        <v>48</v>
      </c>
      <c r="W264" s="69" t="s">
        <v>823</v>
      </c>
      <c r="X264" s="69" t="s">
        <v>48</v>
      </c>
      <c r="Y264" s="69" t="s">
        <v>48</v>
      </c>
      <c r="Z264" s="68" t="s">
        <v>48</v>
      </c>
      <c r="AA264" s="98" t="s">
        <v>824</v>
      </c>
      <c r="AB264" s="69" t="s">
        <v>48</v>
      </c>
      <c r="AC264" s="69" t="s">
        <v>48</v>
      </c>
      <c r="AD264" s="69" t="s">
        <v>48</v>
      </c>
      <c r="AE264" s="69" t="s">
        <v>48</v>
      </c>
      <c r="AF264" s="69" t="s">
        <v>48</v>
      </c>
      <c r="AG264" s="69" t="s">
        <v>48</v>
      </c>
      <c r="AH264" s="69" t="s">
        <v>48</v>
      </c>
      <c r="AI264" s="69" t="s">
        <v>48</v>
      </c>
      <c r="AJ264" s="69" t="s">
        <v>48</v>
      </c>
      <c r="AK264" s="69" t="s">
        <v>48</v>
      </c>
      <c r="AL264" s="69" t="s">
        <v>48</v>
      </c>
      <c r="AM264" s="69" t="s">
        <v>48</v>
      </c>
    </row>
    <row r="265" spans="1:39" ht="82.5" x14ac:dyDescent="0.25">
      <c r="A265" s="70" t="s">
        <v>825</v>
      </c>
      <c r="B265" s="71">
        <v>44936</v>
      </c>
      <c r="C265" s="68" t="s">
        <v>46</v>
      </c>
      <c r="D265" s="69" t="s">
        <v>60</v>
      </c>
      <c r="E265" s="68" t="s">
        <v>81</v>
      </c>
      <c r="F265" s="98" t="s">
        <v>826</v>
      </c>
      <c r="G265" s="98" t="s">
        <v>48</v>
      </c>
      <c r="H265" s="69" t="s">
        <v>48</v>
      </c>
      <c r="I265" s="75">
        <v>43719</v>
      </c>
      <c r="J265" s="69" t="s">
        <v>83</v>
      </c>
      <c r="K265" s="69" t="s">
        <v>48</v>
      </c>
      <c r="L265" s="68" t="s">
        <v>84</v>
      </c>
      <c r="M265" s="68" t="s">
        <v>99</v>
      </c>
      <c r="N265" s="68" t="s">
        <v>48</v>
      </c>
      <c r="O265" s="69" t="s">
        <v>48</v>
      </c>
      <c r="P265" s="75">
        <v>44917</v>
      </c>
      <c r="Q265" s="75">
        <v>44925</v>
      </c>
      <c r="R265" s="69" t="s">
        <v>46</v>
      </c>
      <c r="S265" s="69" t="s">
        <v>827</v>
      </c>
      <c r="T265" s="69" t="s">
        <v>48</v>
      </c>
      <c r="U265" s="69" t="s">
        <v>48</v>
      </c>
      <c r="V265" s="69" t="s">
        <v>48</v>
      </c>
      <c r="W265" s="69" t="s">
        <v>828</v>
      </c>
      <c r="X265" s="69" t="s">
        <v>48</v>
      </c>
      <c r="Y265" s="69" t="s">
        <v>48</v>
      </c>
      <c r="Z265" s="68" t="s">
        <v>829</v>
      </c>
      <c r="AA265" s="98" t="s">
        <v>803</v>
      </c>
      <c r="AB265" s="69" t="s">
        <v>48</v>
      </c>
      <c r="AC265" s="69" t="s">
        <v>48</v>
      </c>
      <c r="AD265" s="69" t="s">
        <v>48</v>
      </c>
      <c r="AE265" s="69" t="s">
        <v>48</v>
      </c>
      <c r="AF265" s="69" t="s">
        <v>48</v>
      </c>
      <c r="AG265" s="69" t="s">
        <v>48</v>
      </c>
      <c r="AH265" s="69" t="s">
        <v>48</v>
      </c>
      <c r="AI265" s="69" t="s">
        <v>48</v>
      </c>
      <c r="AJ265" s="69" t="s">
        <v>48</v>
      </c>
      <c r="AK265" s="69" t="s">
        <v>48</v>
      </c>
      <c r="AL265" s="69" t="s">
        <v>48</v>
      </c>
      <c r="AM265" s="69" t="s">
        <v>48</v>
      </c>
    </row>
    <row r="266" spans="1:39" ht="214.5" x14ac:dyDescent="0.25">
      <c r="A266" s="70" t="s">
        <v>830</v>
      </c>
      <c r="B266" s="71">
        <v>44946</v>
      </c>
      <c r="C266" s="68" t="s">
        <v>46</v>
      </c>
      <c r="D266" s="69" t="s">
        <v>790</v>
      </c>
      <c r="E266" s="68" t="s">
        <v>81</v>
      </c>
      <c r="F266" s="98" t="s">
        <v>826</v>
      </c>
      <c r="G266" s="98" t="s">
        <v>48</v>
      </c>
      <c r="H266" s="69" t="s">
        <v>48</v>
      </c>
      <c r="I266" s="69">
        <v>12092016</v>
      </c>
      <c r="J266" s="69" t="s">
        <v>83</v>
      </c>
      <c r="K266" s="69" t="s">
        <v>48</v>
      </c>
      <c r="L266" s="68" t="s">
        <v>84</v>
      </c>
      <c r="M266" s="68" t="s">
        <v>99</v>
      </c>
      <c r="N266" s="68" t="s">
        <v>48</v>
      </c>
      <c r="O266" s="69" t="s">
        <v>48</v>
      </c>
      <c r="P266" s="69">
        <v>18012023</v>
      </c>
      <c r="Q266" s="69" t="s">
        <v>48</v>
      </c>
      <c r="R266" s="69" t="s">
        <v>46</v>
      </c>
      <c r="S266" s="69" t="s">
        <v>162</v>
      </c>
      <c r="T266" s="69" t="s">
        <v>48</v>
      </c>
      <c r="U266" s="69" t="s">
        <v>48</v>
      </c>
      <c r="V266" s="69" t="s">
        <v>48</v>
      </c>
      <c r="W266" s="69" t="s">
        <v>823</v>
      </c>
      <c r="X266" s="69" t="s">
        <v>48</v>
      </c>
      <c r="Y266" s="69" t="s">
        <v>48</v>
      </c>
      <c r="Z266" s="68" t="s">
        <v>831</v>
      </c>
      <c r="AA266" s="98" t="s">
        <v>832</v>
      </c>
      <c r="AB266" s="69" t="s">
        <v>48</v>
      </c>
      <c r="AC266" s="69" t="s">
        <v>48</v>
      </c>
      <c r="AD266" s="69" t="s">
        <v>48</v>
      </c>
      <c r="AE266" s="69" t="s">
        <v>48</v>
      </c>
      <c r="AF266" s="69" t="s">
        <v>48</v>
      </c>
      <c r="AG266" s="69" t="s">
        <v>48</v>
      </c>
      <c r="AH266" s="69" t="s">
        <v>48</v>
      </c>
      <c r="AI266" s="69" t="s">
        <v>48</v>
      </c>
      <c r="AJ266" s="69" t="s">
        <v>48</v>
      </c>
      <c r="AK266" s="69" t="s">
        <v>48</v>
      </c>
      <c r="AL266" s="69" t="s">
        <v>48</v>
      </c>
      <c r="AM266" s="69" t="s">
        <v>48</v>
      </c>
    </row>
    <row r="267" spans="1:39" ht="132" x14ac:dyDescent="0.25">
      <c r="A267" s="70" t="s">
        <v>833</v>
      </c>
      <c r="B267" s="71">
        <v>44946</v>
      </c>
      <c r="C267" s="68" t="s">
        <v>46</v>
      </c>
      <c r="D267" s="69" t="s">
        <v>60</v>
      </c>
      <c r="E267" s="68" t="s">
        <v>81</v>
      </c>
      <c r="F267" s="98" t="s">
        <v>834</v>
      </c>
      <c r="G267" s="98" t="s">
        <v>48</v>
      </c>
      <c r="H267" s="69" t="s">
        <v>48</v>
      </c>
      <c r="I267" s="75">
        <v>44580</v>
      </c>
      <c r="J267" s="69" t="s">
        <v>83</v>
      </c>
      <c r="K267" s="69" t="s">
        <v>48</v>
      </c>
      <c r="L267" s="68" t="s">
        <v>84</v>
      </c>
      <c r="M267" s="68" t="s">
        <v>99</v>
      </c>
      <c r="N267" s="68" t="s">
        <v>48</v>
      </c>
      <c r="O267" s="69" t="s">
        <v>48</v>
      </c>
      <c r="P267" s="75">
        <v>44944</v>
      </c>
      <c r="Q267" s="69" t="s">
        <v>48</v>
      </c>
      <c r="R267" s="69" t="s">
        <v>46</v>
      </c>
      <c r="S267" s="69" t="s">
        <v>211</v>
      </c>
      <c r="T267" s="69" t="s">
        <v>48</v>
      </c>
      <c r="U267" s="69" t="s">
        <v>48</v>
      </c>
      <c r="V267" s="69" t="s">
        <v>48</v>
      </c>
      <c r="W267" s="69" t="s">
        <v>823</v>
      </c>
      <c r="X267" s="69" t="s">
        <v>48</v>
      </c>
      <c r="Y267" s="69" t="s">
        <v>48</v>
      </c>
      <c r="Z267" s="68" t="s">
        <v>835</v>
      </c>
      <c r="AA267" s="98" t="s">
        <v>824</v>
      </c>
      <c r="AB267" s="69" t="s">
        <v>48</v>
      </c>
      <c r="AC267" s="69" t="s">
        <v>48</v>
      </c>
      <c r="AD267" s="69" t="s">
        <v>48</v>
      </c>
      <c r="AE267" s="69" t="s">
        <v>48</v>
      </c>
      <c r="AF267" s="69" t="s">
        <v>48</v>
      </c>
      <c r="AG267" s="69" t="s">
        <v>48</v>
      </c>
      <c r="AH267" s="69" t="s">
        <v>48</v>
      </c>
      <c r="AI267" s="69" t="s">
        <v>48</v>
      </c>
      <c r="AJ267" s="69" t="s">
        <v>48</v>
      </c>
      <c r="AK267" s="69" t="s">
        <v>48</v>
      </c>
      <c r="AL267" s="69" t="s">
        <v>48</v>
      </c>
      <c r="AM267" s="69" t="s">
        <v>48</v>
      </c>
    </row>
    <row r="268" spans="1:39" ht="31.5" x14ac:dyDescent="0.25">
      <c r="A268" s="70" t="s">
        <v>836</v>
      </c>
      <c r="B268" s="71">
        <v>44946</v>
      </c>
      <c r="C268" s="68" t="s">
        <v>46</v>
      </c>
      <c r="D268" s="69" t="s">
        <v>60</v>
      </c>
      <c r="E268" s="68" t="s">
        <v>81</v>
      </c>
      <c r="F268" s="98" t="s">
        <v>834</v>
      </c>
      <c r="G268" s="98" t="s">
        <v>48</v>
      </c>
      <c r="H268" s="69" t="s">
        <v>48</v>
      </c>
      <c r="I268" s="69" t="s">
        <v>48</v>
      </c>
      <c r="J268" s="69" t="s">
        <v>83</v>
      </c>
      <c r="K268" s="69" t="s">
        <v>48</v>
      </c>
      <c r="L268" s="68" t="s">
        <v>84</v>
      </c>
      <c r="M268" s="68" t="s">
        <v>99</v>
      </c>
      <c r="N268" s="68" t="s">
        <v>48</v>
      </c>
      <c r="O268" s="69" t="s">
        <v>48</v>
      </c>
      <c r="P268" s="75">
        <v>44944</v>
      </c>
      <c r="Q268" s="69" t="s">
        <v>48</v>
      </c>
      <c r="R268" s="69" t="s">
        <v>46</v>
      </c>
      <c r="S268" s="69" t="s">
        <v>211</v>
      </c>
      <c r="T268" s="69" t="s">
        <v>48</v>
      </c>
      <c r="U268" s="69" t="s">
        <v>48</v>
      </c>
      <c r="V268" s="69" t="s">
        <v>48</v>
      </c>
      <c r="W268" s="69" t="s">
        <v>48</v>
      </c>
      <c r="X268" s="69" t="s">
        <v>48</v>
      </c>
      <c r="Y268" s="69" t="s">
        <v>48</v>
      </c>
      <c r="Z268" s="69" t="s">
        <v>48</v>
      </c>
      <c r="AA268" s="98" t="s">
        <v>803</v>
      </c>
      <c r="AB268" s="69" t="s">
        <v>48</v>
      </c>
      <c r="AC268" s="69" t="s">
        <v>48</v>
      </c>
      <c r="AD268" s="69" t="s">
        <v>48</v>
      </c>
      <c r="AE268" s="69" t="s">
        <v>48</v>
      </c>
      <c r="AF268" s="69" t="s">
        <v>48</v>
      </c>
      <c r="AG268" s="69" t="s">
        <v>48</v>
      </c>
      <c r="AH268" s="69" t="s">
        <v>48</v>
      </c>
      <c r="AI268" s="69" t="s">
        <v>48</v>
      </c>
      <c r="AJ268" s="69" t="s">
        <v>48</v>
      </c>
      <c r="AK268" s="69" t="s">
        <v>48</v>
      </c>
      <c r="AL268" s="69" t="s">
        <v>48</v>
      </c>
      <c r="AM268" s="69" t="s">
        <v>48</v>
      </c>
    </row>
    <row r="269" spans="1:39" ht="31.5" x14ac:dyDescent="0.25">
      <c r="A269" s="70" t="s">
        <v>837</v>
      </c>
      <c r="B269" s="71">
        <v>44946</v>
      </c>
      <c r="C269" s="68" t="s">
        <v>46</v>
      </c>
      <c r="D269" s="69" t="s">
        <v>60</v>
      </c>
      <c r="E269" s="68" t="s">
        <v>81</v>
      </c>
      <c r="F269" s="98" t="s">
        <v>834</v>
      </c>
      <c r="G269" s="98" t="s">
        <v>48</v>
      </c>
      <c r="H269" s="69" t="s">
        <v>48</v>
      </c>
      <c r="I269" s="69" t="s">
        <v>48</v>
      </c>
      <c r="J269" s="69" t="s">
        <v>83</v>
      </c>
      <c r="K269" s="69" t="s">
        <v>48</v>
      </c>
      <c r="L269" s="68" t="s">
        <v>84</v>
      </c>
      <c r="M269" s="68" t="s">
        <v>99</v>
      </c>
      <c r="N269" s="68" t="s">
        <v>48</v>
      </c>
      <c r="O269" s="69" t="s">
        <v>48</v>
      </c>
      <c r="P269" s="75">
        <v>44944</v>
      </c>
      <c r="Q269" s="69" t="s">
        <v>48</v>
      </c>
      <c r="R269" s="69" t="s">
        <v>46</v>
      </c>
      <c r="S269" s="69" t="s">
        <v>211</v>
      </c>
      <c r="T269" s="69" t="s">
        <v>48</v>
      </c>
      <c r="U269" s="69" t="s">
        <v>48</v>
      </c>
      <c r="V269" s="69" t="s">
        <v>48</v>
      </c>
      <c r="W269" s="69" t="s">
        <v>48</v>
      </c>
      <c r="X269" s="69" t="s">
        <v>48</v>
      </c>
      <c r="Y269" s="69" t="s">
        <v>48</v>
      </c>
      <c r="Z269" s="69" t="s">
        <v>48</v>
      </c>
      <c r="AA269" s="98" t="s">
        <v>803</v>
      </c>
      <c r="AB269" s="69" t="s">
        <v>48</v>
      </c>
      <c r="AC269" s="69" t="s">
        <v>48</v>
      </c>
      <c r="AD269" s="69" t="s">
        <v>48</v>
      </c>
      <c r="AE269" s="69" t="s">
        <v>48</v>
      </c>
      <c r="AF269" s="69" t="s">
        <v>48</v>
      </c>
      <c r="AG269" s="69" t="s">
        <v>48</v>
      </c>
      <c r="AH269" s="69" t="s">
        <v>48</v>
      </c>
      <c r="AI269" s="69" t="s">
        <v>48</v>
      </c>
      <c r="AJ269" s="69" t="s">
        <v>48</v>
      </c>
      <c r="AK269" s="69" t="s">
        <v>48</v>
      </c>
      <c r="AL269" s="69" t="s">
        <v>48</v>
      </c>
      <c r="AM269" s="69" t="s">
        <v>48</v>
      </c>
    </row>
    <row r="270" spans="1:39" ht="31.5" x14ac:dyDescent="0.25">
      <c r="A270" s="70" t="s">
        <v>838</v>
      </c>
      <c r="B270" s="71">
        <v>44946</v>
      </c>
      <c r="C270" s="68" t="s">
        <v>46</v>
      </c>
      <c r="D270" s="69" t="s">
        <v>60</v>
      </c>
      <c r="E270" s="68" t="s">
        <v>81</v>
      </c>
      <c r="F270" s="98" t="s">
        <v>834</v>
      </c>
      <c r="G270" s="98" t="s">
        <v>48</v>
      </c>
      <c r="H270" s="69" t="s">
        <v>48</v>
      </c>
      <c r="I270" s="69" t="s">
        <v>48</v>
      </c>
      <c r="J270" s="69" t="s">
        <v>83</v>
      </c>
      <c r="K270" s="69" t="s">
        <v>48</v>
      </c>
      <c r="L270" s="68" t="s">
        <v>84</v>
      </c>
      <c r="M270" s="68" t="s">
        <v>99</v>
      </c>
      <c r="N270" s="68" t="s">
        <v>48</v>
      </c>
      <c r="O270" s="69" t="s">
        <v>48</v>
      </c>
      <c r="P270" s="75">
        <v>44944</v>
      </c>
      <c r="Q270" s="69" t="s">
        <v>48</v>
      </c>
      <c r="R270" s="69" t="s">
        <v>46</v>
      </c>
      <c r="S270" s="69" t="s">
        <v>211</v>
      </c>
      <c r="T270" s="69" t="s">
        <v>48</v>
      </c>
      <c r="U270" s="69" t="s">
        <v>48</v>
      </c>
      <c r="V270" s="69" t="s">
        <v>48</v>
      </c>
      <c r="W270" s="69" t="s">
        <v>48</v>
      </c>
      <c r="X270" s="69" t="s">
        <v>48</v>
      </c>
      <c r="Y270" s="69" t="s">
        <v>48</v>
      </c>
      <c r="Z270" s="69" t="s">
        <v>48</v>
      </c>
      <c r="AA270" s="98" t="s">
        <v>803</v>
      </c>
      <c r="AB270" s="69" t="s">
        <v>48</v>
      </c>
      <c r="AC270" s="69" t="s">
        <v>48</v>
      </c>
      <c r="AD270" s="69" t="s">
        <v>48</v>
      </c>
      <c r="AE270" s="69" t="s">
        <v>48</v>
      </c>
      <c r="AF270" s="69" t="s">
        <v>48</v>
      </c>
      <c r="AG270" s="69" t="s">
        <v>48</v>
      </c>
      <c r="AH270" s="69" t="s">
        <v>48</v>
      </c>
      <c r="AI270" s="69" t="s">
        <v>48</v>
      </c>
      <c r="AJ270" s="69" t="s">
        <v>48</v>
      </c>
      <c r="AK270" s="69" t="s">
        <v>48</v>
      </c>
      <c r="AL270" s="69" t="s">
        <v>48</v>
      </c>
      <c r="AM270" s="69" t="s">
        <v>48</v>
      </c>
    </row>
    <row r="271" spans="1:39" ht="165" x14ac:dyDescent="0.25">
      <c r="A271" s="70" t="s">
        <v>839</v>
      </c>
      <c r="B271" s="71">
        <v>44946</v>
      </c>
      <c r="C271" s="68" t="s">
        <v>46</v>
      </c>
      <c r="D271" s="69" t="s">
        <v>60</v>
      </c>
      <c r="E271" s="68" t="s">
        <v>81</v>
      </c>
      <c r="F271" s="98" t="s">
        <v>834</v>
      </c>
      <c r="G271" s="98" t="s">
        <v>48</v>
      </c>
      <c r="H271" s="69" t="s">
        <v>48</v>
      </c>
      <c r="I271" s="75">
        <v>43834</v>
      </c>
      <c r="J271" s="69" t="s">
        <v>166</v>
      </c>
      <c r="K271" s="69" t="s">
        <v>48</v>
      </c>
      <c r="L271" s="68" t="s">
        <v>84</v>
      </c>
      <c r="M271" s="68" t="s">
        <v>99</v>
      </c>
      <c r="N271" s="68" t="s">
        <v>48</v>
      </c>
      <c r="O271" s="69" t="s">
        <v>48</v>
      </c>
      <c r="P271" s="75">
        <v>44944</v>
      </c>
      <c r="Q271" s="69" t="s">
        <v>48</v>
      </c>
      <c r="R271" s="69" t="s">
        <v>46</v>
      </c>
      <c r="S271" s="69" t="s">
        <v>211</v>
      </c>
      <c r="T271" s="69" t="s">
        <v>48</v>
      </c>
      <c r="U271" s="69" t="s">
        <v>48</v>
      </c>
      <c r="V271" s="69" t="s">
        <v>48</v>
      </c>
      <c r="W271" s="69" t="s">
        <v>823</v>
      </c>
      <c r="X271" s="69" t="s">
        <v>48</v>
      </c>
      <c r="Y271" s="69" t="s">
        <v>48</v>
      </c>
      <c r="Z271" s="68" t="s">
        <v>840</v>
      </c>
      <c r="AA271" s="98" t="s">
        <v>832</v>
      </c>
      <c r="AB271" s="69" t="s">
        <v>48</v>
      </c>
      <c r="AC271" s="69" t="s">
        <v>48</v>
      </c>
      <c r="AD271" s="69" t="s">
        <v>48</v>
      </c>
      <c r="AE271" s="69" t="s">
        <v>48</v>
      </c>
      <c r="AF271" s="69" t="s">
        <v>48</v>
      </c>
      <c r="AG271" s="69" t="s">
        <v>48</v>
      </c>
      <c r="AH271" s="69" t="s">
        <v>48</v>
      </c>
      <c r="AI271" s="69" t="s">
        <v>48</v>
      </c>
      <c r="AJ271" s="69" t="s">
        <v>48</v>
      </c>
      <c r="AK271" s="69" t="s">
        <v>48</v>
      </c>
      <c r="AL271" s="69" t="s">
        <v>48</v>
      </c>
      <c r="AM271" s="69" t="s">
        <v>48</v>
      </c>
    </row>
    <row r="272" spans="1:39" ht="31.5" x14ac:dyDescent="0.25">
      <c r="A272" s="70" t="s">
        <v>841</v>
      </c>
      <c r="B272" s="99">
        <v>44964</v>
      </c>
      <c r="C272" s="68" t="s">
        <v>46</v>
      </c>
      <c r="D272" s="69" t="s">
        <v>60</v>
      </c>
      <c r="E272" s="68" t="s">
        <v>81</v>
      </c>
      <c r="F272" s="98" t="s">
        <v>842</v>
      </c>
      <c r="G272" s="98" t="s">
        <v>48</v>
      </c>
      <c r="H272" s="69" t="s">
        <v>48</v>
      </c>
      <c r="I272" s="69" t="s">
        <v>48</v>
      </c>
      <c r="J272" s="69" t="s">
        <v>83</v>
      </c>
      <c r="K272" s="69" t="s">
        <v>48</v>
      </c>
      <c r="L272" s="68" t="s">
        <v>84</v>
      </c>
      <c r="M272" s="68" t="s">
        <v>99</v>
      </c>
      <c r="N272" s="68" t="s">
        <v>48</v>
      </c>
      <c r="O272" s="69" t="s">
        <v>48</v>
      </c>
      <c r="P272" s="69" t="s">
        <v>48</v>
      </c>
      <c r="Q272" s="69" t="s">
        <v>48</v>
      </c>
      <c r="R272" s="69" t="s">
        <v>46</v>
      </c>
      <c r="S272" s="69" t="s">
        <v>827</v>
      </c>
      <c r="T272" s="69" t="s">
        <v>48</v>
      </c>
      <c r="U272" s="69" t="s">
        <v>48</v>
      </c>
      <c r="V272" s="69" t="s">
        <v>48</v>
      </c>
      <c r="W272" s="69" t="s">
        <v>48</v>
      </c>
      <c r="X272" s="69" t="s">
        <v>48</v>
      </c>
      <c r="Y272" s="69" t="s">
        <v>48</v>
      </c>
      <c r="Z272" s="69" t="s">
        <v>48</v>
      </c>
      <c r="AA272" s="98" t="s">
        <v>820</v>
      </c>
      <c r="AB272" s="69" t="s">
        <v>48</v>
      </c>
      <c r="AC272" s="69" t="s">
        <v>48</v>
      </c>
      <c r="AD272" s="69" t="s">
        <v>48</v>
      </c>
      <c r="AE272" s="69" t="s">
        <v>48</v>
      </c>
      <c r="AF272" s="69" t="s">
        <v>48</v>
      </c>
      <c r="AG272" s="69" t="s">
        <v>48</v>
      </c>
      <c r="AH272" s="69" t="s">
        <v>48</v>
      </c>
      <c r="AI272" s="69" t="s">
        <v>48</v>
      </c>
      <c r="AJ272" s="69" t="s">
        <v>48</v>
      </c>
      <c r="AK272" s="69" t="s">
        <v>48</v>
      </c>
      <c r="AL272" s="69" t="s">
        <v>48</v>
      </c>
      <c r="AM272" s="69" t="s">
        <v>48</v>
      </c>
    </row>
    <row r="273" spans="1:39" ht="31.5" x14ac:dyDescent="0.25">
      <c r="A273" s="70" t="s">
        <v>843</v>
      </c>
      <c r="B273" s="99">
        <v>44960</v>
      </c>
      <c r="C273" s="68" t="s">
        <v>46</v>
      </c>
      <c r="D273" s="69" t="s">
        <v>790</v>
      </c>
      <c r="E273" s="68" t="s">
        <v>81</v>
      </c>
      <c r="F273" s="98" t="s">
        <v>842</v>
      </c>
      <c r="G273" s="98" t="s">
        <v>48</v>
      </c>
      <c r="H273" s="69" t="s">
        <v>48</v>
      </c>
      <c r="I273" s="69" t="s">
        <v>48</v>
      </c>
      <c r="J273" s="69" t="s">
        <v>83</v>
      </c>
      <c r="K273" s="69" t="s">
        <v>48</v>
      </c>
      <c r="L273" s="68" t="s">
        <v>84</v>
      </c>
      <c r="M273" s="68" t="s">
        <v>99</v>
      </c>
      <c r="N273" s="68" t="s">
        <v>48</v>
      </c>
      <c r="O273" s="69" t="s">
        <v>48</v>
      </c>
      <c r="P273" s="69" t="s">
        <v>48</v>
      </c>
      <c r="Q273" s="69" t="s">
        <v>48</v>
      </c>
      <c r="R273" s="69" t="s">
        <v>46</v>
      </c>
      <c r="S273" s="68" t="s">
        <v>844</v>
      </c>
      <c r="T273" s="69" t="s">
        <v>48</v>
      </c>
      <c r="U273" s="69" t="s">
        <v>48</v>
      </c>
      <c r="V273" s="69" t="s">
        <v>48</v>
      </c>
      <c r="W273" s="69" t="s">
        <v>48</v>
      </c>
      <c r="X273" s="69" t="s">
        <v>48</v>
      </c>
      <c r="Y273" s="69" t="s">
        <v>48</v>
      </c>
      <c r="Z273" s="69" t="s">
        <v>48</v>
      </c>
      <c r="AA273" s="98" t="s">
        <v>820</v>
      </c>
      <c r="AB273" s="69" t="s">
        <v>48</v>
      </c>
      <c r="AC273" s="69" t="s">
        <v>48</v>
      </c>
      <c r="AD273" s="69" t="s">
        <v>48</v>
      </c>
      <c r="AE273" s="69" t="s">
        <v>48</v>
      </c>
      <c r="AF273" s="69" t="s">
        <v>48</v>
      </c>
      <c r="AG273" s="69" t="s">
        <v>48</v>
      </c>
      <c r="AH273" s="69" t="s">
        <v>48</v>
      </c>
      <c r="AI273" s="69" t="s">
        <v>48</v>
      </c>
      <c r="AJ273" s="69" t="s">
        <v>48</v>
      </c>
      <c r="AK273" s="69" t="s">
        <v>48</v>
      </c>
      <c r="AL273" s="69" t="s">
        <v>48</v>
      </c>
      <c r="AM273" s="69" t="s">
        <v>48</v>
      </c>
    </row>
    <row r="274" spans="1:39" ht="31.5" x14ac:dyDescent="0.25">
      <c r="A274" s="70" t="s">
        <v>845</v>
      </c>
      <c r="B274" s="99">
        <v>44965</v>
      </c>
      <c r="C274" s="68" t="s">
        <v>46</v>
      </c>
      <c r="D274" s="69" t="s">
        <v>60</v>
      </c>
      <c r="E274" s="68" t="s">
        <v>81</v>
      </c>
      <c r="F274" s="98" t="s">
        <v>846</v>
      </c>
      <c r="G274" s="98" t="s">
        <v>48</v>
      </c>
      <c r="H274" s="69" t="s">
        <v>48</v>
      </c>
      <c r="I274" s="69" t="s">
        <v>48</v>
      </c>
      <c r="J274" s="69" t="s">
        <v>83</v>
      </c>
      <c r="K274" s="69" t="s">
        <v>48</v>
      </c>
      <c r="L274" s="68" t="s">
        <v>84</v>
      </c>
      <c r="M274" s="68" t="s">
        <v>99</v>
      </c>
      <c r="N274" s="68" t="s">
        <v>48</v>
      </c>
      <c r="O274" s="69" t="s">
        <v>48</v>
      </c>
      <c r="P274" s="69" t="s">
        <v>48</v>
      </c>
      <c r="Q274" s="69" t="s">
        <v>48</v>
      </c>
      <c r="R274" s="69" t="s">
        <v>46</v>
      </c>
      <c r="S274" s="69" t="s">
        <v>87</v>
      </c>
      <c r="T274" s="69" t="s">
        <v>48</v>
      </c>
      <c r="U274" s="69" t="s">
        <v>48</v>
      </c>
      <c r="V274" s="69" t="s">
        <v>48</v>
      </c>
      <c r="W274" s="69" t="s">
        <v>48</v>
      </c>
      <c r="X274" s="69" t="s">
        <v>48</v>
      </c>
      <c r="Y274" s="69" t="s">
        <v>48</v>
      </c>
      <c r="Z274" s="69" t="s">
        <v>48</v>
      </c>
      <c r="AA274" s="98" t="s">
        <v>820</v>
      </c>
      <c r="AB274" s="69" t="s">
        <v>48</v>
      </c>
      <c r="AC274" s="69" t="s">
        <v>48</v>
      </c>
      <c r="AD274" s="69" t="s">
        <v>48</v>
      </c>
      <c r="AE274" s="69" t="s">
        <v>48</v>
      </c>
      <c r="AF274" s="69" t="s">
        <v>48</v>
      </c>
      <c r="AG274" s="69" t="s">
        <v>48</v>
      </c>
      <c r="AH274" s="69" t="s">
        <v>48</v>
      </c>
      <c r="AI274" s="69" t="s">
        <v>48</v>
      </c>
      <c r="AJ274" s="69" t="s">
        <v>48</v>
      </c>
      <c r="AK274" s="69" t="s">
        <v>48</v>
      </c>
      <c r="AL274" s="69" t="s">
        <v>48</v>
      </c>
      <c r="AM274" s="69" t="s">
        <v>48</v>
      </c>
    </row>
    <row r="275" spans="1:39" ht="31.5" x14ac:dyDescent="0.25">
      <c r="A275" s="70" t="s">
        <v>847</v>
      </c>
      <c r="B275" s="99">
        <v>44964</v>
      </c>
      <c r="C275" s="68" t="s">
        <v>46</v>
      </c>
      <c r="D275" s="69" t="s">
        <v>790</v>
      </c>
      <c r="E275" s="68" t="s">
        <v>81</v>
      </c>
      <c r="F275" s="98" t="s">
        <v>848</v>
      </c>
      <c r="G275" s="98" t="s">
        <v>48</v>
      </c>
      <c r="H275" s="69" t="s">
        <v>48</v>
      </c>
      <c r="I275" s="69" t="s">
        <v>48</v>
      </c>
      <c r="J275" s="69" t="s">
        <v>83</v>
      </c>
      <c r="K275" s="69" t="s">
        <v>48</v>
      </c>
      <c r="L275" s="68" t="s">
        <v>84</v>
      </c>
      <c r="M275" s="68" t="s">
        <v>99</v>
      </c>
      <c r="N275" s="68" t="s">
        <v>48</v>
      </c>
      <c r="O275" s="69" t="s">
        <v>48</v>
      </c>
      <c r="P275" s="69" t="s">
        <v>48</v>
      </c>
      <c r="Q275" s="69" t="s">
        <v>48</v>
      </c>
      <c r="R275" s="69" t="s">
        <v>46</v>
      </c>
      <c r="S275" s="69" t="s">
        <v>133</v>
      </c>
      <c r="T275" s="69" t="s">
        <v>48</v>
      </c>
      <c r="U275" s="69" t="s">
        <v>48</v>
      </c>
      <c r="V275" s="69" t="s">
        <v>48</v>
      </c>
      <c r="W275" s="69" t="s">
        <v>48</v>
      </c>
      <c r="X275" s="69" t="s">
        <v>48</v>
      </c>
      <c r="Y275" s="69" t="s">
        <v>48</v>
      </c>
      <c r="Z275" s="69" t="s">
        <v>48</v>
      </c>
      <c r="AA275" s="98" t="s">
        <v>820</v>
      </c>
      <c r="AB275" s="69" t="s">
        <v>48</v>
      </c>
      <c r="AC275" s="69" t="s">
        <v>48</v>
      </c>
      <c r="AD275" s="69" t="s">
        <v>48</v>
      </c>
      <c r="AE275" s="69" t="s">
        <v>48</v>
      </c>
      <c r="AF275" s="69" t="s">
        <v>48</v>
      </c>
      <c r="AG275" s="69" t="s">
        <v>48</v>
      </c>
      <c r="AH275" s="69" t="s">
        <v>48</v>
      </c>
      <c r="AI275" s="69" t="s">
        <v>48</v>
      </c>
      <c r="AJ275" s="69" t="s">
        <v>48</v>
      </c>
      <c r="AK275" s="69" t="s">
        <v>48</v>
      </c>
      <c r="AL275" s="69" t="s">
        <v>48</v>
      </c>
      <c r="AM275" s="69" t="s">
        <v>48</v>
      </c>
    </row>
    <row r="276" spans="1:39" ht="66" x14ac:dyDescent="0.25">
      <c r="A276" s="70" t="s">
        <v>849</v>
      </c>
      <c r="B276" s="99">
        <v>44972</v>
      </c>
      <c r="C276" s="68" t="s">
        <v>46</v>
      </c>
      <c r="D276" s="69" t="s">
        <v>790</v>
      </c>
      <c r="E276" s="68" t="s">
        <v>81</v>
      </c>
      <c r="F276" s="98" t="s">
        <v>850</v>
      </c>
      <c r="G276" s="98" t="s">
        <v>48</v>
      </c>
      <c r="H276" s="69" t="s">
        <v>48</v>
      </c>
      <c r="I276" s="69">
        <v>25042012</v>
      </c>
      <c r="J276" s="69" t="s">
        <v>83</v>
      </c>
      <c r="K276" s="69" t="s">
        <v>48</v>
      </c>
      <c r="L276" s="68" t="s">
        <v>84</v>
      </c>
      <c r="M276" s="68" t="s">
        <v>99</v>
      </c>
      <c r="N276" s="68" t="s">
        <v>99</v>
      </c>
      <c r="O276" s="69" t="s">
        <v>48</v>
      </c>
      <c r="P276" s="69">
        <v>10022023</v>
      </c>
      <c r="Q276" s="69" t="s">
        <v>48</v>
      </c>
      <c r="R276" s="69" t="s">
        <v>46</v>
      </c>
      <c r="S276" s="69" t="s">
        <v>87</v>
      </c>
      <c r="T276" s="69" t="s">
        <v>48</v>
      </c>
      <c r="U276" s="69" t="s">
        <v>48</v>
      </c>
      <c r="V276" s="68" t="s">
        <v>851</v>
      </c>
      <c r="W276" s="69" t="s">
        <v>852</v>
      </c>
      <c r="X276" s="69" t="s">
        <v>48</v>
      </c>
      <c r="Y276" s="69" t="s">
        <v>48</v>
      </c>
      <c r="Z276" s="68" t="s">
        <v>853</v>
      </c>
      <c r="AA276" s="98" t="s">
        <v>820</v>
      </c>
      <c r="AB276" s="69" t="s">
        <v>48</v>
      </c>
      <c r="AC276" s="69" t="s">
        <v>48</v>
      </c>
      <c r="AD276" s="69" t="s">
        <v>48</v>
      </c>
      <c r="AE276" s="69" t="s">
        <v>48</v>
      </c>
      <c r="AF276" s="69" t="s">
        <v>48</v>
      </c>
      <c r="AG276" s="69" t="s">
        <v>48</v>
      </c>
      <c r="AH276" s="69" t="s">
        <v>48</v>
      </c>
      <c r="AI276" s="69" t="s">
        <v>48</v>
      </c>
      <c r="AJ276" s="69" t="s">
        <v>48</v>
      </c>
      <c r="AK276" s="69" t="s">
        <v>48</v>
      </c>
      <c r="AL276" s="69" t="s">
        <v>48</v>
      </c>
      <c r="AM276" s="69" t="s">
        <v>48</v>
      </c>
    </row>
    <row r="277" spans="1:39" ht="47.25" x14ac:dyDescent="0.25">
      <c r="A277" s="70" t="s">
        <v>854</v>
      </c>
      <c r="B277" s="99">
        <v>44961</v>
      </c>
      <c r="C277" s="68" t="s">
        <v>46</v>
      </c>
      <c r="D277" s="69" t="s">
        <v>61</v>
      </c>
      <c r="E277" s="68" t="s">
        <v>81</v>
      </c>
      <c r="F277" s="98" t="s">
        <v>855</v>
      </c>
      <c r="G277" s="98" t="s">
        <v>48</v>
      </c>
      <c r="H277" s="69" t="s">
        <v>48</v>
      </c>
      <c r="I277" s="69" t="s">
        <v>48</v>
      </c>
      <c r="J277" s="69" t="s">
        <v>166</v>
      </c>
      <c r="K277" s="69" t="s">
        <v>48</v>
      </c>
      <c r="L277" s="68" t="s">
        <v>84</v>
      </c>
      <c r="M277" s="68" t="s">
        <v>99</v>
      </c>
      <c r="N277" s="68" t="s">
        <v>48</v>
      </c>
      <c r="O277" s="69" t="s">
        <v>48</v>
      </c>
      <c r="P277" s="69" t="s">
        <v>48</v>
      </c>
      <c r="Q277" s="69" t="s">
        <v>48</v>
      </c>
      <c r="R277" s="69" t="s">
        <v>46</v>
      </c>
      <c r="S277" s="69" t="s">
        <v>48</v>
      </c>
      <c r="T277" s="69" t="s">
        <v>48</v>
      </c>
      <c r="U277" s="69" t="s">
        <v>48</v>
      </c>
      <c r="V277" s="69" t="s">
        <v>48</v>
      </c>
      <c r="W277" s="69" t="s">
        <v>48</v>
      </c>
      <c r="X277" s="69" t="s">
        <v>48</v>
      </c>
      <c r="Y277" s="69" t="s">
        <v>48</v>
      </c>
      <c r="Z277" s="69" t="s">
        <v>48</v>
      </c>
      <c r="AA277" s="98" t="s">
        <v>820</v>
      </c>
      <c r="AB277" s="69" t="s">
        <v>48</v>
      </c>
      <c r="AC277" s="69" t="s">
        <v>48</v>
      </c>
      <c r="AD277" s="69" t="s">
        <v>48</v>
      </c>
      <c r="AE277" s="69" t="s">
        <v>48</v>
      </c>
      <c r="AF277" s="69" t="s">
        <v>48</v>
      </c>
      <c r="AG277" s="69" t="s">
        <v>48</v>
      </c>
      <c r="AH277" s="69" t="s">
        <v>48</v>
      </c>
      <c r="AI277" s="69" t="s">
        <v>48</v>
      </c>
      <c r="AJ277" s="69" t="s">
        <v>48</v>
      </c>
      <c r="AK277" s="69" t="s">
        <v>48</v>
      </c>
      <c r="AL277" s="69" t="s">
        <v>48</v>
      </c>
      <c r="AM277" s="69" t="s">
        <v>48</v>
      </c>
    </row>
    <row r="278" spans="1:39" ht="31.5" x14ac:dyDescent="0.25">
      <c r="A278" s="70" t="s">
        <v>856</v>
      </c>
      <c r="B278" s="99">
        <v>44931</v>
      </c>
      <c r="C278" s="68" t="s">
        <v>46</v>
      </c>
      <c r="D278" s="69" t="s">
        <v>60</v>
      </c>
      <c r="E278" s="68" t="s">
        <v>81</v>
      </c>
      <c r="F278" s="98" t="s">
        <v>857</v>
      </c>
      <c r="G278" s="98" t="s">
        <v>48</v>
      </c>
      <c r="H278" s="69" t="s">
        <v>48</v>
      </c>
      <c r="I278" s="69" t="s">
        <v>48</v>
      </c>
      <c r="J278" s="69" t="s">
        <v>83</v>
      </c>
      <c r="K278" s="69" t="s">
        <v>48</v>
      </c>
      <c r="L278" s="68" t="s">
        <v>84</v>
      </c>
      <c r="M278" s="68" t="s">
        <v>99</v>
      </c>
      <c r="N278" s="68" t="s">
        <v>48</v>
      </c>
      <c r="O278" s="69" t="s">
        <v>48</v>
      </c>
      <c r="P278" s="69" t="s">
        <v>48</v>
      </c>
      <c r="Q278" s="69" t="s">
        <v>48</v>
      </c>
      <c r="R278" s="69" t="s">
        <v>46</v>
      </c>
      <c r="S278" s="69" t="s">
        <v>133</v>
      </c>
      <c r="T278" s="69" t="s">
        <v>48</v>
      </c>
      <c r="U278" s="69" t="s">
        <v>48</v>
      </c>
      <c r="V278" s="69" t="s">
        <v>48</v>
      </c>
      <c r="W278" s="69" t="s">
        <v>48</v>
      </c>
      <c r="X278" s="69" t="s">
        <v>48</v>
      </c>
      <c r="Y278" s="69" t="s">
        <v>48</v>
      </c>
      <c r="Z278" s="69" t="s">
        <v>48</v>
      </c>
      <c r="AA278" s="98" t="s">
        <v>820</v>
      </c>
      <c r="AB278" s="69" t="s">
        <v>48</v>
      </c>
      <c r="AC278" s="69" t="s">
        <v>48</v>
      </c>
      <c r="AD278" s="69" t="s">
        <v>48</v>
      </c>
      <c r="AE278" s="69" t="s">
        <v>48</v>
      </c>
      <c r="AF278" s="69" t="s">
        <v>48</v>
      </c>
      <c r="AG278" s="69" t="s">
        <v>48</v>
      </c>
      <c r="AH278" s="69" t="s">
        <v>48</v>
      </c>
      <c r="AI278" s="69" t="s">
        <v>48</v>
      </c>
      <c r="AJ278" s="69" t="s">
        <v>48</v>
      </c>
      <c r="AK278" s="69" t="s">
        <v>48</v>
      </c>
      <c r="AL278" s="69" t="s">
        <v>48</v>
      </c>
      <c r="AM278" s="69" t="s">
        <v>48</v>
      </c>
    </row>
    <row r="279" spans="1:39" ht="31.5" x14ac:dyDescent="0.25">
      <c r="A279" s="70" t="s">
        <v>858</v>
      </c>
      <c r="B279" s="99">
        <v>44985</v>
      </c>
      <c r="C279" s="68" t="s">
        <v>46</v>
      </c>
      <c r="D279" s="69" t="s">
        <v>790</v>
      </c>
      <c r="E279" s="68" t="s">
        <v>81</v>
      </c>
      <c r="F279" s="98" t="s">
        <v>859</v>
      </c>
      <c r="G279" s="98" t="s">
        <v>48</v>
      </c>
      <c r="H279" s="69" t="s">
        <v>48</v>
      </c>
      <c r="I279" s="69" t="s">
        <v>48</v>
      </c>
      <c r="J279" s="69" t="s">
        <v>166</v>
      </c>
      <c r="K279" s="69" t="s">
        <v>48</v>
      </c>
      <c r="L279" s="68" t="s">
        <v>84</v>
      </c>
      <c r="M279" s="68" t="s">
        <v>99</v>
      </c>
      <c r="N279" s="68" t="s">
        <v>48</v>
      </c>
      <c r="O279" s="69" t="s">
        <v>48</v>
      </c>
      <c r="P279" s="69" t="s">
        <v>48</v>
      </c>
      <c r="Q279" s="69" t="s">
        <v>48</v>
      </c>
      <c r="R279" s="69" t="s">
        <v>46</v>
      </c>
      <c r="S279" s="69" t="s">
        <v>860</v>
      </c>
      <c r="T279" s="69" t="s">
        <v>48</v>
      </c>
      <c r="U279" s="69" t="s">
        <v>48</v>
      </c>
      <c r="V279" s="69" t="s">
        <v>48</v>
      </c>
      <c r="W279" s="69" t="s">
        <v>48</v>
      </c>
      <c r="X279" s="69" t="s">
        <v>48</v>
      </c>
      <c r="Y279" s="69" t="s">
        <v>48</v>
      </c>
      <c r="Z279" s="69" t="s">
        <v>48</v>
      </c>
      <c r="AA279" s="98" t="s">
        <v>815</v>
      </c>
      <c r="AB279" s="69" t="s">
        <v>48</v>
      </c>
      <c r="AC279" s="69" t="s">
        <v>48</v>
      </c>
      <c r="AD279" s="69" t="s">
        <v>48</v>
      </c>
      <c r="AE279" s="69" t="s">
        <v>48</v>
      </c>
      <c r="AF279" s="69" t="s">
        <v>48</v>
      </c>
      <c r="AG279" s="69" t="s">
        <v>48</v>
      </c>
      <c r="AH279" s="69" t="s">
        <v>48</v>
      </c>
      <c r="AI279" s="69" t="s">
        <v>48</v>
      </c>
      <c r="AJ279" s="69" t="s">
        <v>48</v>
      </c>
      <c r="AK279" s="69" t="s">
        <v>48</v>
      </c>
      <c r="AL279" s="69" t="s">
        <v>48</v>
      </c>
      <c r="AM279" s="69" t="s">
        <v>48</v>
      </c>
    </row>
    <row r="280" spans="1:39" ht="33" x14ac:dyDescent="0.25">
      <c r="A280" s="70" t="s">
        <v>861</v>
      </c>
      <c r="B280" s="99">
        <v>44966</v>
      </c>
      <c r="C280" s="68" t="s">
        <v>46</v>
      </c>
      <c r="D280" s="68" t="s">
        <v>862</v>
      </c>
      <c r="E280" s="68" t="s">
        <v>81</v>
      </c>
      <c r="F280" s="98" t="s">
        <v>863</v>
      </c>
      <c r="G280" s="98" t="s">
        <v>48</v>
      </c>
      <c r="H280" s="69" t="s">
        <v>48</v>
      </c>
      <c r="I280" s="69" t="s">
        <v>48</v>
      </c>
      <c r="J280" s="69" t="s">
        <v>83</v>
      </c>
      <c r="K280" s="69" t="s">
        <v>48</v>
      </c>
      <c r="L280" s="68" t="s">
        <v>84</v>
      </c>
      <c r="M280" s="68" t="s">
        <v>99</v>
      </c>
      <c r="N280" s="68" t="s">
        <v>48</v>
      </c>
      <c r="O280" s="69" t="s">
        <v>48</v>
      </c>
      <c r="P280" s="69" t="s">
        <v>48</v>
      </c>
      <c r="Q280" s="69" t="s">
        <v>48</v>
      </c>
      <c r="R280" s="69" t="s">
        <v>46</v>
      </c>
      <c r="S280" s="69" t="s">
        <v>864</v>
      </c>
      <c r="T280" s="69" t="s">
        <v>48</v>
      </c>
      <c r="U280" s="69" t="s">
        <v>48</v>
      </c>
      <c r="V280" s="69" t="s">
        <v>48</v>
      </c>
      <c r="W280" s="69" t="s">
        <v>48</v>
      </c>
      <c r="X280" s="69" t="s">
        <v>48</v>
      </c>
      <c r="Y280" s="69" t="s">
        <v>48</v>
      </c>
      <c r="Z280" s="69" t="s">
        <v>48</v>
      </c>
      <c r="AA280" s="98" t="s">
        <v>815</v>
      </c>
      <c r="AB280" s="69" t="s">
        <v>48</v>
      </c>
      <c r="AC280" s="69" t="s">
        <v>48</v>
      </c>
      <c r="AD280" s="69" t="s">
        <v>48</v>
      </c>
      <c r="AE280" s="69" t="s">
        <v>48</v>
      </c>
      <c r="AF280" s="69" t="s">
        <v>48</v>
      </c>
      <c r="AG280" s="69" t="s">
        <v>48</v>
      </c>
      <c r="AH280" s="69" t="s">
        <v>48</v>
      </c>
      <c r="AI280" s="69" t="s">
        <v>48</v>
      </c>
      <c r="AJ280" s="69" t="s">
        <v>48</v>
      </c>
      <c r="AK280" s="69" t="s">
        <v>48</v>
      </c>
      <c r="AL280" s="69" t="s">
        <v>48</v>
      </c>
      <c r="AM280" s="69" t="s">
        <v>48</v>
      </c>
    </row>
    <row r="281" spans="1:39" ht="31.5" x14ac:dyDescent="0.25">
      <c r="A281" s="70" t="s">
        <v>865</v>
      </c>
      <c r="B281" s="99">
        <v>44984</v>
      </c>
      <c r="C281" s="68" t="s">
        <v>46</v>
      </c>
      <c r="D281" s="69" t="s">
        <v>48</v>
      </c>
      <c r="E281" s="68" t="s">
        <v>81</v>
      </c>
      <c r="F281" s="98" t="s">
        <v>866</v>
      </c>
      <c r="G281" s="98" t="s">
        <v>48</v>
      </c>
      <c r="H281" s="69" t="s">
        <v>48</v>
      </c>
      <c r="I281" s="69" t="s">
        <v>48</v>
      </c>
      <c r="J281" s="69" t="s">
        <v>166</v>
      </c>
      <c r="K281" s="69" t="s">
        <v>48</v>
      </c>
      <c r="L281" s="68" t="s">
        <v>84</v>
      </c>
      <c r="M281" s="68" t="s">
        <v>99</v>
      </c>
      <c r="N281" s="68" t="s">
        <v>48</v>
      </c>
      <c r="O281" s="69" t="s">
        <v>48</v>
      </c>
      <c r="P281" s="69" t="s">
        <v>48</v>
      </c>
      <c r="Q281" s="69" t="s">
        <v>48</v>
      </c>
      <c r="R281" s="69" t="s">
        <v>46</v>
      </c>
      <c r="S281" s="69" t="s">
        <v>867</v>
      </c>
      <c r="T281" s="69" t="s">
        <v>48</v>
      </c>
      <c r="U281" s="69" t="s">
        <v>48</v>
      </c>
      <c r="V281" s="69" t="s">
        <v>48</v>
      </c>
      <c r="W281" s="69" t="s">
        <v>48</v>
      </c>
      <c r="X281" s="69" t="s">
        <v>48</v>
      </c>
      <c r="Y281" s="69" t="s">
        <v>48</v>
      </c>
      <c r="Z281" s="69" t="s">
        <v>48</v>
      </c>
      <c r="AA281" s="98" t="s">
        <v>820</v>
      </c>
      <c r="AB281" s="69" t="s">
        <v>48</v>
      </c>
      <c r="AC281" s="69" t="s">
        <v>48</v>
      </c>
      <c r="AD281" s="69" t="s">
        <v>48</v>
      </c>
      <c r="AE281" s="69" t="s">
        <v>48</v>
      </c>
      <c r="AF281" s="69" t="s">
        <v>48</v>
      </c>
      <c r="AG281" s="69" t="s">
        <v>48</v>
      </c>
      <c r="AH281" s="69" t="s">
        <v>48</v>
      </c>
      <c r="AI281" s="69" t="s">
        <v>48</v>
      </c>
      <c r="AJ281" s="69" t="s">
        <v>48</v>
      </c>
      <c r="AK281" s="69" t="s">
        <v>48</v>
      </c>
      <c r="AL281" s="69" t="s">
        <v>48</v>
      </c>
      <c r="AM281" s="69" t="s">
        <v>48</v>
      </c>
    </row>
    <row r="282" spans="1:39" ht="31.5" x14ac:dyDescent="0.25">
      <c r="A282" s="70" t="s">
        <v>868</v>
      </c>
      <c r="B282" s="99">
        <v>44952</v>
      </c>
      <c r="C282" s="68" t="s">
        <v>46</v>
      </c>
      <c r="D282" s="69" t="s">
        <v>790</v>
      </c>
      <c r="E282" s="68" t="s">
        <v>81</v>
      </c>
      <c r="F282" s="98" t="s">
        <v>869</v>
      </c>
      <c r="G282" s="98" t="s">
        <v>48</v>
      </c>
      <c r="H282" s="69" t="s">
        <v>48</v>
      </c>
      <c r="I282" s="69" t="s">
        <v>48</v>
      </c>
      <c r="J282" s="69" t="s">
        <v>83</v>
      </c>
      <c r="K282" s="69" t="s">
        <v>48</v>
      </c>
      <c r="L282" s="68" t="s">
        <v>84</v>
      </c>
      <c r="M282" s="68" t="s">
        <v>99</v>
      </c>
      <c r="N282" s="68" t="s">
        <v>48</v>
      </c>
      <c r="O282" s="69" t="s">
        <v>48</v>
      </c>
      <c r="P282" s="69" t="s">
        <v>48</v>
      </c>
      <c r="Q282" s="69" t="s">
        <v>48</v>
      </c>
      <c r="R282" s="69" t="s">
        <v>46</v>
      </c>
      <c r="S282" s="69" t="s">
        <v>870</v>
      </c>
      <c r="T282" s="69" t="s">
        <v>48</v>
      </c>
      <c r="U282" s="69" t="s">
        <v>48</v>
      </c>
      <c r="V282" s="69" t="s">
        <v>48</v>
      </c>
      <c r="W282" s="69" t="s">
        <v>48</v>
      </c>
      <c r="X282" s="69" t="s">
        <v>48</v>
      </c>
      <c r="Y282" s="69" t="s">
        <v>48</v>
      </c>
      <c r="Z282" s="69" t="s">
        <v>48</v>
      </c>
      <c r="AA282" s="98" t="s">
        <v>820</v>
      </c>
      <c r="AB282" s="69" t="s">
        <v>48</v>
      </c>
      <c r="AC282" s="69" t="s">
        <v>48</v>
      </c>
      <c r="AD282" s="69" t="s">
        <v>48</v>
      </c>
      <c r="AE282" s="69" t="s">
        <v>48</v>
      </c>
      <c r="AF282" s="69" t="s">
        <v>48</v>
      </c>
      <c r="AG282" s="69" t="s">
        <v>48</v>
      </c>
      <c r="AH282" s="69" t="s">
        <v>48</v>
      </c>
      <c r="AI282" s="69" t="s">
        <v>48</v>
      </c>
      <c r="AJ282" s="69" t="s">
        <v>48</v>
      </c>
      <c r="AK282" s="69" t="s">
        <v>48</v>
      </c>
      <c r="AL282" s="69" t="s">
        <v>48</v>
      </c>
      <c r="AM282" s="69" t="s">
        <v>48</v>
      </c>
    </row>
    <row r="283" spans="1:39" ht="31.5" x14ac:dyDescent="0.25">
      <c r="A283" s="70" t="s">
        <v>871</v>
      </c>
      <c r="B283" s="99">
        <v>44958</v>
      </c>
      <c r="C283" s="68" t="s">
        <v>46</v>
      </c>
      <c r="D283" s="69" t="s">
        <v>790</v>
      </c>
      <c r="E283" s="68" t="s">
        <v>81</v>
      </c>
      <c r="F283" s="98" t="s">
        <v>869</v>
      </c>
      <c r="G283" s="98" t="s">
        <v>48</v>
      </c>
      <c r="H283" s="69" t="s">
        <v>48</v>
      </c>
      <c r="I283" s="69" t="s">
        <v>48</v>
      </c>
      <c r="J283" s="69" t="s">
        <v>83</v>
      </c>
      <c r="K283" s="69" t="s">
        <v>48</v>
      </c>
      <c r="L283" s="68" t="s">
        <v>84</v>
      </c>
      <c r="M283" s="68" t="s">
        <v>99</v>
      </c>
      <c r="N283" s="68" t="s">
        <v>48</v>
      </c>
      <c r="O283" s="69" t="s">
        <v>48</v>
      </c>
      <c r="P283" s="69" t="s">
        <v>48</v>
      </c>
      <c r="Q283" s="69" t="s">
        <v>48</v>
      </c>
      <c r="R283" s="69" t="s">
        <v>46</v>
      </c>
      <c r="S283" s="69" t="s">
        <v>872</v>
      </c>
      <c r="T283" s="69" t="s">
        <v>48</v>
      </c>
      <c r="U283" s="69" t="s">
        <v>48</v>
      </c>
      <c r="V283" s="69" t="s">
        <v>48</v>
      </c>
      <c r="W283" s="69" t="s">
        <v>48</v>
      </c>
      <c r="X283" s="69" t="s">
        <v>48</v>
      </c>
      <c r="Y283" s="69" t="s">
        <v>48</v>
      </c>
      <c r="Z283" s="69" t="s">
        <v>48</v>
      </c>
      <c r="AA283" s="98" t="s">
        <v>820</v>
      </c>
      <c r="AB283" s="69" t="s">
        <v>48</v>
      </c>
      <c r="AC283" s="69" t="s">
        <v>48</v>
      </c>
      <c r="AD283" s="69" t="s">
        <v>48</v>
      </c>
      <c r="AE283" s="69" t="s">
        <v>48</v>
      </c>
      <c r="AF283" s="69" t="s">
        <v>48</v>
      </c>
      <c r="AG283" s="69" t="s">
        <v>48</v>
      </c>
      <c r="AH283" s="69" t="s">
        <v>48</v>
      </c>
      <c r="AI283" s="69" t="s">
        <v>48</v>
      </c>
      <c r="AJ283" s="69" t="s">
        <v>48</v>
      </c>
      <c r="AK283" s="69" t="s">
        <v>48</v>
      </c>
      <c r="AL283" s="69" t="s">
        <v>48</v>
      </c>
      <c r="AM283" s="69" t="s">
        <v>48</v>
      </c>
    </row>
    <row r="284" spans="1:39" ht="330" x14ac:dyDescent="0.25">
      <c r="A284" s="70" t="s">
        <v>873</v>
      </c>
      <c r="B284" s="99">
        <v>44972</v>
      </c>
      <c r="C284" s="68" t="s">
        <v>46</v>
      </c>
      <c r="D284" s="69" t="s">
        <v>790</v>
      </c>
      <c r="E284" s="68" t="s">
        <v>81</v>
      </c>
      <c r="F284" s="98" t="s">
        <v>874</v>
      </c>
      <c r="G284" s="98" t="s">
        <v>48</v>
      </c>
      <c r="H284" s="69" t="s">
        <v>48</v>
      </c>
      <c r="I284" s="69">
        <v>10062022</v>
      </c>
      <c r="J284" s="69" t="s">
        <v>83</v>
      </c>
      <c r="K284" s="69" t="s">
        <v>48</v>
      </c>
      <c r="L284" s="68" t="s">
        <v>84</v>
      </c>
      <c r="M284" s="68" t="s">
        <v>99</v>
      </c>
      <c r="N284" s="68" t="s">
        <v>48</v>
      </c>
      <c r="O284" s="69" t="s">
        <v>48</v>
      </c>
      <c r="P284" s="69">
        <v>14122022</v>
      </c>
      <c r="Q284" s="69" t="s">
        <v>48</v>
      </c>
      <c r="R284" s="69" t="s">
        <v>46</v>
      </c>
      <c r="S284" s="69" t="s">
        <v>206</v>
      </c>
      <c r="T284" s="69" t="s">
        <v>48</v>
      </c>
      <c r="U284" s="69" t="s">
        <v>48</v>
      </c>
      <c r="V284" s="69" t="s">
        <v>48</v>
      </c>
      <c r="W284" s="69" t="s">
        <v>875</v>
      </c>
      <c r="X284" s="69" t="s">
        <v>48</v>
      </c>
      <c r="Y284" s="69" t="s">
        <v>48</v>
      </c>
      <c r="Z284" s="68" t="s">
        <v>876</v>
      </c>
      <c r="AA284" s="98" t="s">
        <v>820</v>
      </c>
      <c r="AB284" s="69" t="s">
        <v>48</v>
      </c>
      <c r="AC284" s="69" t="s">
        <v>48</v>
      </c>
      <c r="AD284" s="69" t="s">
        <v>48</v>
      </c>
      <c r="AE284" s="69" t="s">
        <v>48</v>
      </c>
      <c r="AF284" s="69" t="s">
        <v>48</v>
      </c>
      <c r="AG284" s="69" t="s">
        <v>48</v>
      </c>
      <c r="AH284" s="69" t="s">
        <v>48</v>
      </c>
      <c r="AI284" s="69" t="s">
        <v>48</v>
      </c>
      <c r="AJ284" s="69" t="s">
        <v>48</v>
      </c>
      <c r="AK284" s="69" t="s">
        <v>48</v>
      </c>
      <c r="AL284" s="69" t="s">
        <v>48</v>
      </c>
      <c r="AM284" s="69" t="s">
        <v>48</v>
      </c>
    </row>
    <row r="285" spans="1:39" ht="31.5" x14ac:dyDescent="0.25">
      <c r="A285" s="70" t="s">
        <v>877</v>
      </c>
      <c r="B285" s="99">
        <v>44979</v>
      </c>
      <c r="C285" s="68" t="s">
        <v>46</v>
      </c>
      <c r="D285" s="69" t="s">
        <v>61</v>
      </c>
      <c r="E285" s="68" t="s">
        <v>81</v>
      </c>
      <c r="F285" s="98" t="s">
        <v>810</v>
      </c>
      <c r="G285" s="98" t="s">
        <v>48</v>
      </c>
      <c r="H285" s="69" t="s">
        <v>48</v>
      </c>
      <c r="I285" s="69" t="s">
        <v>48</v>
      </c>
      <c r="J285" s="69" t="s">
        <v>166</v>
      </c>
      <c r="K285" s="69" t="s">
        <v>48</v>
      </c>
      <c r="L285" s="68" t="s">
        <v>84</v>
      </c>
      <c r="M285" s="68" t="s">
        <v>99</v>
      </c>
      <c r="N285" s="68" t="s">
        <v>48</v>
      </c>
      <c r="O285" s="69" t="s">
        <v>48</v>
      </c>
      <c r="P285" s="69" t="s">
        <v>48</v>
      </c>
      <c r="Q285" s="69" t="s">
        <v>48</v>
      </c>
      <c r="R285" s="69" t="s">
        <v>46</v>
      </c>
      <c r="S285" s="69" t="s">
        <v>133</v>
      </c>
      <c r="T285" s="69" t="s">
        <v>48</v>
      </c>
      <c r="U285" s="69" t="s">
        <v>48</v>
      </c>
      <c r="V285" s="69" t="s">
        <v>48</v>
      </c>
      <c r="W285" s="69" t="s">
        <v>48</v>
      </c>
      <c r="X285" s="69" t="s">
        <v>48</v>
      </c>
      <c r="Y285" s="69" t="s">
        <v>48</v>
      </c>
      <c r="Z285" s="69" t="s">
        <v>48</v>
      </c>
      <c r="AA285" s="98" t="s">
        <v>820</v>
      </c>
      <c r="AB285" s="69" t="s">
        <v>48</v>
      </c>
      <c r="AC285" s="69" t="s">
        <v>48</v>
      </c>
      <c r="AD285" s="69" t="s">
        <v>48</v>
      </c>
      <c r="AE285" s="69" t="s">
        <v>48</v>
      </c>
      <c r="AF285" s="69" t="s">
        <v>48</v>
      </c>
      <c r="AG285" s="69" t="s">
        <v>48</v>
      </c>
      <c r="AH285" s="69" t="s">
        <v>48</v>
      </c>
      <c r="AI285" s="69" t="s">
        <v>48</v>
      </c>
      <c r="AJ285" s="69" t="s">
        <v>48</v>
      </c>
      <c r="AK285" s="69" t="s">
        <v>48</v>
      </c>
      <c r="AL285" s="69" t="s">
        <v>48</v>
      </c>
      <c r="AM285" s="69" t="s">
        <v>48</v>
      </c>
    </row>
    <row r="286" spans="1:39" ht="47.25" x14ac:dyDescent="0.25">
      <c r="A286" s="70" t="s">
        <v>878</v>
      </c>
      <c r="B286" s="99">
        <v>44980</v>
      </c>
      <c r="C286" s="68" t="s">
        <v>46</v>
      </c>
      <c r="D286" s="69" t="s">
        <v>790</v>
      </c>
      <c r="E286" s="68" t="s">
        <v>81</v>
      </c>
      <c r="F286" s="98" t="s">
        <v>879</v>
      </c>
      <c r="G286" s="98" t="s">
        <v>48</v>
      </c>
      <c r="H286" s="69" t="s">
        <v>48</v>
      </c>
      <c r="I286" s="69" t="s">
        <v>48</v>
      </c>
      <c r="J286" s="69" t="s">
        <v>83</v>
      </c>
      <c r="K286" s="69" t="s">
        <v>48</v>
      </c>
      <c r="L286" s="68" t="s">
        <v>84</v>
      </c>
      <c r="M286" s="68" t="s">
        <v>99</v>
      </c>
      <c r="N286" s="68" t="s">
        <v>48</v>
      </c>
      <c r="O286" s="69" t="s">
        <v>48</v>
      </c>
      <c r="P286" s="69" t="s">
        <v>48</v>
      </c>
      <c r="Q286" s="69" t="s">
        <v>48</v>
      </c>
      <c r="R286" s="69" t="s">
        <v>46</v>
      </c>
      <c r="S286" s="69" t="s">
        <v>133</v>
      </c>
      <c r="T286" s="69" t="s">
        <v>48</v>
      </c>
      <c r="U286" s="69" t="s">
        <v>48</v>
      </c>
      <c r="V286" s="69" t="s">
        <v>48</v>
      </c>
      <c r="W286" s="69" t="s">
        <v>48</v>
      </c>
      <c r="X286" s="69" t="s">
        <v>48</v>
      </c>
      <c r="Y286" s="69" t="s">
        <v>48</v>
      </c>
      <c r="Z286" s="69" t="s">
        <v>48</v>
      </c>
      <c r="AA286" s="98" t="s">
        <v>820</v>
      </c>
      <c r="AB286" s="69" t="s">
        <v>48</v>
      </c>
      <c r="AC286" s="69" t="s">
        <v>48</v>
      </c>
      <c r="AD286" s="69" t="s">
        <v>48</v>
      </c>
      <c r="AE286" s="69" t="s">
        <v>48</v>
      </c>
      <c r="AF286" s="69" t="s">
        <v>48</v>
      </c>
      <c r="AG286" s="69" t="s">
        <v>48</v>
      </c>
      <c r="AH286" s="69" t="s">
        <v>48</v>
      </c>
      <c r="AI286" s="69" t="s">
        <v>48</v>
      </c>
      <c r="AJ286" s="69" t="s">
        <v>48</v>
      </c>
      <c r="AK286" s="69" t="s">
        <v>48</v>
      </c>
      <c r="AL286" s="69" t="s">
        <v>48</v>
      </c>
      <c r="AM286" s="69" t="s">
        <v>48</v>
      </c>
    </row>
    <row r="287" spans="1:39" ht="47.25" x14ac:dyDescent="0.25">
      <c r="A287" s="70" t="s">
        <v>880</v>
      </c>
      <c r="B287" s="99">
        <v>44971</v>
      </c>
      <c r="C287" s="68" t="s">
        <v>46</v>
      </c>
      <c r="D287" s="69" t="s">
        <v>790</v>
      </c>
      <c r="E287" s="68" t="s">
        <v>81</v>
      </c>
      <c r="F287" s="98" t="s">
        <v>881</v>
      </c>
      <c r="G287" s="98" t="s">
        <v>48</v>
      </c>
      <c r="H287" s="69" t="s">
        <v>48</v>
      </c>
      <c r="I287" s="69" t="s">
        <v>48</v>
      </c>
      <c r="J287" s="69" t="s">
        <v>83</v>
      </c>
      <c r="K287" s="69" t="s">
        <v>48</v>
      </c>
      <c r="L287" s="68" t="s">
        <v>84</v>
      </c>
      <c r="M287" s="68" t="s">
        <v>99</v>
      </c>
      <c r="N287" s="68" t="s">
        <v>48</v>
      </c>
      <c r="O287" s="69" t="s">
        <v>48</v>
      </c>
      <c r="P287" s="69" t="s">
        <v>48</v>
      </c>
      <c r="Q287" s="69" t="s">
        <v>48</v>
      </c>
      <c r="R287" s="69" t="s">
        <v>46</v>
      </c>
      <c r="S287" s="69" t="s">
        <v>133</v>
      </c>
      <c r="T287" s="69" t="s">
        <v>48</v>
      </c>
      <c r="U287" s="69" t="s">
        <v>48</v>
      </c>
      <c r="V287" s="69" t="s">
        <v>48</v>
      </c>
      <c r="W287" s="69" t="s">
        <v>48</v>
      </c>
      <c r="X287" s="69" t="s">
        <v>48</v>
      </c>
      <c r="Y287" s="69" t="s">
        <v>48</v>
      </c>
      <c r="Z287" s="69" t="s">
        <v>48</v>
      </c>
      <c r="AA287" s="98" t="s">
        <v>820</v>
      </c>
      <c r="AB287" s="69" t="s">
        <v>48</v>
      </c>
      <c r="AC287" s="69" t="s">
        <v>48</v>
      </c>
      <c r="AD287" s="69" t="s">
        <v>48</v>
      </c>
      <c r="AE287" s="69" t="s">
        <v>48</v>
      </c>
      <c r="AF287" s="69" t="s">
        <v>48</v>
      </c>
      <c r="AG287" s="69" t="s">
        <v>48</v>
      </c>
      <c r="AH287" s="69" t="s">
        <v>48</v>
      </c>
      <c r="AI287" s="69" t="s">
        <v>48</v>
      </c>
      <c r="AJ287" s="69" t="s">
        <v>48</v>
      </c>
      <c r="AK287" s="69" t="s">
        <v>48</v>
      </c>
      <c r="AL287" s="69" t="s">
        <v>48</v>
      </c>
      <c r="AM287" s="69" t="s">
        <v>48</v>
      </c>
    </row>
    <row r="288" spans="1:39" ht="31.5" x14ac:dyDescent="0.25">
      <c r="A288" s="70" t="s">
        <v>882</v>
      </c>
      <c r="B288" s="99">
        <v>44994</v>
      </c>
      <c r="C288" s="68" t="s">
        <v>46</v>
      </c>
      <c r="D288" s="69" t="s">
        <v>813</v>
      </c>
      <c r="E288" s="68" t="s">
        <v>81</v>
      </c>
      <c r="F288" s="98" t="s">
        <v>883</v>
      </c>
      <c r="G288" s="98" t="s">
        <v>48</v>
      </c>
      <c r="H288" s="69" t="s">
        <v>48</v>
      </c>
      <c r="I288" s="69" t="s">
        <v>48</v>
      </c>
      <c r="J288" s="69" t="s">
        <v>83</v>
      </c>
      <c r="K288" s="69" t="s">
        <v>48</v>
      </c>
      <c r="L288" s="68" t="s">
        <v>84</v>
      </c>
      <c r="M288" s="68" t="s">
        <v>99</v>
      </c>
      <c r="N288" s="68" t="s">
        <v>48</v>
      </c>
      <c r="O288" s="69" t="s">
        <v>48</v>
      </c>
      <c r="P288" s="69" t="s">
        <v>48</v>
      </c>
      <c r="Q288" s="69" t="s">
        <v>48</v>
      </c>
      <c r="R288" s="69" t="s">
        <v>46</v>
      </c>
      <c r="S288" s="69" t="s">
        <v>133</v>
      </c>
      <c r="T288" s="69" t="s">
        <v>48</v>
      </c>
      <c r="U288" s="69" t="s">
        <v>48</v>
      </c>
      <c r="V288" s="69" t="s">
        <v>48</v>
      </c>
      <c r="W288" s="69" t="s">
        <v>48</v>
      </c>
      <c r="X288" s="69" t="s">
        <v>48</v>
      </c>
      <c r="Y288" s="69" t="s">
        <v>48</v>
      </c>
      <c r="Z288" s="69" t="s">
        <v>48</v>
      </c>
      <c r="AA288" s="98" t="s">
        <v>820</v>
      </c>
      <c r="AB288" s="69" t="s">
        <v>48</v>
      </c>
      <c r="AC288" s="69" t="s">
        <v>48</v>
      </c>
      <c r="AD288" s="69" t="s">
        <v>48</v>
      </c>
      <c r="AE288" s="69" t="s">
        <v>48</v>
      </c>
      <c r="AF288" s="69" t="s">
        <v>48</v>
      </c>
      <c r="AG288" s="69" t="s">
        <v>48</v>
      </c>
      <c r="AH288" s="69" t="s">
        <v>48</v>
      </c>
      <c r="AI288" s="69" t="s">
        <v>48</v>
      </c>
      <c r="AJ288" s="69" t="s">
        <v>48</v>
      </c>
      <c r="AK288" s="69" t="s">
        <v>48</v>
      </c>
      <c r="AL288" s="69" t="s">
        <v>48</v>
      </c>
      <c r="AM288" s="69" t="s">
        <v>48</v>
      </c>
    </row>
    <row r="289" spans="1:39" ht="31.5" x14ac:dyDescent="0.25">
      <c r="A289" s="70" t="s">
        <v>884</v>
      </c>
      <c r="B289" s="99">
        <v>44992</v>
      </c>
      <c r="C289" s="68" t="s">
        <v>46</v>
      </c>
      <c r="D289" s="69" t="s">
        <v>60</v>
      </c>
      <c r="E289" s="68" t="s">
        <v>81</v>
      </c>
      <c r="F289" s="98" t="s">
        <v>885</v>
      </c>
      <c r="G289" s="98" t="s">
        <v>48</v>
      </c>
      <c r="H289" s="69" t="s">
        <v>48</v>
      </c>
      <c r="I289" s="75">
        <v>43509</v>
      </c>
      <c r="J289" s="69" t="s">
        <v>83</v>
      </c>
      <c r="K289" s="69" t="s">
        <v>48</v>
      </c>
      <c r="L289" s="68" t="s">
        <v>84</v>
      </c>
      <c r="M289" s="68" t="s">
        <v>99</v>
      </c>
      <c r="N289" s="68" t="s">
        <v>48</v>
      </c>
      <c r="O289" s="69" t="s">
        <v>48</v>
      </c>
      <c r="P289" s="75">
        <v>44833</v>
      </c>
      <c r="Q289" s="69" t="s">
        <v>48</v>
      </c>
      <c r="R289" s="69" t="s">
        <v>46</v>
      </c>
      <c r="S289" s="69" t="s">
        <v>195</v>
      </c>
      <c r="T289" s="69" t="s">
        <v>48</v>
      </c>
      <c r="U289" s="69" t="s">
        <v>48</v>
      </c>
      <c r="V289" s="69" t="s">
        <v>48</v>
      </c>
      <c r="W289" s="69" t="s">
        <v>886</v>
      </c>
      <c r="X289" s="69" t="s">
        <v>48</v>
      </c>
      <c r="Y289" s="69" t="s">
        <v>48</v>
      </c>
      <c r="Z289" s="69" t="s">
        <v>887</v>
      </c>
      <c r="AA289" s="98" t="s">
        <v>820</v>
      </c>
      <c r="AB289" s="69" t="s">
        <v>48</v>
      </c>
      <c r="AC289" s="69" t="s">
        <v>48</v>
      </c>
      <c r="AD289" s="69" t="s">
        <v>48</v>
      </c>
      <c r="AE289" s="69" t="s">
        <v>48</v>
      </c>
      <c r="AF289" s="69" t="s">
        <v>48</v>
      </c>
      <c r="AG289" s="69" t="s">
        <v>48</v>
      </c>
      <c r="AH289" s="69" t="s">
        <v>48</v>
      </c>
      <c r="AI289" s="69" t="s">
        <v>48</v>
      </c>
      <c r="AJ289" s="69" t="s">
        <v>48</v>
      </c>
      <c r="AK289" s="69" t="s">
        <v>48</v>
      </c>
      <c r="AL289" s="69" t="s">
        <v>48</v>
      </c>
      <c r="AM289" s="69" t="s">
        <v>48</v>
      </c>
    </row>
    <row r="290" spans="1:39" ht="31.5" x14ac:dyDescent="0.25">
      <c r="A290" s="70" t="s">
        <v>888</v>
      </c>
      <c r="B290" s="99">
        <v>44998</v>
      </c>
      <c r="C290" s="68" t="s">
        <v>46</v>
      </c>
      <c r="D290" s="69" t="s">
        <v>790</v>
      </c>
      <c r="E290" s="68" t="s">
        <v>81</v>
      </c>
      <c r="F290" s="98" t="s">
        <v>889</v>
      </c>
      <c r="G290" s="98" t="s">
        <v>48</v>
      </c>
      <c r="H290" s="69" t="s">
        <v>48</v>
      </c>
      <c r="I290" s="69" t="s">
        <v>48</v>
      </c>
      <c r="J290" s="69" t="s">
        <v>83</v>
      </c>
      <c r="K290" s="69" t="s">
        <v>48</v>
      </c>
      <c r="L290" s="68" t="s">
        <v>84</v>
      </c>
      <c r="M290" s="68" t="s">
        <v>99</v>
      </c>
      <c r="N290" s="68" t="s">
        <v>48</v>
      </c>
      <c r="O290" s="69" t="s">
        <v>48</v>
      </c>
      <c r="P290" s="69" t="s">
        <v>48</v>
      </c>
      <c r="Q290" s="69" t="s">
        <v>48</v>
      </c>
      <c r="R290" s="69" t="s">
        <v>46</v>
      </c>
      <c r="S290" s="69" t="s">
        <v>328</v>
      </c>
      <c r="T290" s="69" t="s">
        <v>48</v>
      </c>
      <c r="U290" s="69" t="s">
        <v>48</v>
      </c>
      <c r="V290" s="69" t="s">
        <v>48</v>
      </c>
      <c r="W290" s="69" t="s">
        <v>48</v>
      </c>
      <c r="X290" s="69" t="s">
        <v>48</v>
      </c>
      <c r="Y290" s="69" t="s">
        <v>48</v>
      </c>
      <c r="Z290" s="69" t="s">
        <v>48</v>
      </c>
      <c r="AA290" s="98" t="s">
        <v>820</v>
      </c>
      <c r="AB290" s="69" t="s">
        <v>48</v>
      </c>
      <c r="AC290" s="69" t="s">
        <v>48</v>
      </c>
      <c r="AD290" s="69" t="s">
        <v>48</v>
      </c>
      <c r="AE290" s="69" t="s">
        <v>48</v>
      </c>
      <c r="AF290" s="69" t="s">
        <v>48</v>
      </c>
      <c r="AG290" s="69" t="s">
        <v>48</v>
      </c>
      <c r="AH290" s="69" t="s">
        <v>48</v>
      </c>
      <c r="AI290" s="69" t="s">
        <v>48</v>
      </c>
      <c r="AJ290" s="69" t="s">
        <v>48</v>
      </c>
      <c r="AK290" s="69" t="s">
        <v>48</v>
      </c>
      <c r="AL290" s="69" t="s">
        <v>48</v>
      </c>
      <c r="AM290" s="69" t="s">
        <v>48</v>
      </c>
    </row>
    <row r="291" spans="1:39" ht="214.5" x14ac:dyDescent="0.25">
      <c r="A291" s="70" t="s">
        <v>890</v>
      </c>
      <c r="B291" s="99">
        <v>45001</v>
      </c>
      <c r="C291" s="68" t="s">
        <v>46</v>
      </c>
      <c r="D291" s="69" t="s">
        <v>60</v>
      </c>
      <c r="E291" s="68" t="s">
        <v>81</v>
      </c>
      <c r="F291" s="98" t="s">
        <v>891</v>
      </c>
      <c r="G291" s="98" t="s">
        <v>48</v>
      </c>
      <c r="H291" s="69" t="s">
        <v>48</v>
      </c>
      <c r="I291" s="75">
        <v>41838</v>
      </c>
      <c r="J291" s="69" t="s">
        <v>83</v>
      </c>
      <c r="K291" s="69" t="s">
        <v>48</v>
      </c>
      <c r="L291" s="68" t="s">
        <v>84</v>
      </c>
      <c r="M291" s="68" t="s">
        <v>99</v>
      </c>
      <c r="N291" s="68" t="s">
        <v>48</v>
      </c>
      <c r="O291" s="69" t="s">
        <v>48</v>
      </c>
      <c r="P291" s="75">
        <v>44994</v>
      </c>
      <c r="Q291" s="69" t="s">
        <v>48</v>
      </c>
      <c r="R291" s="69" t="s">
        <v>46</v>
      </c>
      <c r="S291" s="69" t="s">
        <v>531</v>
      </c>
      <c r="T291" s="69" t="s">
        <v>48</v>
      </c>
      <c r="U291" s="69" t="s">
        <v>48</v>
      </c>
      <c r="V291" s="68" t="s">
        <v>892</v>
      </c>
      <c r="W291" s="69" t="s">
        <v>823</v>
      </c>
      <c r="X291" s="69" t="s">
        <v>48</v>
      </c>
      <c r="Y291" s="69" t="s">
        <v>48</v>
      </c>
      <c r="Z291" s="68" t="s">
        <v>893</v>
      </c>
      <c r="AA291" s="98" t="s">
        <v>894</v>
      </c>
      <c r="AB291" s="69" t="s">
        <v>48</v>
      </c>
      <c r="AC291" s="69" t="s">
        <v>48</v>
      </c>
      <c r="AD291" s="69" t="s">
        <v>48</v>
      </c>
      <c r="AE291" s="69" t="s">
        <v>48</v>
      </c>
      <c r="AF291" s="69" t="s">
        <v>48</v>
      </c>
      <c r="AG291" s="69" t="s">
        <v>48</v>
      </c>
      <c r="AH291" s="69" t="s">
        <v>48</v>
      </c>
      <c r="AI291" s="69" t="s">
        <v>48</v>
      </c>
      <c r="AJ291" s="69" t="s">
        <v>48</v>
      </c>
      <c r="AK291" s="69" t="s">
        <v>48</v>
      </c>
      <c r="AL291" s="69" t="s">
        <v>48</v>
      </c>
      <c r="AM291" s="69" t="s">
        <v>48</v>
      </c>
    </row>
    <row r="292" spans="1:39" ht="49.5" x14ac:dyDescent="0.25">
      <c r="A292" s="70" t="s">
        <v>895</v>
      </c>
      <c r="B292" s="99">
        <v>44995</v>
      </c>
      <c r="C292" s="68" t="s">
        <v>46</v>
      </c>
      <c r="D292" s="69" t="s">
        <v>790</v>
      </c>
      <c r="E292" s="68" t="s">
        <v>81</v>
      </c>
      <c r="F292" s="98" t="s">
        <v>896</v>
      </c>
      <c r="G292" s="98" t="s">
        <v>48</v>
      </c>
      <c r="H292" s="69" t="s">
        <v>48</v>
      </c>
      <c r="I292" s="69" t="s">
        <v>48</v>
      </c>
      <c r="J292" s="69" t="s">
        <v>166</v>
      </c>
      <c r="K292" s="69" t="s">
        <v>48</v>
      </c>
      <c r="L292" s="68" t="s">
        <v>84</v>
      </c>
      <c r="M292" s="68" t="s">
        <v>99</v>
      </c>
      <c r="N292" s="68" t="s">
        <v>48</v>
      </c>
      <c r="O292" s="69" t="s">
        <v>48</v>
      </c>
      <c r="P292" s="69" t="s">
        <v>48</v>
      </c>
      <c r="Q292" s="69" t="s">
        <v>48</v>
      </c>
      <c r="R292" s="69" t="s">
        <v>46</v>
      </c>
      <c r="S292" s="68" t="s">
        <v>897</v>
      </c>
      <c r="T292" s="68" t="s">
        <v>48</v>
      </c>
      <c r="U292" s="69" t="s">
        <v>48</v>
      </c>
      <c r="V292" s="68" t="s">
        <v>897</v>
      </c>
      <c r="W292" s="69" t="s">
        <v>48</v>
      </c>
      <c r="X292" s="69" t="s">
        <v>48</v>
      </c>
      <c r="Y292" s="69" t="s">
        <v>48</v>
      </c>
      <c r="Z292" s="69" t="s">
        <v>48</v>
      </c>
      <c r="AA292" s="98" t="s">
        <v>820</v>
      </c>
      <c r="AB292" s="69" t="s">
        <v>48</v>
      </c>
      <c r="AC292" s="69" t="s">
        <v>48</v>
      </c>
      <c r="AD292" s="69" t="s">
        <v>48</v>
      </c>
      <c r="AE292" s="69" t="s">
        <v>48</v>
      </c>
      <c r="AF292" s="69" t="s">
        <v>48</v>
      </c>
      <c r="AG292" s="69" t="s">
        <v>48</v>
      </c>
      <c r="AH292" s="69" t="s">
        <v>48</v>
      </c>
      <c r="AI292" s="69" t="s">
        <v>48</v>
      </c>
      <c r="AJ292" s="69" t="s">
        <v>48</v>
      </c>
      <c r="AK292" s="69" t="s">
        <v>48</v>
      </c>
      <c r="AL292" s="69" t="s">
        <v>48</v>
      </c>
      <c r="AM292" s="69" t="s">
        <v>48</v>
      </c>
    </row>
    <row r="293" spans="1:39" ht="31.5" x14ac:dyDescent="0.25">
      <c r="A293" s="70" t="s">
        <v>898</v>
      </c>
      <c r="B293" s="99">
        <v>45001</v>
      </c>
      <c r="C293" s="68" t="s">
        <v>46</v>
      </c>
      <c r="D293" s="69" t="s">
        <v>790</v>
      </c>
      <c r="E293" s="68" t="s">
        <v>81</v>
      </c>
      <c r="F293" s="98" t="s">
        <v>899</v>
      </c>
      <c r="G293" s="98" t="s">
        <v>48</v>
      </c>
      <c r="H293" s="69" t="s">
        <v>48</v>
      </c>
      <c r="I293" s="69" t="s">
        <v>48</v>
      </c>
      <c r="J293" s="69" t="s">
        <v>83</v>
      </c>
      <c r="K293" s="69" t="s">
        <v>48</v>
      </c>
      <c r="L293" s="68" t="s">
        <v>84</v>
      </c>
      <c r="M293" s="68" t="s">
        <v>99</v>
      </c>
      <c r="N293" s="68" t="s">
        <v>48</v>
      </c>
      <c r="O293" s="69" t="s">
        <v>48</v>
      </c>
      <c r="P293" s="69" t="s">
        <v>48</v>
      </c>
      <c r="Q293" s="69" t="s">
        <v>48</v>
      </c>
      <c r="R293" s="69" t="s">
        <v>46</v>
      </c>
      <c r="S293" s="69" t="s">
        <v>860</v>
      </c>
      <c r="T293" s="69" t="s">
        <v>48</v>
      </c>
      <c r="U293" s="69" t="s">
        <v>48</v>
      </c>
      <c r="V293" s="69" t="s">
        <v>48</v>
      </c>
      <c r="W293" s="69" t="s">
        <v>48</v>
      </c>
      <c r="X293" s="69" t="s">
        <v>48</v>
      </c>
      <c r="Y293" s="69" t="s">
        <v>48</v>
      </c>
      <c r="Z293" s="69" t="s">
        <v>48</v>
      </c>
      <c r="AA293" s="98" t="s">
        <v>820</v>
      </c>
      <c r="AB293" s="69" t="s">
        <v>48</v>
      </c>
      <c r="AC293" s="69" t="s">
        <v>48</v>
      </c>
      <c r="AD293" s="69" t="s">
        <v>48</v>
      </c>
      <c r="AE293" s="69" t="s">
        <v>48</v>
      </c>
      <c r="AF293" s="69" t="s">
        <v>48</v>
      </c>
      <c r="AG293" s="69" t="s">
        <v>48</v>
      </c>
      <c r="AH293" s="69" t="s">
        <v>48</v>
      </c>
      <c r="AI293" s="69" t="s">
        <v>48</v>
      </c>
      <c r="AJ293" s="69" t="s">
        <v>48</v>
      </c>
      <c r="AK293" s="69" t="s">
        <v>48</v>
      </c>
      <c r="AL293" s="69" t="s">
        <v>48</v>
      </c>
      <c r="AM293" s="69" t="s">
        <v>48</v>
      </c>
    </row>
    <row r="294" spans="1:39" ht="31.5" x14ac:dyDescent="0.25">
      <c r="A294" s="70" t="s">
        <v>900</v>
      </c>
      <c r="B294" s="99">
        <v>44988</v>
      </c>
      <c r="C294" s="68" t="s">
        <v>46</v>
      </c>
      <c r="D294" s="69" t="s">
        <v>60</v>
      </c>
      <c r="E294" s="68" t="s">
        <v>81</v>
      </c>
      <c r="F294" s="98" t="s">
        <v>901</v>
      </c>
      <c r="G294" s="98" t="s">
        <v>48</v>
      </c>
      <c r="H294" s="69" t="s">
        <v>48</v>
      </c>
      <c r="I294" s="69" t="s">
        <v>48</v>
      </c>
      <c r="J294" s="69" t="s">
        <v>83</v>
      </c>
      <c r="K294" s="69" t="s">
        <v>48</v>
      </c>
      <c r="L294" s="68" t="s">
        <v>84</v>
      </c>
      <c r="M294" s="68" t="s">
        <v>99</v>
      </c>
      <c r="N294" s="68" t="s">
        <v>48</v>
      </c>
      <c r="O294" s="69" t="s">
        <v>48</v>
      </c>
      <c r="P294" s="69" t="s">
        <v>48</v>
      </c>
      <c r="Q294" s="69" t="s">
        <v>48</v>
      </c>
      <c r="R294" s="69" t="s">
        <v>46</v>
      </c>
      <c r="S294" s="68" t="s">
        <v>902</v>
      </c>
      <c r="T294" s="69" t="s">
        <v>48</v>
      </c>
      <c r="U294" s="69" t="s">
        <v>48</v>
      </c>
      <c r="V294" s="69" t="s">
        <v>48</v>
      </c>
      <c r="W294" s="69" t="s">
        <v>48</v>
      </c>
      <c r="X294" s="69" t="s">
        <v>48</v>
      </c>
      <c r="Y294" s="69" t="s">
        <v>48</v>
      </c>
      <c r="Z294" s="69" t="s">
        <v>48</v>
      </c>
      <c r="AA294" s="98" t="s">
        <v>820</v>
      </c>
      <c r="AB294" s="69" t="s">
        <v>48</v>
      </c>
      <c r="AC294" s="69" t="s">
        <v>48</v>
      </c>
      <c r="AD294" s="69" t="s">
        <v>48</v>
      </c>
      <c r="AE294" s="69" t="s">
        <v>48</v>
      </c>
      <c r="AF294" s="69" t="s">
        <v>48</v>
      </c>
      <c r="AG294" s="69" t="s">
        <v>48</v>
      </c>
      <c r="AH294" s="69" t="s">
        <v>48</v>
      </c>
      <c r="AI294" s="69" t="s">
        <v>48</v>
      </c>
      <c r="AJ294" s="69" t="s">
        <v>48</v>
      </c>
      <c r="AK294" s="69" t="s">
        <v>48</v>
      </c>
      <c r="AL294" s="69" t="s">
        <v>48</v>
      </c>
      <c r="AM294" s="69" t="s">
        <v>48</v>
      </c>
    </row>
    <row r="295" spans="1:39" ht="31.5" x14ac:dyDescent="0.25">
      <c r="A295" s="70" t="s">
        <v>903</v>
      </c>
      <c r="B295" s="99">
        <v>44985</v>
      </c>
      <c r="C295" s="68" t="s">
        <v>46</v>
      </c>
      <c r="D295" s="69" t="s">
        <v>790</v>
      </c>
      <c r="E295" s="68" t="s">
        <v>81</v>
      </c>
      <c r="F295" s="98" t="s">
        <v>904</v>
      </c>
      <c r="G295" s="98" t="s">
        <v>48</v>
      </c>
      <c r="H295" s="69" t="s">
        <v>48</v>
      </c>
      <c r="I295" s="75">
        <v>42753</v>
      </c>
      <c r="J295" s="69" t="s">
        <v>83</v>
      </c>
      <c r="K295" s="69" t="s">
        <v>48</v>
      </c>
      <c r="L295" s="68" t="s">
        <v>84</v>
      </c>
      <c r="M295" s="68" t="s">
        <v>99</v>
      </c>
      <c r="N295" s="68" t="s">
        <v>48</v>
      </c>
      <c r="O295" s="69" t="s">
        <v>905</v>
      </c>
      <c r="P295" s="75">
        <v>44968</v>
      </c>
      <c r="Q295" s="69" t="s">
        <v>48</v>
      </c>
      <c r="R295" s="69" t="s">
        <v>46</v>
      </c>
      <c r="S295" s="69" t="s">
        <v>860</v>
      </c>
      <c r="T295" s="69" t="s">
        <v>48</v>
      </c>
      <c r="U295" s="69" t="s">
        <v>48</v>
      </c>
      <c r="V295" s="69" t="s">
        <v>906</v>
      </c>
      <c r="W295" s="68" t="s">
        <v>907</v>
      </c>
      <c r="X295" s="69" t="s">
        <v>48</v>
      </c>
      <c r="Y295" s="69" t="s">
        <v>908</v>
      </c>
      <c r="Z295" s="69" t="s">
        <v>48</v>
      </c>
      <c r="AA295" s="98" t="s">
        <v>820</v>
      </c>
      <c r="AB295" s="68" t="s">
        <v>48</v>
      </c>
      <c r="AC295" s="69" t="s">
        <v>48</v>
      </c>
      <c r="AD295" s="69" t="s">
        <v>48</v>
      </c>
      <c r="AE295" s="69" t="s">
        <v>909</v>
      </c>
      <c r="AF295" s="69" t="s">
        <v>48</v>
      </c>
      <c r="AG295" s="69" t="s">
        <v>48</v>
      </c>
      <c r="AH295" s="69" t="s">
        <v>48</v>
      </c>
      <c r="AI295" s="69" t="s">
        <v>48</v>
      </c>
      <c r="AJ295" s="69" t="s">
        <v>48</v>
      </c>
      <c r="AK295" s="69" t="s">
        <v>48</v>
      </c>
      <c r="AL295" s="69" t="s">
        <v>48</v>
      </c>
      <c r="AM295" s="69" t="s">
        <v>48</v>
      </c>
    </row>
    <row r="296" spans="1:39" ht="31.5" x14ac:dyDescent="0.25">
      <c r="A296" s="70" t="s">
        <v>910</v>
      </c>
      <c r="B296" s="99">
        <v>44980</v>
      </c>
      <c r="C296" s="68" t="s">
        <v>46</v>
      </c>
      <c r="D296" s="69" t="s">
        <v>790</v>
      </c>
      <c r="E296" s="68" t="s">
        <v>81</v>
      </c>
      <c r="F296" s="98" t="s">
        <v>904</v>
      </c>
      <c r="G296" s="98" t="s">
        <v>48</v>
      </c>
      <c r="H296" s="69" t="s">
        <v>48</v>
      </c>
      <c r="I296" s="69" t="s">
        <v>48</v>
      </c>
      <c r="J296" s="69" t="s">
        <v>166</v>
      </c>
      <c r="K296" s="69" t="s">
        <v>48</v>
      </c>
      <c r="L296" s="68" t="s">
        <v>84</v>
      </c>
      <c r="M296" s="68" t="s">
        <v>99</v>
      </c>
      <c r="N296" s="68" t="s">
        <v>48</v>
      </c>
      <c r="O296" s="69" t="s">
        <v>48</v>
      </c>
      <c r="P296" s="69" t="s">
        <v>48</v>
      </c>
      <c r="Q296" s="69" t="s">
        <v>48</v>
      </c>
      <c r="R296" s="69" t="s">
        <v>46</v>
      </c>
      <c r="S296" s="69" t="s">
        <v>860</v>
      </c>
      <c r="T296" s="69" t="s">
        <v>48</v>
      </c>
      <c r="U296" s="69" t="s">
        <v>48</v>
      </c>
      <c r="V296" s="69" t="s">
        <v>48</v>
      </c>
      <c r="W296" s="69" t="s">
        <v>48</v>
      </c>
      <c r="X296" s="69" t="s">
        <v>48</v>
      </c>
      <c r="Y296" s="69" t="s">
        <v>48</v>
      </c>
      <c r="Z296" s="69" t="s">
        <v>48</v>
      </c>
      <c r="AA296" s="98" t="s">
        <v>820</v>
      </c>
      <c r="AB296" s="69" t="s">
        <v>48</v>
      </c>
      <c r="AC296" s="69" t="s">
        <v>48</v>
      </c>
      <c r="AD296" s="69" t="s">
        <v>48</v>
      </c>
      <c r="AE296" s="69" t="s">
        <v>48</v>
      </c>
      <c r="AF296" s="69" t="s">
        <v>48</v>
      </c>
      <c r="AG296" s="69" t="s">
        <v>48</v>
      </c>
      <c r="AH296" s="69" t="s">
        <v>48</v>
      </c>
      <c r="AI296" s="69" t="s">
        <v>48</v>
      </c>
      <c r="AJ296" s="69" t="s">
        <v>48</v>
      </c>
      <c r="AK296" s="69" t="s">
        <v>48</v>
      </c>
      <c r="AL296" s="69" t="s">
        <v>48</v>
      </c>
      <c r="AM296" s="69" t="s">
        <v>48</v>
      </c>
    </row>
    <row r="297" spans="1:39" ht="31.5" x14ac:dyDescent="0.25">
      <c r="A297" s="70" t="s">
        <v>911</v>
      </c>
      <c r="B297" s="99">
        <v>44980</v>
      </c>
      <c r="C297" s="68" t="s">
        <v>46</v>
      </c>
      <c r="D297" s="69" t="s">
        <v>790</v>
      </c>
      <c r="E297" s="68" t="s">
        <v>81</v>
      </c>
      <c r="F297" s="98" t="s">
        <v>904</v>
      </c>
      <c r="G297" s="98" t="s">
        <v>48</v>
      </c>
      <c r="H297" s="69" t="s">
        <v>48</v>
      </c>
      <c r="I297" s="69" t="s">
        <v>48</v>
      </c>
      <c r="J297" s="69" t="s">
        <v>83</v>
      </c>
      <c r="K297" s="69" t="s">
        <v>48</v>
      </c>
      <c r="L297" s="68" t="s">
        <v>84</v>
      </c>
      <c r="M297" s="68" t="s">
        <v>99</v>
      </c>
      <c r="N297" s="68" t="s">
        <v>48</v>
      </c>
      <c r="O297" s="69" t="s">
        <v>48</v>
      </c>
      <c r="P297" s="69" t="s">
        <v>48</v>
      </c>
      <c r="Q297" s="69" t="s">
        <v>48</v>
      </c>
      <c r="R297" s="69" t="s">
        <v>46</v>
      </c>
      <c r="S297" s="69" t="s">
        <v>860</v>
      </c>
      <c r="T297" s="69" t="s">
        <v>48</v>
      </c>
      <c r="U297" s="69" t="s">
        <v>48</v>
      </c>
      <c r="V297" s="69" t="s">
        <v>48</v>
      </c>
      <c r="W297" s="69" t="s">
        <v>48</v>
      </c>
      <c r="X297" s="69" t="s">
        <v>48</v>
      </c>
      <c r="Y297" s="69" t="s">
        <v>48</v>
      </c>
      <c r="Z297" s="69" t="s">
        <v>48</v>
      </c>
      <c r="AA297" s="98" t="s">
        <v>820</v>
      </c>
      <c r="AB297" s="69" t="s">
        <v>48</v>
      </c>
      <c r="AC297" s="69" t="s">
        <v>48</v>
      </c>
      <c r="AD297" s="69" t="s">
        <v>48</v>
      </c>
      <c r="AE297" s="69" t="s">
        <v>48</v>
      </c>
      <c r="AF297" s="69" t="s">
        <v>48</v>
      </c>
      <c r="AG297" s="69" t="s">
        <v>48</v>
      </c>
      <c r="AH297" s="69" t="s">
        <v>48</v>
      </c>
      <c r="AI297" s="69" t="s">
        <v>48</v>
      </c>
      <c r="AJ297" s="69" t="s">
        <v>48</v>
      </c>
      <c r="AK297" s="69" t="s">
        <v>48</v>
      </c>
      <c r="AL297" s="69" t="s">
        <v>48</v>
      </c>
      <c r="AM297" s="69" t="s">
        <v>48</v>
      </c>
    </row>
    <row r="298" spans="1:39" ht="31.5" x14ac:dyDescent="0.25">
      <c r="A298" s="70" t="s">
        <v>912</v>
      </c>
      <c r="B298" s="99">
        <v>44980</v>
      </c>
      <c r="C298" s="68" t="s">
        <v>46</v>
      </c>
      <c r="D298" s="69" t="s">
        <v>790</v>
      </c>
      <c r="E298" s="68" t="s">
        <v>81</v>
      </c>
      <c r="F298" s="98" t="s">
        <v>904</v>
      </c>
      <c r="G298" s="98" t="s">
        <v>48</v>
      </c>
      <c r="H298" s="69" t="s">
        <v>48</v>
      </c>
      <c r="I298" s="69" t="s">
        <v>48</v>
      </c>
      <c r="J298" s="69" t="s">
        <v>83</v>
      </c>
      <c r="K298" s="69" t="s">
        <v>48</v>
      </c>
      <c r="L298" s="68" t="s">
        <v>84</v>
      </c>
      <c r="M298" s="68" t="s">
        <v>99</v>
      </c>
      <c r="N298" s="68" t="s">
        <v>48</v>
      </c>
      <c r="O298" s="69" t="s">
        <v>48</v>
      </c>
      <c r="P298" s="69" t="s">
        <v>48</v>
      </c>
      <c r="Q298" s="69" t="s">
        <v>48</v>
      </c>
      <c r="R298" s="69" t="s">
        <v>46</v>
      </c>
      <c r="S298" s="69" t="s">
        <v>860</v>
      </c>
      <c r="T298" s="69" t="s">
        <v>48</v>
      </c>
      <c r="U298" s="69" t="s">
        <v>48</v>
      </c>
      <c r="V298" s="69" t="s">
        <v>48</v>
      </c>
      <c r="W298" s="69" t="s">
        <v>48</v>
      </c>
      <c r="X298" s="69" t="s">
        <v>48</v>
      </c>
      <c r="Y298" s="69" t="s">
        <v>48</v>
      </c>
      <c r="Z298" s="69" t="s">
        <v>48</v>
      </c>
      <c r="AA298" s="98" t="s">
        <v>820</v>
      </c>
      <c r="AB298" s="69" t="s">
        <v>48</v>
      </c>
      <c r="AC298" s="69" t="s">
        <v>48</v>
      </c>
      <c r="AD298" s="69" t="s">
        <v>48</v>
      </c>
      <c r="AE298" s="69" t="s">
        <v>48</v>
      </c>
      <c r="AF298" s="69" t="s">
        <v>48</v>
      </c>
      <c r="AG298" s="69" t="s">
        <v>48</v>
      </c>
      <c r="AH298" s="69" t="s">
        <v>48</v>
      </c>
      <c r="AI298" s="69" t="s">
        <v>48</v>
      </c>
      <c r="AJ298" s="69" t="s">
        <v>48</v>
      </c>
      <c r="AK298" s="69" t="s">
        <v>48</v>
      </c>
      <c r="AL298" s="69" t="s">
        <v>48</v>
      </c>
      <c r="AM298" s="69" t="s">
        <v>48</v>
      </c>
    </row>
    <row r="299" spans="1:39" ht="31.5" x14ac:dyDescent="0.25">
      <c r="A299" s="70" t="s">
        <v>913</v>
      </c>
      <c r="B299" s="99">
        <v>44992</v>
      </c>
      <c r="C299" s="68" t="s">
        <v>46</v>
      </c>
      <c r="D299" s="69" t="s">
        <v>60</v>
      </c>
      <c r="E299" s="68" t="s">
        <v>81</v>
      </c>
      <c r="F299" s="98" t="s">
        <v>914</v>
      </c>
      <c r="G299" s="98" t="s">
        <v>48</v>
      </c>
      <c r="H299" s="69" t="s">
        <v>48</v>
      </c>
      <c r="I299" s="69" t="s">
        <v>48</v>
      </c>
      <c r="J299" s="69" t="s">
        <v>83</v>
      </c>
      <c r="K299" s="69" t="s">
        <v>48</v>
      </c>
      <c r="L299" s="68" t="s">
        <v>84</v>
      </c>
      <c r="M299" s="68" t="s">
        <v>99</v>
      </c>
      <c r="N299" s="68" t="s">
        <v>48</v>
      </c>
      <c r="O299" s="69" t="s">
        <v>48</v>
      </c>
      <c r="P299" s="69" t="s">
        <v>48</v>
      </c>
      <c r="Q299" s="69" t="s">
        <v>48</v>
      </c>
      <c r="R299" s="69" t="s">
        <v>46</v>
      </c>
      <c r="S299" s="69" t="s">
        <v>133</v>
      </c>
      <c r="T299" s="69" t="s">
        <v>48</v>
      </c>
      <c r="U299" s="69" t="s">
        <v>48</v>
      </c>
      <c r="V299" s="69" t="s">
        <v>48</v>
      </c>
      <c r="W299" s="69" t="s">
        <v>48</v>
      </c>
      <c r="X299" s="69" t="s">
        <v>48</v>
      </c>
      <c r="Y299" s="69" t="s">
        <v>48</v>
      </c>
      <c r="Z299" s="69" t="s">
        <v>48</v>
      </c>
      <c r="AA299" s="98" t="s">
        <v>915</v>
      </c>
      <c r="AB299" s="69" t="s">
        <v>48</v>
      </c>
      <c r="AC299" s="69" t="s">
        <v>48</v>
      </c>
      <c r="AD299" s="69" t="s">
        <v>48</v>
      </c>
      <c r="AE299" s="69" t="s">
        <v>48</v>
      </c>
      <c r="AF299" s="69" t="s">
        <v>48</v>
      </c>
      <c r="AG299" s="69" t="s">
        <v>48</v>
      </c>
      <c r="AH299" s="69" t="s">
        <v>48</v>
      </c>
      <c r="AI299" s="69" t="s">
        <v>48</v>
      </c>
      <c r="AJ299" s="69" t="s">
        <v>48</v>
      </c>
      <c r="AK299" s="69" t="s">
        <v>48</v>
      </c>
      <c r="AL299" s="69" t="s">
        <v>48</v>
      </c>
      <c r="AM299" s="69" t="s">
        <v>48</v>
      </c>
    </row>
    <row r="300" spans="1:39" ht="31.5" x14ac:dyDescent="0.25">
      <c r="A300" s="70" t="s">
        <v>916</v>
      </c>
      <c r="B300" s="99">
        <v>44961</v>
      </c>
      <c r="C300" s="68" t="s">
        <v>46</v>
      </c>
      <c r="D300" s="69" t="s">
        <v>790</v>
      </c>
      <c r="E300" s="68" t="s">
        <v>81</v>
      </c>
      <c r="F300" s="98" t="s">
        <v>917</v>
      </c>
      <c r="G300" s="98" t="s">
        <v>48</v>
      </c>
      <c r="H300" s="69" t="s">
        <v>48</v>
      </c>
      <c r="I300" s="75">
        <v>44805</v>
      </c>
      <c r="J300" s="69" t="s">
        <v>83</v>
      </c>
      <c r="K300" s="69" t="s">
        <v>48</v>
      </c>
      <c r="L300" s="68" t="s">
        <v>84</v>
      </c>
      <c r="M300" s="68" t="s">
        <v>99</v>
      </c>
      <c r="N300" s="68" t="s">
        <v>48</v>
      </c>
      <c r="O300" s="69" t="s">
        <v>48</v>
      </c>
      <c r="P300" s="75">
        <v>44895</v>
      </c>
      <c r="Q300" s="69" t="s">
        <v>48</v>
      </c>
      <c r="R300" s="69" t="s">
        <v>46</v>
      </c>
      <c r="S300" s="69" t="s">
        <v>867</v>
      </c>
      <c r="T300" s="69" t="s">
        <v>48</v>
      </c>
      <c r="U300" s="69" t="s">
        <v>48</v>
      </c>
      <c r="V300" s="69" t="s">
        <v>48</v>
      </c>
      <c r="W300" s="68" t="s">
        <v>918</v>
      </c>
      <c r="X300" s="69" t="s">
        <v>48</v>
      </c>
      <c r="Y300" s="69" t="s">
        <v>48</v>
      </c>
      <c r="Z300" s="69" t="s">
        <v>48</v>
      </c>
      <c r="AA300" s="98" t="s">
        <v>820</v>
      </c>
      <c r="AB300" s="69" t="s">
        <v>48</v>
      </c>
      <c r="AC300" s="69" t="s">
        <v>48</v>
      </c>
      <c r="AD300" s="69" t="s">
        <v>48</v>
      </c>
      <c r="AE300" s="69" t="s">
        <v>48</v>
      </c>
      <c r="AF300" s="69" t="s">
        <v>48</v>
      </c>
      <c r="AG300" s="69" t="s">
        <v>48</v>
      </c>
      <c r="AH300" s="69" t="s">
        <v>48</v>
      </c>
      <c r="AI300" s="69" t="s">
        <v>48</v>
      </c>
      <c r="AJ300" s="69" t="s">
        <v>48</v>
      </c>
      <c r="AK300" s="69" t="s">
        <v>48</v>
      </c>
      <c r="AL300" s="69" t="s">
        <v>48</v>
      </c>
      <c r="AM300" s="69" t="s">
        <v>48</v>
      </c>
    </row>
    <row r="301" spans="1:39" ht="63" x14ac:dyDescent="0.25">
      <c r="A301" s="70" t="s">
        <v>919</v>
      </c>
      <c r="B301" s="99">
        <v>44974</v>
      </c>
      <c r="C301" s="68" t="s">
        <v>46</v>
      </c>
      <c r="D301" s="69" t="s">
        <v>61</v>
      </c>
      <c r="E301" s="68" t="s">
        <v>81</v>
      </c>
      <c r="F301" s="98" t="s">
        <v>799</v>
      </c>
      <c r="G301" s="98" t="s">
        <v>48</v>
      </c>
      <c r="H301" s="69" t="s">
        <v>48</v>
      </c>
      <c r="I301" s="69" t="s">
        <v>48</v>
      </c>
      <c r="J301" s="69" t="s">
        <v>166</v>
      </c>
      <c r="K301" s="69" t="s">
        <v>48</v>
      </c>
      <c r="L301" s="68" t="s">
        <v>84</v>
      </c>
      <c r="M301" s="68" t="s">
        <v>99</v>
      </c>
      <c r="N301" s="68" t="s">
        <v>48</v>
      </c>
      <c r="O301" s="69" t="s">
        <v>48</v>
      </c>
      <c r="P301" s="69" t="s">
        <v>48</v>
      </c>
      <c r="Q301" s="69" t="s">
        <v>48</v>
      </c>
      <c r="R301" s="69" t="s">
        <v>46</v>
      </c>
      <c r="S301" s="69" t="s">
        <v>206</v>
      </c>
      <c r="T301" s="69" t="s">
        <v>48</v>
      </c>
      <c r="U301" s="69" t="s">
        <v>48</v>
      </c>
      <c r="V301" s="69" t="s">
        <v>48</v>
      </c>
      <c r="W301" s="69" t="s">
        <v>48</v>
      </c>
      <c r="X301" s="69" t="s">
        <v>48</v>
      </c>
      <c r="Y301" s="69" t="s">
        <v>48</v>
      </c>
      <c r="Z301" s="69" t="s">
        <v>48</v>
      </c>
      <c r="AA301" s="98" t="s">
        <v>820</v>
      </c>
      <c r="AB301" s="69" t="s">
        <v>48</v>
      </c>
      <c r="AC301" s="69" t="s">
        <v>48</v>
      </c>
      <c r="AD301" s="69" t="s">
        <v>48</v>
      </c>
      <c r="AE301" s="69" t="s">
        <v>48</v>
      </c>
      <c r="AF301" s="69" t="s">
        <v>48</v>
      </c>
      <c r="AG301" s="69" t="s">
        <v>48</v>
      </c>
      <c r="AH301" s="69" t="s">
        <v>48</v>
      </c>
      <c r="AI301" s="69" t="s">
        <v>48</v>
      </c>
      <c r="AJ301" s="69" t="s">
        <v>48</v>
      </c>
      <c r="AK301" s="69" t="s">
        <v>48</v>
      </c>
      <c r="AL301" s="69" t="s">
        <v>48</v>
      </c>
      <c r="AM301" s="69" t="s">
        <v>48</v>
      </c>
    </row>
    <row r="302" spans="1:39" ht="31.5" x14ac:dyDescent="0.25">
      <c r="A302" s="70" t="s">
        <v>920</v>
      </c>
      <c r="B302" s="99">
        <v>44967</v>
      </c>
      <c r="C302" s="68" t="s">
        <v>46</v>
      </c>
      <c r="D302" s="69" t="s">
        <v>790</v>
      </c>
      <c r="E302" s="68" t="s">
        <v>81</v>
      </c>
      <c r="F302" s="98" t="s">
        <v>921</v>
      </c>
      <c r="G302" s="98" t="s">
        <v>48</v>
      </c>
      <c r="H302" s="69" t="s">
        <v>48</v>
      </c>
      <c r="I302" s="69" t="s">
        <v>48</v>
      </c>
      <c r="J302" s="69" t="s">
        <v>83</v>
      </c>
      <c r="K302" s="69" t="s">
        <v>48</v>
      </c>
      <c r="L302" s="68" t="s">
        <v>84</v>
      </c>
      <c r="M302" s="68" t="s">
        <v>99</v>
      </c>
      <c r="N302" s="68" t="s">
        <v>48</v>
      </c>
      <c r="O302" s="69" t="s">
        <v>48</v>
      </c>
      <c r="P302" s="69" t="s">
        <v>48</v>
      </c>
      <c r="Q302" s="69" t="s">
        <v>48</v>
      </c>
      <c r="R302" s="69" t="s">
        <v>46</v>
      </c>
      <c r="S302" s="69" t="s">
        <v>860</v>
      </c>
      <c r="T302" s="69" t="s">
        <v>48</v>
      </c>
      <c r="U302" s="69" t="s">
        <v>48</v>
      </c>
      <c r="V302" s="69" t="s">
        <v>48</v>
      </c>
      <c r="W302" s="69" t="s">
        <v>48</v>
      </c>
      <c r="X302" s="69" t="s">
        <v>48</v>
      </c>
      <c r="Y302" s="69" t="s">
        <v>48</v>
      </c>
      <c r="Z302" s="69" t="s">
        <v>48</v>
      </c>
      <c r="AA302" s="98" t="s">
        <v>820</v>
      </c>
      <c r="AB302" s="69" t="s">
        <v>48</v>
      </c>
      <c r="AC302" s="69" t="s">
        <v>48</v>
      </c>
      <c r="AD302" s="69" t="s">
        <v>48</v>
      </c>
      <c r="AE302" s="69" t="s">
        <v>48</v>
      </c>
      <c r="AF302" s="69" t="s">
        <v>48</v>
      </c>
      <c r="AG302" s="69" t="s">
        <v>48</v>
      </c>
      <c r="AH302" s="69" t="s">
        <v>48</v>
      </c>
      <c r="AI302" s="69" t="s">
        <v>48</v>
      </c>
      <c r="AJ302" s="69" t="s">
        <v>48</v>
      </c>
      <c r="AK302" s="69" t="s">
        <v>48</v>
      </c>
      <c r="AL302" s="69" t="s">
        <v>48</v>
      </c>
      <c r="AM302" s="69" t="s">
        <v>48</v>
      </c>
    </row>
    <row r="303" spans="1:39" ht="31.5" x14ac:dyDescent="0.25">
      <c r="A303" s="70" t="s">
        <v>922</v>
      </c>
      <c r="B303" s="99">
        <v>44958</v>
      </c>
      <c r="C303" s="68" t="s">
        <v>46</v>
      </c>
      <c r="D303" s="69" t="s">
        <v>61</v>
      </c>
      <c r="E303" s="68" t="s">
        <v>81</v>
      </c>
      <c r="F303" s="98" t="s">
        <v>923</v>
      </c>
      <c r="G303" s="98" t="s">
        <v>48</v>
      </c>
      <c r="H303" s="69" t="s">
        <v>48</v>
      </c>
      <c r="I303" s="69" t="s">
        <v>48</v>
      </c>
      <c r="J303" s="69" t="s">
        <v>83</v>
      </c>
      <c r="K303" s="69" t="s">
        <v>48</v>
      </c>
      <c r="L303" s="68" t="s">
        <v>84</v>
      </c>
      <c r="M303" s="68" t="s">
        <v>99</v>
      </c>
      <c r="N303" s="68" t="s">
        <v>48</v>
      </c>
      <c r="O303" s="69" t="s">
        <v>48</v>
      </c>
      <c r="P303" s="69" t="s">
        <v>48</v>
      </c>
      <c r="Q303" s="69" t="s">
        <v>48</v>
      </c>
      <c r="R303" s="69" t="s">
        <v>46</v>
      </c>
      <c r="S303" s="69" t="s">
        <v>133</v>
      </c>
      <c r="T303" s="69" t="s">
        <v>48</v>
      </c>
      <c r="U303" s="69" t="s">
        <v>48</v>
      </c>
      <c r="V303" s="69" t="s">
        <v>48</v>
      </c>
      <c r="W303" s="69" t="s">
        <v>48</v>
      </c>
      <c r="X303" s="69" t="s">
        <v>48</v>
      </c>
      <c r="Y303" s="69" t="s">
        <v>48</v>
      </c>
      <c r="Z303" s="69" t="s">
        <v>48</v>
      </c>
      <c r="AA303" s="98" t="s">
        <v>820</v>
      </c>
      <c r="AB303" s="69" t="s">
        <v>48</v>
      </c>
      <c r="AC303" s="69" t="s">
        <v>48</v>
      </c>
      <c r="AD303" s="69" t="s">
        <v>48</v>
      </c>
      <c r="AE303" s="69" t="s">
        <v>48</v>
      </c>
      <c r="AF303" s="69" t="s">
        <v>48</v>
      </c>
      <c r="AG303" s="69" t="s">
        <v>48</v>
      </c>
      <c r="AH303" s="69" t="s">
        <v>48</v>
      </c>
      <c r="AI303" s="69" t="s">
        <v>48</v>
      </c>
      <c r="AJ303" s="69" t="s">
        <v>48</v>
      </c>
      <c r="AK303" s="69" t="s">
        <v>48</v>
      </c>
      <c r="AL303" s="69" t="s">
        <v>48</v>
      </c>
      <c r="AM303" s="69" t="s">
        <v>48</v>
      </c>
    </row>
    <row r="304" spans="1:39" ht="115.5" x14ac:dyDescent="0.25">
      <c r="A304" s="70" t="s">
        <v>882</v>
      </c>
      <c r="B304" s="99">
        <v>44994</v>
      </c>
      <c r="C304" s="68" t="s">
        <v>46</v>
      </c>
      <c r="D304" s="69" t="s">
        <v>813</v>
      </c>
      <c r="E304" s="68" t="s">
        <v>81</v>
      </c>
      <c r="F304" s="98" t="s">
        <v>883</v>
      </c>
      <c r="G304" s="98" t="s">
        <v>48</v>
      </c>
      <c r="H304" s="69" t="s">
        <v>48</v>
      </c>
      <c r="I304" s="75">
        <v>44593</v>
      </c>
      <c r="J304" s="68" t="s">
        <v>83</v>
      </c>
      <c r="K304" s="75">
        <v>25913</v>
      </c>
      <c r="L304" s="68" t="s">
        <v>84</v>
      </c>
      <c r="M304" s="68" t="s">
        <v>99</v>
      </c>
      <c r="N304" s="69" t="s">
        <v>924</v>
      </c>
      <c r="O304" s="68" t="s">
        <v>925</v>
      </c>
      <c r="P304" s="75">
        <v>44986</v>
      </c>
      <c r="Q304" s="75">
        <v>44987</v>
      </c>
      <c r="R304" s="69" t="s">
        <v>46</v>
      </c>
      <c r="S304" s="69" t="s">
        <v>133</v>
      </c>
      <c r="T304" s="69" t="s">
        <v>48</v>
      </c>
      <c r="U304" s="69" t="s">
        <v>926</v>
      </c>
      <c r="V304" s="69" t="s">
        <v>133</v>
      </c>
      <c r="W304" s="68" t="s">
        <v>927</v>
      </c>
      <c r="X304" s="69" t="s">
        <v>48</v>
      </c>
      <c r="Y304" s="69" t="s">
        <v>48</v>
      </c>
      <c r="Z304" s="68" t="s">
        <v>928</v>
      </c>
      <c r="AA304" s="98" t="s">
        <v>820</v>
      </c>
      <c r="AB304" s="69" t="s">
        <v>48</v>
      </c>
      <c r="AC304" s="69" t="s">
        <v>48</v>
      </c>
      <c r="AD304" s="69" t="s">
        <v>48</v>
      </c>
      <c r="AE304" s="69" t="s">
        <v>48</v>
      </c>
      <c r="AF304" s="69" t="s">
        <v>48</v>
      </c>
      <c r="AG304" s="69" t="s">
        <v>48</v>
      </c>
      <c r="AH304" s="69" t="s">
        <v>48</v>
      </c>
      <c r="AI304" s="69" t="s">
        <v>48</v>
      </c>
      <c r="AJ304" s="69" t="s">
        <v>48</v>
      </c>
      <c r="AK304" s="69" t="s">
        <v>48</v>
      </c>
      <c r="AL304" s="69" t="s">
        <v>48</v>
      </c>
      <c r="AM304" s="69" t="s">
        <v>48</v>
      </c>
    </row>
    <row r="305" spans="1:39" ht="33" x14ac:dyDescent="0.25">
      <c r="A305" s="70" t="s">
        <v>884</v>
      </c>
      <c r="B305" s="99">
        <v>44992</v>
      </c>
      <c r="C305" s="68" t="s">
        <v>46</v>
      </c>
      <c r="D305" s="69" t="s">
        <v>48</v>
      </c>
      <c r="E305" s="68" t="s">
        <v>81</v>
      </c>
      <c r="F305" s="98" t="s">
        <v>885</v>
      </c>
      <c r="G305" s="98" t="s">
        <v>48</v>
      </c>
      <c r="H305" s="69" t="s">
        <v>48</v>
      </c>
      <c r="I305" s="69" t="s">
        <v>48</v>
      </c>
      <c r="J305" s="68" t="s">
        <v>83</v>
      </c>
      <c r="K305" s="69" t="s">
        <v>48</v>
      </c>
      <c r="L305" s="68" t="s">
        <v>84</v>
      </c>
      <c r="M305" s="68" t="s">
        <v>99</v>
      </c>
      <c r="N305" s="69" t="s">
        <v>48</v>
      </c>
      <c r="O305" s="69" t="s">
        <v>48</v>
      </c>
      <c r="P305" s="69" t="s">
        <v>48</v>
      </c>
      <c r="Q305" s="69" t="s">
        <v>48</v>
      </c>
      <c r="R305" s="69" t="s">
        <v>46</v>
      </c>
      <c r="S305" s="69" t="s">
        <v>48</v>
      </c>
      <c r="T305" s="69" t="s">
        <v>48</v>
      </c>
      <c r="U305" s="69" t="s">
        <v>48</v>
      </c>
      <c r="V305" s="69" t="s">
        <v>48</v>
      </c>
      <c r="W305" s="69" t="s">
        <v>48</v>
      </c>
      <c r="X305" s="69" t="s">
        <v>48</v>
      </c>
      <c r="Y305" s="69" t="s">
        <v>48</v>
      </c>
      <c r="Z305" s="69" t="s">
        <v>48</v>
      </c>
      <c r="AA305" s="98" t="s">
        <v>820</v>
      </c>
      <c r="AB305" s="69" t="s">
        <v>48</v>
      </c>
      <c r="AC305" s="69" t="s">
        <v>48</v>
      </c>
      <c r="AD305" s="69" t="s">
        <v>48</v>
      </c>
      <c r="AE305" s="69" t="s">
        <v>48</v>
      </c>
      <c r="AF305" s="69" t="s">
        <v>48</v>
      </c>
      <c r="AG305" s="69" t="s">
        <v>48</v>
      </c>
      <c r="AH305" s="69" t="s">
        <v>48</v>
      </c>
      <c r="AI305" s="69" t="s">
        <v>48</v>
      </c>
      <c r="AJ305" s="69" t="s">
        <v>48</v>
      </c>
      <c r="AK305" s="69" t="s">
        <v>48</v>
      </c>
      <c r="AL305" s="69" t="s">
        <v>48</v>
      </c>
      <c r="AM305" s="69" t="s">
        <v>48</v>
      </c>
    </row>
    <row r="306" spans="1:39" ht="31.5" x14ac:dyDescent="0.25">
      <c r="A306" s="70" t="s">
        <v>888</v>
      </c>
      <c r="B306" s="99">
        <v>44998</v>
      </c>
      <c r="C306" s="68" t="s">
        <v>46</v>
      </c>
      <c r="D306" s="69" t="s">
        <v>48</v>
      </c>
      <c r="E306" s="68" t="s">
        <v>81</v>
      </c>
      <c r="F306" s="98" t="s">
        <v>889</v>
      </c>
      <c r="G306" s="98" t="s">
        <v>48</v>
      </c>
      <c r="H306" s="69" t="s">
        <v>48</v>
      </c>
      <c r="I306" s="69" t="s">
        <v>48</v>
      </c>
      <c r="J306" s="68" t="s">
        <v>48</v>
      </c>
      <c r="K306" s="69" t="s">
        <v>48</v>
      </c>
      <c r="L306" s="68" t="s">
        <v>84</v>
      </c>
      <c r="M306" s="68" t="s">
        <v>99</v>
      </c>
      <c r="N306" s="69" t="s">
        <v>48</v>
      </c>
      <c r="O306" s="69" t="s">
        <v>48</v>
      </c>
      <c r="P306" s="69" t="s">
        <v>48</v>
      </c>
      <c r="Q306" s="69" t="s">
        <v>48</v>
      </c>
      <c r="R306" s="69" t="s">
        <v>48</v>
      </c>
      <c r="S306" s="69" t="s">
        <v>48</v>
      </c>
      <c r="T306" s="69" t="s">
        <v>48</v>
      </c>
      <c r="U306" s="69" t="s">
        <v>48</v>
      </c>
      <c r="V306" s="69" t="s">
        <v>48</v>
      </c>
      <c r="W306" s="69" t="s">
        <v>48</v>
      </c>
      <c r="X306" s="69" t="s">
        <v>48</v>
      </c>
      <c r="Y306" s="69" t="s">
        <v>48</v>
      </c>
      <c r="Z306" s="69" t="s">
        <v>929</v>
      </c>
      <c r="AA306" s="98" t="s">
        <v>820</v>
      </c>
      <c r="AB306" s="69" t="s">
        <v>48</v>
      </c>
      <c r="AC306" s="69" t="s">
        <v>48</v>
      </c>
      <c r="AD306" s="69" t="s">
        <v>48</v>
      </c>
      <c r="AE306" s="69" t="s">
        <v>48</v>
      </c>
      <c r="AF306" s="69" t="s">
        <v>48</v>
      </c>
      <c r="AG306" s="69" t="s">
        <v>48</v>
      </c>
      <c r="AH306" s="69" t="s">
        <v>48</v>
      </c>
      <c r="AI306" s="69" t="s">
        <v>48</v>
      </c>
      <c r="AJ306" s="69" t="s">
        <v>48</v>
      </c>
      <c r="AK306" s="69" t="s">
        <v>48</v>
      </c>
      <c r="AL306" s="69" t="s">
        <v>48</v>
      </c>
      <c r="AM306" s="69" t="s">
        <v>48</v>
      </c>
    </row>
    <row r="307" spans="1:39" ht="31.5" x14ac:dyDescent="0.25">
      <c r="A307" s="70" t="s">
        <v>930</v>
      </c>
      <c r="B307" s="99">
        <v>44999</v>
      </c>
      <c r="C307" s="68" t="s">
        <v>46</v>
      </c>
      <c r="D307" s="69" t="s">
        <v>48</v>
      </c>
      <c r="E307" s="68" t="s">
        <v>81</v>
      </c>
      <c r="F307" s="98" t="s">
        <v>48</v>
      </c>
      <c r="G307" s="98" t="s">
        <v>48</v>
      </c>
      <c r="H307" s="69" t="s">
        <v>48</v>
      </c>
      <c r="I307" s="69" t="s">
        <v>48</v>
      </c>
      <c r="J307" s="68" t="s">
        <v>48</v>
      </c>
      <c r="K307" s="69" t="s">
        <v>48</v>
      </c>
      <c r="L307" s="68" t="s">
        <v>84</v>
      </c>
      <c r="M307" s="68" t="s">
        <v>99</v>
      </c>
      <c r="N307" s="69" t="s">
        <v>48</v>
      </c>
      <c r="O307" s="69" t="s">
        <v>48</v>
      </c>
      <c r="P307" s="69" t="s">
        <v>48</v>
      </c>
      <c r="Q307" s="69" t="s">
        <v>48</v>
      </c>
      <c r="R307" s="69" t="s">
        <v>48</v>
      </c>
      <c r="S307" s="69" t="s">
        <v>48</v>
      </c>
      <c r="T307" s="69" t="s">
        <v>48</v>
      </c>
      <c r="U307" s="69" t="s">
        <v>48</v>
      </c>
      <c r="V307" s="69" t="s">
        <v>48</v>
      </c>
      <c r="W307" s="69" t="s">
        <v>48</v>
      </c>
      <c r="X307" s="69" t="s">
        <v>48</v>
      </c>
      <c r="Y307" s="69" t="s">
        <v>48</v>
      </c>
      <c r="Z307" s="69" t="s">
        <v>48</v>
      </c>
      <c r="AA307" s="98" t="s">
        <v>815</v>
      </c>
      <c r="AB307" s="69" t="s">
        <v>48</v>
      </c>
      <c r="AC307" s="69" t="s">
        <v>48</v>
      </c>
      <c r="AD307" s="69" t="s">
        <v>48</v>
      </c>
      <c r="AE307" s="69" t="s">
        <v>48</v>
      </c>
      <c r="AF307" s="69" t="s">
        <v>48</v>
      </c>
      <c r="AG307" s="69" t="s">
        <v>48</v>
      </c>
      <c r="AH307" s="69" t="s">
        <v>48</v>
      </c>
      <c r="AI307" s="69" t="s">
        <v>48</v>
      </c>
      <c r="AJ307" s="69" t="s">
        <v>48</v>
      </c>
      <c r="AK307" s="69" t="s">
        <v>48</v>
      </c>
      <c r="AL307" s="69" t="s">
        <v>48</v>
      </c>
      <c r="AM307" s="69" t="s">
        <v>48</v>
      </c>
    </row>
    <row r="308" spans="1:39" ht="214.5" x14ac:dyDescent="0.25">
      <c r="A308" s="70" t="s">
        <v>890</v>
      </c>
      <c r="B308" s="99">
        <v>45001</v>
      </c>
      <c r="C308" s="68" t="s">
        <v>46</v>
      </c>
      <c r="D308" s="69" t="s">
        <v>60</v>
      </c>
      <c r="E308" s="68" t="s">
        <v>81</v>
      </c>
      <c r="F308" s="98" t="s">
        <v>891</v>
      </c>
      <c r="G308" s="98" t="s">
        <v>48</v>
      </c>
      <c r="H308" s="69" t="s">
        <v>48</v>
      </c>
      <c r="I308" s="75">
        <v>41838</v>
      </c>
      <c r="J308" s="68" t="s">
        <v>83</v>
      </c>
      <c r="K308" s="75">
        <v>33748</v>
      </c>
      <c r="L308" s="68" t="s">
        <v>84</v>
      </c>
      <c r="M308" s="68" t="s">
        <v>99</v>
      </c>
      <c r="N308" s="69" t="s">
        <v>48</v>
      </c>
      <c r="O308" s="69" t="s">
        <v>48</v>
      </c>
      <c r="P308" s="75">
        <v>44994</v>
      </c>
      <c r="Q308" s="69" t="s">
        <v>48</v>
      </c>
      <c r="R308" s="69" t="s">
        <v>46</v>
      </c>
      <c r="S308" s="69" t="s">
        <v>531</v>
      </c>
      <c r="T308" s="69" t="s">
        <v>931</v>
      </c>
      <c r="U308" s="69" t="s">
        <v>48</v>
      </c>
      <c r="V308" s="69" t="s">
        <v>531</v>
      </c>
      <c r="W308" s="69" t="s">
        <v>823</v>
      </c>
      <c r="X308" s="68" t="s">
        <v>932</v>
      </c>
      <c r="Y308" s="69" t="s">
        <v>48</v>
      </c>
      <c r="Z308" s="68" t="s">
        <v>933</v>
      </c>
      <c r="AA308" s="98" t="s">
        <v>894</v>
      </c>
      <c r="AB308" s="69" t="s">
        <v>48</v>
      </c>
      <c r="AC308" s="69" t="s">
        <v>48</v>
      </c>
      <c r="AD308" s="69" t="s">
        <v>48</v>
      </c>
      <c r="AE308" s="69" t="s">
        <v>48</v>
      </c>
      <c r="AF308" s="69" t="s">
        <v>48</v>
      </c>
      <c r="AG308" s="69" t="s">
        <v>48</v>
      </c>
      <c r="AH308" s="69" t="s">
        <v>48</v>
      </c>
      <c r="AI308" s="69" t="s">
        <v>48</v>
      </c>
      <c r="AJ308" s="69" t="s">
        <v>48</v>
      </c>
      <c r="AK308" s="69" t="s">
        <v>48</v>
      </c>
      <c r="AL308" s="69" t="s">
        <v>48</v>
      </c>
      <c r="AM308" s="69" t="s">
        <v>48</v>
      </c>
    </row>
    <row r="309" spans="1:39" ht="33" x14ac:dyDescent="0.25">
      <c r="A309" s="70" t="s">
        <v>934</v>
      </c>
      <c r="B309" s="99">
        <v>44967</v>
      </c>
      <c r="C309" s="68" t="s">
        <v>46</v>
      </c>
      <c r="D309" s="69" t="s">
        <v>935</v>
      </c>
      <c r="E309" s="68" t="s">
        <v>81</v>
      </c>
      <c r="F309" s="98" t="s">
        <v>48</v>
      </c>
      <c r="G309" s="98" t="s">
        <v>48</v>
      </c>
      <c r="H309" s="69" t="s">
        <v>48</v>
      </c>
      <c r="I309" s="69" t="s">
        <v>48</v>
      </c>
      <c r="J309" s="68" t="s">
        <v>83</v>
      </c>
      <c r="K309" s="69" t="s">
        <v>48</v>
      </c>
      <c r="L309" s="68" t="s">
        <v>84</v>
      </c>
      <c r="M309" s="68" t="s">
        <v>99</v>
      </c>
      <c r="N309" s="69" t="s">
        <v>48</v>
      </c>
      <c r="O309" s="69" t="s">
        <v>48</v>
      </c>
      <c r="P309" s="69" t="s">
        <v>48</v>
      </c>
      <c r="Q309" s="69" t="s">
        <v>48</v>
      </c>
      <c r="R309" s="69" t="s">
        <v>46</v>
      </c>
      <c r="S309" s="69" t="s">
        <v>936</v>
      </c>
      <c r="T309" s="69" t="s">
        <v>48</v>
      </c>
      <c r="U309" s="69" t="s">
        <v>48</v>
      </c>
      <c r="V309" s="69" t="s">
        <v>936</v>
      </c>
      <c r="W309" s="69" t="s">
        <v>48</v>
      </c>
      <c r="X309" s="69" t="s">
        <v>48</v>
      </c>
      <c r="Y309" s="69" t="s">
        <v>48</v>
      </c>
      <c r="Z309" s="69" t="s">
        <v>48</v>
      </c>
      <c r="AA309" s="98" t="s">
        <v>937</v>
      </c>
      <c r="AB309" s="69" t="s">
        <v>48</v>
      </c>
      <c r="AC309" s="69" t="s">
        <v>48</v>
      </c>
      <c r="AD309" s="69" t="s">
        <v>48</v>
      </c>
      <c r="AE309" s="69" t="s">
        <v>48</v>
      </c>
      <c r="AF309" s="69" t="s">
        <v>48</v>
      </c>
      <c r="AG309" s="69" t="s">
        <v>48</v>
      </c>
      <c r="AH309" s="69" t="s">
        <v>48</v>
      </c>
      <c r="AI309" s="69" t="s">
        <v>48</v>
      </c>
      <c r="AJ309" s="69" t="s">
        <v>48</v>
      </c>
      <c r="AK309" s="69" t="s">
        <v>48</v>
      </c>
      <c r="AL309" s="69" t="s">
        <v>48</v>
      </c>
      <c r="AM309" s="69" t="s">
        <v>48</v>
      </c>
    </row>
    <row r="310" spans="1:39" ht="33" x14ac:dyDescent="0.25">
      <c r="A310" s="70" t="s">
        <v>895</v>
      </c>
      <c r="B310" s="99">
        <v>44995</v>
      </c>
      <c r="C310" s="68" t="s">
        <v>46</v>
      </c>
      <c r="D310" s="69" t="s">
        <v>938</v>
      </c>
      <c r="E310" s="68" t="s">
        <v>81</v>
      </c>
      <c r="F310" s="98" t="s">
        <v>896</v>
      </c>
      <c r="G310" s="98" t="s">
        <v>48</v>
      </c>
      <c r="H310" s="69" t="s">
        <v>48</v>
      </c>
      <c r="I310" s="69" t="s">
        <v>48</v>
      </c>
      <c r="J310" s="68" t="s">
        <v>83</v>
      </c>
      <c r="K310" s="69" t="s">
        <v>48</v>
      </c>
      <c r="L310" s="68" t="s">
        <v>84</v>
      </c>
      <c r="M310" s="68" t="s">
        <v>99</v>
      </c>
      <c r="N310" s="69" t="s">
        <v>48</v>
      </c>
      <c r="O310" s="69" t="s">
        <v>48</v>
      </c>
      <c r="P310" s="69" t="s">
        <v>48</v>
      </c>
      <c r="Q310" s="69" t="s">
        <v>48</v>
      </c>
      <c r="R310" s="69" t="s">
        <v>46</v>
      </c>
      <c r="S310" s="69" t="s">
        <v>860</v>
      </c>
      <c r="T310" s="69" t="s">
        <v>48</v>
      </c>
      <c r="U310" s="69" t="s">
        <v>48</v>
      </c>
      <c r="V310" s="69" t="s">
        <v>860</v>
      </c>
      <c r="W310" s="69" t="s">
        <v>48</v>
      </c>
      <c r="X310" s="69" t="s">
        <v>939</v>
      </c>
      <c r="Y310" s="69" t="s">
        <v>48</v>
      </c>
      <c r="Z310" s="69" t="s">
        <v>940</v>
      </c>
      <c r="AA310" s="98" t="s">
        <v>915</v>
      </c>
      <c r="AB310" s="69" t="s">
        <v>48</v>
      </c>
      <c r="AC310" s="69" t="s">
        <v>48</v>
      </c>
      <c r="AD310" s="69" t="s">
        <v>48</v>
      </c>
      <c r="AE310" s="69" t="s">
        <v>48</v>
      </c>
      <c r="AF310" s="69" t="s">
        <v>48</v>
      </c>
      <c r="AG310" s="69" t="s">
        <v>48</v>
      </c>
      <c r="AH310" s="69" t="s">
        <v>48</v>
      </c>
      <c r="AI310" s="69" t="s">
        <v>48</v>
      </c>
      <c r="AJ310" s="69" t="s">
        <v>48</v>
      </c>
      <c r="AK310" s="69" t="s">
        <v>48</v>
      </c>
      <c r="AL310" s="69" t="s">
        <v>48</v>
      </c>
      <c r="AM310" s="69" t="s">
        <v>48</v>
      </c>
    </row>
    <row r="311" spans="1:39" ht="148.5" x14ac:dyDescent="0.25">
      <c r="A311" s="70" t="s">
        <v>898</v>
      </c>
      <c r="B311" s="99">
        <v>45001</v>
      </c>
      <c r="C311" s="68" t="s">
        <v>46</v>
      </c>
      <c r="D311" s="69" t="s">
        <v>938</v>
      </c>
      <c r="E311" s="68" t="s">
        <v>81</v>
      </c>
      <c r="F311" s="98" t="s">
        <v>899</v>
      </c>
      <c r="G311" s="98" t="s">
        <v>48</v>
      </c>
      <c r="H311" s="69" t="s">
        <v>48</v>
      </c>
      <c r="I311" s="75">
        <v>42544</v>
      </c>
      <c r="J311" s="68" t="s">
        <v>83</v>
      </c>
      <c r="K311" s="69" t="s">
        <v>48</v>
      </c>
      <c r="L311" s="68" t="s">
        <v>84</v>
      </c>
      <c r="M311" s="68" t="s">
        <v>99</v>
      </c>
      <c r="N311" s="68" t="s">
        <v>941</v>
      </c>
      <c r="O311" s="69" t="s">
        <v>48</v>
      </c>
      <c r="P311" s="75">
        <v>44977</v>
      </c>
      <c r="Q311" s="69" t="s">
        <v>48</v>
      </c>
      <c r="R311" s="69" t="s">
        <v>46</v>
      </c>
      <c r="S311" s="69" t="s">
        <v>860</v>
      </c>
      <c r="T311" s="69" t="s">
        <v>48</v>
      </c>
      <c r="U311" s="69" t="s">
        <v>48</v>
      </c>
      <c r="V311" s="69" t="s">
        <v>860</v>
      </c>
      <c r="W311" s="69" t="s">
        <v>942</v>
      </c>
      <c r="X311" s="68" t="s">
        <v>943</v>
      </c>
      <c r="Y311" s="69" t="s">
        <v>48</v>
      </c>
      <c r="Z311" s="68" t="s">
        <v>944</v>
      </c>
      <c r="AA311" s="98" t="s">
        <v>820</v>
      </c>
      <c r="AB311" s="69" t="s">
        <v>48</v>
      </c>
      <c r="AC311" s="69" t="s">
        <v>48</v>
      </c>
      <c r="AD311" s="69" t="s">
        <v>48</v>
      </c>
      <c r="AE311" s="69" t="s">
        <v>48</v>
      </c>
      <c r="AF311" s="69" t="s">
        <v>48</v>
      </c>
      <c r="AG311" s="69" t="s">
        <v>48</v>
      </c>
      <c r="AH311" s="69" t="s">
        <v>48</v>
      </c>
      <c r="AI311" s="69" t="s">
        <v>48</v>
      </c>
      <c r="AJ311" s="69" t="s">
        <v>48</v>
      </c>
      <c r="AK311" s="69" t="s">
        <v>48</v>
      </c>
      <c r="AL311" s="69" t="s">
        <v>48</v>
      </c>
      <c r="AM311" s="69" t="s">
        <v>48</v>
      </c>
    </row>
    <row r="312" spans="1:39" ht="31.5" x14ac:dyDescent="0.25">
      <c r="A312" s="70" t="s">
        <v>900</v>
      </c>
      <c r="B312" s="99">
        <v>44988</v>
      </c>
      <c r="C312" s="68" t="s">
        <v>46</v>
      </c>
      <c r="D312" s="69" t="s">
        <v>48</v>
      </c>
      <c r="E312" s="68" t="s">
        <v>81</v>
      </c>
      <c r="F312" s="98" t="s">
        <v>901</v>
      </c>
      <c r="G312" s="98" t="s">
        <v>48</v>
      </c>
      <c r="H312" s="69" t="s">
        <v>48</v>
      </c>
      <c r="I312" s="69" t="s">
        <v>48</v>
      </c>
      <c r="J312" s="68" t="s">
        <v>48</v>
      </c>
      <c r="K312" s="69" t="s">
        <v>48</v>
      </c>
      <c r="L312" s="68" t="s">
        <v>84</v>
      </c>
      <c r="M312" s="68" t="s">
        <v>99</v>
      </c>
      <c r="N312" s="69" t="s">
        <v>48</v>
      </c>
      <c r="O312" s="69" t="s">
        <v>48</v>
      </c>
      <c r="P312" s="69" t="s">
        <v>48</v>
      </c>
      <c r="Q312" s="69" t="s">
        <v>48</v>
      </c>
      <c r="R312" s="69" t="s">
        <v>48</v>
      </c>
      <c r="S312" s="69" t="s">
        <v>48</v>
      </c>
      <c r="T312" s="69" t="s">
        <v>48</v>
      </c>
      <c r="U312" s="69" t="s">
        <v>48</v>
      </c>
      <c r="V312" s="69" t="s">
        <v>48</v>
      </c>
      <c r="W312" s="69" t="s">
        <v>48</v>
      </c>
      <c r="X312" s="69" t="s">
        <v>48</v>
      </c>
      <c r="Y312" s="69" t="s">
        <v>48</v>
      </c>
      <c r="Z312" s="69" t="s">
        <v>48</v>
      </c>
      <c r="AA312" s="98" t="s">
        <v>820</v>
      </c>
      <c r="AB312" s="69" t="s">
        <v>48</v>
      </c>
      <c r="AC312" s="69" t="s">
        <v>48</v>
      </c>
      <c r="AD312" s="69" t="s">
        <v>48</v>
      </c>
      <c r="AE312" s="69" t="s">
        <v>48</v>
      </c>
      <c r="AF312" s="69" t="s">
        <v>48</v>
      </c>
      <c r="AG312" s="69" t="s">
        <v>48</v>
      </c>
      <c r="AH312" s="69" t="s">
        <v>48</v>
      </c>
      <c r="AI312" s="69" t="s">
        <v>48</v>
      </c>
      <c r="AJ312" s="69" t="s">
        <v>48</v>
      </c>
      <c r="AK312" s="69" t="s">
        <v>48</v>
      </c>
      <c r="AL312" s="69" t="s">
        <v>48</v>
      </c>
      <c r="AM312" s="69" t="s">
        <v>48</v>
      </c>
    </row>
    <row r="313" spans="1:39" ht="148.5" x14ac:dyDescent="0.25">
      <c r="A313" s="70" t="s">
        <v>903</v>
      </c>
      <c r="B313" s="99">
        <v>44985</v>
      </c>
      <c r="C313" s="68" t="s">
        <v>46</v>
      </c>
      <c r="D313" s="69" t="s">
        <v>790</v>
      </c>
      <c r="E313" s="68" t="s">
        <v>81</v>
      </c>
      <c r="F313" s="98" t="s">
        <v>904</v>
      </c>
      <c r="G313" s="98" t="s">
        <v>48</v>
      </c>
      <c r="H313" s="69" t="s">
        <v>48</v>
      </c>
      <c r="I313" s="69" t="s">
        <v>945</v>
      </c>
      <c r="J313" s="68" t="s">
        <v>83</v>
      </c>
      <c r="K313" s="69">
        <v>38</v>
      </c>
      <c r="L313" s="68" t="s">
        <v>84</v>
      </c>
      <c r="M313" s="68" t="s">
        <v>99</v>
      </c>
      <c r="N313" s="69" t="s">
        <v>946</v>
      </c>
      <c r="O313" s="69" t="s">
        <v>947</v>
      </c>
      <c r="P313" s="75">
        <v>44968</v>
      </c>
      <c r="Q313" s="75">
        <v>44970</v>
      </c>
      <c r="R313" s="69" t="s">
        <v>46</v>
      </c>
      <c r="S313" s="69" t="s">
        <v>860</v>
      </c>
      <c r="T313" s="69" t="s">
        <v>48</v>
      </c>
      <c r="U313" s="68" t="s">
        <v>48</v>
      </c>
      <c r="V313" s="68" t="s">
        <v>948</v>
      </c>
      <c r="W313" s="69" t="s">
        <v>949</v>
      </c>
      <c r="X313" s="68" t="s">
        <v>950</v>
      </c>
      <c r="Y313" s="68" t="s">
        <v>951</v>
      </c>
      <c r="Z313" s="68" t="s">
        <v>952</v>
      </c>
      <c r="AA313" s="98" t="s">
        <v>820</v>
      </c>
      <c r="AB313" s="69" t="s">
        <v>48</v>
      </c>
      <c r="AC313" s="69" t="s">
        <v>48</v>
      </c>
      <c r="AD313" s="69" t="s">
        <v>48</v>
      </c>
      <c r="AE313" s="69" t="s">
        <v>48</v>
      </c>
      <c r="AF313" s="69" t="s">
        <v>48</v>
      </c>
      <c r="AG313" s="69" t="s">
        <v>48</v>
      </c>
      <c r="AH313" s="69" t="s">
        <v>48</v>
      </c>
      <c r="AI313" s="69" t="s">
        <v>48</v>
      </c>
      <c r="AJ313" s="69" t="s">
        <v>48</v>
      </c>
      <c r="AK313" s="69" t="s">
        <v>48</v>
      </c>
      <c r="AL313" s="69" t="s">
        <v>48</v>
      </c>
      <c r="AM313" s="69" t="s">
        <v>48</v>
      </c>
    </row>
    <row r="314" spans="1:39" ht="31.5" x14ac:dyDescent="0.25">
      <c r="A314" s="70" t="s">
        <v>910</v>
      </c>
      <c r="B314" s="99">
        <v>44980</v>
      </c>
      <c r="C314" s="68" t="s">
        <v>46</v>
      </c>
      <c r="D314" s="69" t="s">
        <v>48</v>
      </c>
      <c r="E314" s="68" t="s">
        <v>81</v>
      </c>
      <c r="F314" s="98" t="s">
        <v>904</v>
      </c>
      <c r="G314" s="98" t="s">
        <v>48</v>
      </c>
      <c r="H314" s="69" t="s">
        <v>48</v>
      </c>
      <c r="I314" s="69" t="s">
        <v>48</v>
      </c>
      <c r="J314" s="68" t="s">
        <v>48</v>
      </c>
      <c r="K314" s="69" t="s">
        <v>48</v>
      </c>
      <c r="L314" s="68" t="s">
        <v>84</v>
      </c>
      <c r="M314" s="68" t="s">
        <v>99</v>
      </c>
      <c r="N314" s="69" t="s">
        <v>48</v>
      </c>
      <c r="O314" s="69" t="s">
        <v>48</v>
      </c>
      <c r="P314" s="69" t="s">
        <v>48</v>
      </c>
      <c r="Q314" s="69" t="s">
        <v>48</v>
      </c>
      <c r="R314" s="69" t="s">
        <v>48</v>
      </c>
      <c r="S314" s="69" t="s">
        <v>48</v>
      </c>
      <c r="T314" s="69" t="s">
        <v>48</v>
      </c>
      <c r="U314" s="69" t="s">
        <v>48</v>
      </c>
      <c r="V314" s="69" t="s">
        <v>48</v>
      </c>
      <c r="W314" s="69" t="s">
        <v>48</v>
      </c>
      <c r="X314" s="69" t="s">
        <v>48</v>
      </c>
      <c r="Y314" s="69" t="s">
        <v>48</v>
      </c>
      <c r="Z314" s="69" t="s">
        <v>48</v>
      </c>
      <c r="AA314" s="98" t="s">
        <v>820</v>
      </c>
      <c r="AB314" s="69" t="s">
        <v>48</v>
      </c>
      <c r="AC314" s="69" t="s">
        <v>48</v>
      </c>
      <c r="AD314" s="69" t="s">
        <v>48</v>
      </c>
      <c r="AE314" s="69" t="s">
        <v>48</v>
      </c>
      <c r="AF314" s="69" t="s">
        <v>48</v>
      </c>
      <c r="AG314" s="69" t="s">
        <v>48</v>
      </c>
      <c r="AH314" s="69" t="s">
        <v>48</v>
      </c>
      <c r="AI314" s="69" t="s">
        <v>48</v>
      </c>
      <c r="AJ314" s="69" t="s">
        <v>48</v>
      </c>
      <c r="AK314" s="69" t="s">
        <v>48</v>
      </c>
      <c r="AL314" s="69" t="s">
        <v>48</v>
      </c>
      <c r="AM314" s="69" t="s">
        <v>48</v>
      </c>
    </row>
    <row r="315" spans="1:39" ht="31.5" x14ac:dyDescent="0.25">
      <c r="A315" s="70" t="s">
        <v>911</v>
      </c>
      <c r="B315" s="99">
        <v>44980</v>
      </c>
      <c r="C315" s="68" t="s">
        <v>46</v>
      </c>
      <c r="D315" s="69" t="s">
        <v>48</v>
      </c>
      <c r="E315" s="68" t="s">
        <v>81</v>
      </c>
      <c r="F315" s="98" t="s">
        <v>904</v>
      </c>
      <c r="G315" s="98" t="s">
        <v>48</v>
      </c>
      <c r="H315" s="69" t="s">
        <v>48</v>
      </c>
      <c r="I315" s="69" t="s">
        <v>48</v>
      </c>
      <c r="J315" s="68" t="s">
        <v>48</v>
      </c>
      <c r="K315" s="69" t="s">
        <v>48</v>
      </c>
      <c r="L315" s="68" t="s">
        <v>84</v>
      </c>
      <c r="M315" s="68" t="s">
        <v>99</v>
      </c>
      <c r="N315" s="69" t="s">
        <v>48</v>
      </c>
      <c r="O315" s="69" t="s">
        <v>48</v>
      </c>
      <c r="P315" s="69" t="s">
        <v>48</v>
      </c>
      <c r="Q315" s="69" t="s">
        <v>48</v>
      </c>
      <c r="R315" s="69" t="s">
        <v>48</v>
      </c>
      <c r="S315" s="69" t="s">
        <v>48</v>
      </c>
      <c r="T315" s="69" t="s">
        <v>48</v>
      </c>
      <c r="U315" s="69" t="s">
        <v>48</v>
      </c>
      <c r="V315" s="69" t="s">
        <v>48</v>
      </c>
      <c r="W315" s="69" t="s">
        <v>48</v>
      </c>
      <c r="X315" s="69" t="s">
        <v>48</v>
      </c>
      <c r="Y315" s="69" t="s">
        <v>48</v>
      </c>
      <c r="Z315" s="69" t="s">
        <v>48</v>
      </c>
      <c r="AA315" s="98" t="s">
        <v>820</v>
      </c>
      <c r="AB315" s="69" t="s">
        <v>48</v>
      </c>
      <c r="AC315" s="69" t="s">
        <v>48</v>
      </c>
      <c r="AD315" s="69" t="s">
        <v>48</v>
      </c>
      <c r="AE315" s="69" t="s">
        <v>48</v>
      </c>
      <c r="AF315" s="69" t="s">
        <v>48</v>
      </c>
      <c r="AG315" s="69" t="s">
        <v>48</v>
      </c>
      <c r="AH315" s="69" t="s">
        <v>48</v>
      </c>
      <c r="AI315" s="69" t="s">
        <v>48</v>
      </c>
      <c r="AJ315" s="69" t="s">
        <v>48</v>
      </c>
      <c r="AK315" s="69" t="s">
        <v>48</v>
      </c>
      <c r="AL315" s="69" t="s">
        <v>48</v>
      </c>
      <c r="AM315" s="69" t="s">
        <v>48</v>
      </c>
    </row>
    <row r="316" spans="1:39" ht="115.5" x14ac:dyDescent="0.25">
      <c r="A316" s="70" t="s">
        <v>912</v>
      </c>
      <c r="B316" s="99">
        <v>44980</v>
      </c>
      <c r="C316" s="68" t="s">
        <v>46</v>
      </c>
      <c r="D316" s="69" t="s">
        <v>790</v>
      </c>
      <c r="E316" s="68" t="s">
        <v>81</v>
      </c>
      <c r="F316" s="98" t="s">
        <v>904</v>
      </c>
      <c r="G316" s="98" t="s">
        <v>48</v>
      </c>
      <c r="H316" s="69" t="s">
        <v>48</v>
      </c>
      <c r="I316" s="75">
        <v>40848</v>
      </c>
      <c r="J316" s="68" t="s">
        <v>83</v>
      </c>
      <c r="K316" s="69" t="s">
        <v>48</v>
      </c>
      <c r="L316" s="68" t="s">
        <v>84</v>
      </c>
      <c r="M316" s="68" t="s">
        <v>99</v>
      </c>
      <c r="N316" s="68" t="s">
        <v>953</v>
      </c>
      <c r="O316" s="69" t="s">
        <v>954</v>
      </c>
      <c r="P316" s="75">
        <v>44936</v>
      </c>
      <c r="Q316" s="75">
        <v>44940</v>
      </c>
      <c r="R316" s="69" t="s">
        <v>46</v>
      </c>
      <c r="S316" s="69" t="s">
        <v>860</v>
      </c>
      <c r="T316" s="69" t="s">
        <v>48</v>
      </c>
      <c r="U316" s="69" t="s">
        <v>48</v>
      </c>
      <c r="V316" s="68" t="s">
        <v>948</v>
      </c>
      <c r="W316" s="68" t="s">
        <v>955</v>
      </c>
      <c r="X316" s="68" t="s">
        <v>956</v>
      </c>
      <c r="Y316" s="69" t="s">
        <v>48</v>
      </c>
      <c r="Z316" s="68" t="s">
        <v>957</v>
      </c>
      <c r="AA316" s="98" t="s">
        <v>820</v>
      </c>
      <c r="AB316" s="69" t="s">
        <v>48</v>
      </c>
      <c r="AC316" s="69" t="s">
        <v>48</v>
      </c>
      <c r="AD316" s="69" t="s">
        <v>48</v>
      </c>
      <c r="AE316" s="69" t="s">
        <v>48</v>
      </c>
      <c r="AF316" s="69" t="s">
        <v>48</v>
      </c>
      <c r="AG316" s="69" t="s">
        <v>48</v>
      </c>
      <c r="AH316" s="69" t="s">
        <v>48</v>
      </c>
      <c r="AI316" s="69" t="s">
        <v>48</v>
      </c>
      <c r="AJ316" s="69" t="s">
        <v>48</v>
      </c>
      <c r="AK316" s="69" t="s">
        <v>48</v>
      </c>
      <c r="AL316" s="69" t="s">
        <v>48</v>
      </c>
      <c r="AM316" s="69" t="s">
        <v>48</v>
      </c>
    </row>
    <row r="317" spans="1:39" ht="31.5" x14ac:dyDescent="0.25">
      <c r="A317" s="70" t="s">
        <v>913</v>
      </c>
      <c r="B317" s="99">
        <v>44992</v>
      </c>
      <c r="C317" s="68" t="s">
        <v>46</v>
      </c>
      <c r="D317" s="69" t="s">
        <v>48</v>
      </c>
      <c r="E317" s="68" t="s">
        <v>81</v>
      </c>
      <c r="F317" s="98" t="s">
        <v>914</v>
      </c>
      <c r="G317" s="98" t="s">
        <v>48</v>
      </c>
      <c r="H317" s="69" t="s">
        <v>48</v>
      </c>
      <c r="I317" s="69" t="s">
        <v>48</v>
      </c>
      <c r="J317" s="69" t="s">
        <v>48</v>
      </c>
      <c r="K317" s="69" t="s">
        <v>48</v>
      </c>
      <c r="L317" s="68" t="s">
        <v>84</v>
      </c>
      <c r="M317" s="68" t="s">
        <v>99</v>
      </c>
      <c r="N317" s="69" t="s">
        <v>48</v>
      </c>
      <c r="O317" s="69" t="s">
        <v>48</v>
      </c>
      <c r="P317" s="69" t="s">
        <v>48</v>
      </c>
      <c r="Q317" s="69" t="s">
        <v>48</v>
      </c>
      <c r="R317" s="69" t="s">
        <v>48</v>
      </c>
      <c r="S317" s="69" t="s">
        <v>48</v>
      </c>
      <c r="T317" s="69" t="s">
        <v>48</v>
      </c>
      <c r="U317" s="69" t="s">
        <v>48</v>
      </c>
      <c r="V317" s="69" t="s">
        <v>48</v>
      </c>
      <c r="W317" s="69" t="s">
        <v>48</v>
      </c>
      <c r="X317" s="69" t="s">
        <v>48</v>
      </c>
      <c r="Y317" s="69" t="s">
        <v>48</v>
      </c>
      <c r="Z317" s="69" t="s">
        <v>48</v>
      </c>
      <c r="AA317" s="98" t="s">
        <v>915</v>
      </c>
      <c r="AB317" s="69" t="s">
        <v>48</v>
      </c>
      <c r="AC317" s="69" t="s">
        <v>48</v>
      </c>
      <c r="AD317" s="69" t="s">
        <v>48</v>
      </c>
      <c r="AE317" s="69" t="s">
        <v>48</v>
      </c>
      <c r="AF317" s="69" t="s">
        <v>48</v>
      </c>
      <c r="AG317" s="69" t="s">
        <v>48</v>
      </c>
      <c r="AH317" s="69" t="s">
        <v>48</v>
      </c>
      <c r="AI317" s="69" t="s">
        <v>48</v>
      </c>
      <c r="AJ317" s="69" t="s">
        <v>48</v>
      </c>
      <c r="AK317" s="69" t="s">
        <v>48</v>
      </c>
      <c r="AL317" s="69" t="s">
        <v>48</v>
      </c>
      <c r="AM317" s="69" t="s">
        <v>48</v>
      </c>
    </row>
    <row r="318" spans="1:39" ht="31.5" x14ac:dyDescent="0.25">
      <c r="A318" s="70" t="s">
        <v>916</v>
      </c>
      <c r="B318" s="99">
        <v>44961</v>
      </c>
      <c r="C318" s="68" t="s">
        <v>46</v>
      </c>
      <c r="D318" s="69" t="s">
        <v>48</v>
      </c>
      <c r="E318" s="68" t="s">
        <v>81</v>
      </c>
      <c r="F318" s="98" t="s">
        <v>917</v>
      </c>
      <c r="G318" s="98" t="s">
        <v>48</v>
      </c>
      <c r="H318" s="69" t="s">
        <v>48</v>
      </c>
      <c r="I318" s="69" t="s">
        <v>48</v>
      </c>
      <c r="J318" s="69" t="s">
        <v>48</v>
      </c>
      <c r="K318" s="69" t="s">
        <v>48</v>
      </c>
      <c r="L318" s="68" t="s">
        <v>84</v>
      </c>
      <c r="M318" s="68" t="s">
        <v>99</v>
      </c>
      <c r="N318" s="69" t="s">
        <v>48</v>
      </c>
      <c r="O318" s="69" t="s">
        <v>48</v>
      </c>
      <c r="P318" s="69" t="s">
        <v>48</v>
      </c>
      <c r="Q318" s="69" t="s">
        <v>48</v>
      </c>
      <c r="R318" s="69" t="s">
        <v>48</v>
      </c>
      <c r="S318" s="69" t="s">
        <v>48</v>
      </c>
      <c r="T318" s="69" t="s">
        <v>48</v>
      </c>
      <c r="U318" s="69" t="s">
        <v>48</v>
      </c>
      <c r="V318" s="69" t="s">
        <v>48</v>
      </c>
      <c r="W318" s="69" t="s">
        <v>48</v>
      </c>
      <c r="X318" s="69" t="s">
        <v>48</v>
      </c>
      <c r="Y318" s="69" t="s">
        <v>48</v>
      </c>
      <c r="Z318" s="69" t="s">
        <v>48</v>
      </c>
      <c r="AA318" s="98" t="s">
        <v>820</v>
      </c>
      <c r="AB318" s="69" t="s">
        <v>48</v>
      </c>
      <c r="AC318" s="69" t="s">
        <v>48</v>
      </c>
      <c r="AD318" s="69" t="s">
        <v>48</v>
      </c>
      <c r="AE318" s="69" t="s">
        <v>48</v>
      </c>
      <c r="AF318" s="69" t="s">
        <v>48</v>
      </c>
      <c r="AG318" s="69" t="s">
        <v>48</v>
      </c>
      <c r="AH318" s="69" t="s">
        <v>48</v>
      </c>
      <c r="AI318" s="69" t="s">
        <v>48</v>
      </c>
      <c r="AJ318" s="69" t="s">
        <v>48</v>
      </c>
      <c r="AK318" s="69" t="s">
        <v>48</v>
      </c>
      <c r="AL318" s="69" t="s">
        <v>48</v>
      </c>
      <c r="AM318" s="69" t="s">
        <v>48</v>
      </c>
    </row>
    <row r="319" spans="1:39" ht="63" x14ac:dyDescent="0.25">
      <c r="A319" s="70" t="s">
        <v>919</v>
      </c>
      <c r="B319" s="99">
        <v>44974</v>
      </c>
      <c r="C319" s="68" t="s">
        <v>46</v>
      </c>
      <c r="D319" s="69" t="s">
        <v>48</v>
      </c>
      <c r="E319" s="68" t="s">
        <v>81</v>
      </c>
      <c r="F319" s="98" t="s">
        <v>799</v>
      </c>
      <c r="G319" s="98" t="s">
        <v>48</v>
      </c>
      <c r="H319" s="69" t="s">
        <v>48</v>
      </c>
      <c r="I319" s="69" t="s">
        <v>48</v>
      </c>
      <c r="J319" s="69" t="s">
        <v>48</v>
      </c>
      <c r="K319" s="69" t="s">
        <v>48</v>
      </c>
      <c r="L319" s="68" t="s">
        <v>84</v>
      </c>
      <c r="M319" s="68" t="s">
        <v>99</v>
      </c>
      <c r="N319" s="69" t="s">
        <v>48</v>
      </c>
      <c r="O319" s="69" t="s">
        <v>48</v>
      </c>
      <c r="P319" s="69" t="s">
        <v>48</v>
      </c>
      <c r="Q319" s="69" t="s">
        <v>48</v>
      </c>
      <c r="R319" s="69" t="s">
        <v>48</v>
      </c>
      <c r="S319" s="69" t="s">
        <v>48</v>
      </c>
      <c r="T319" s="69" t="s">
        <v>48</v>
      </c>
      <c r="U319" s="69" t="s">
        <v>48</v>
      </c>
      <c r="V319" s="69" t="s">
        <v>48</v>
      </c>
      <c r="W319" s="69" t="s">
        <v>48</v>
      </c>
      <c r="X319" s="69" t="s">
        <v>48</v>
      </c>
      <c r="Y319" s="69" t="s">
        <v>48</v>
      </c>
      <c r="Z319" s="69" t="s">
        <v>48</v>
      </c>
      <c r="AA319" s="98" t="s">
        <v>820</v>
      </c>
      <c r="AB319" s="69" t="s">
        <v>48</v>
      </c>
      <c r="AC319" s="69" t="s">
        <v>48</v>
      </c>
      <c r="AD319" s="69" t="s">
        <v>48</v>
      </c>
      <c r="AE319" s="69" t="s">
        <v>48</v>
      </c>
      <c r="AF319" s="69" t="s">
        <v>48</v>
      </c>
      <c r="AG319" s="69" t="s">
        <v>48</v>
      </c>
      <c r="AH319" s="69" t="s">
        <v>48</v>
      </c>
      <c r="AI319" s="69" t="s">
        <v>48</v>
      </c>
      <c r="AJ319" s="69" t="s">
        <v>48</v>
      </c>
      <c r="AK319" s="69" t="s">
        <v>48</v>
      </c>
      <c r="AL319" s="69" t="s">
        <v>48</v>
      </c>
      <c r="AM319" s="69" t="s">
        <v>48</v>
      </c>
    </row>
    <row r="320" spans="1:39" ht="31.5" x14ac:dyDescent="0.25">
      <c r="A320" s="70" t="s">
        <v>920</v>
      </c>
      <c r="B320" s="99">
        <v>44967</v>
      </c>
      <c r="C320" s="68" t="s">
        <v>46</v>
      </c>
      <c r="D320" s="69" t="s">
        <v>48</v>
      </c>
      <c r="E320" s="68" t="s">
        <v>81</v>
      </c>
      <c r="F320" s="98" t="s">
        <v>921</v>
      </c>
      <c r="G320" s="98" t="s">
        <v>48</v>
      </c>
      <c r="H320" s="69" t="s">
        <v>48</v>
      </c>
      <c r="I320" s="69" t="s">
        <v>48</v>
      </c>
      <c r="J320" s="69" t="s">
        <v>48</v>
      </c>
      <c r="K320" s="69" t="s">
        <v>48</v>
      </c>
      <c r="L320" s="68" t="s">
        <v>84</v>
      </c>
      <c r="M320" s="68" t="s">
        <v>99</v>
      </c>
      <c r="N320" s="69" t="s">
        <v>48</v>
      </c>
      <c r="O320" s="69" t="s">
        <v>48</v>
      </c>
      <c r="P320" s="69" t="s">
        <v>48</v>
      </c>
      <c r="Q320" s="69" t="s">
        <v>48</v>
      </c>
      <c r="R320" s="69" t="s">
        <v>48</v>
      </c>
      <c r="S320" s="69" t="s">
        <v>48</v>
      </c>
      <c r="T320" s="69" t="s">
        <v>48</v>
      </c>
      <c r="U320" s="69" t="s">
        <v>48</v>
      </c>
      <c r="V320" s="69" t="s">
        <v>48</v>
      </c>
      <c r="W320" s="69" t="s">
        <v>48</v>
      </c>
      <c r="X320" s="69" t="s">
        <v>48</v>
      </c>
      <c r="Y320" s="69" t="s">
        <v>48</v>
      </c>
      <c r="Z320" s="69" t="s">
        <v>48</v>
      </c>
      <c r="AA320" s="98" t="s">
        <v>820</v>
      </c>
      <c r="AB320" s="69" t="s">
        <v>48</v>
      </c>
      <c r="AC320" s="69" t="s">
        <v>48</v>
      </c>
      <c r="AD320" s="69" t="s">
        <v>48</v>
      </c>
      <c r="AE320" s="69" t="s">
        <v>48</v>
      </c>
      <c r="AF320" s="69" t="s">
        <v>48</v>
      </c>
      <c r="AG320" s="69" t="s">
        <v>48</v>
      </c>
      <c r="AH320" s="69" t="s">
        <v>48</v>
      </c>
      <c r="AI320" s="69" t="s">
        <v>48</v>
      </c>
      <c r="AJ320" s="69" t="s">
        <v>48</v>
      </c>
      <c r="AK320" s="69" t="s">
        <v>48</v>
      </c>
      <c r="AL320" s="69" t="s">
        <v>48</v>
      </c>
      <c r="AM320" s="69" t="s">
        <v>48</v>
      </c>
    </row>
    <row r="321" spans="1:39" ht="31.5" x14ac:dyDescent="0.25">
      <c r="A321" s="70" t="s">
        <v>922</v>
      </c>
      <c r="B321" s="99">
        <v>44958</v>
      </c>
      <c r="C321" s="68" t="s">
        <v>46</v>
      </c>
      <c r="D321" s="69" t="s">
        <v>48</v>
      </c>
      <c r="E321" s="68" t="s">
        <v>81</v>
      </c>
      <c r="F321" s="98" t="s">
        <v>923</v>
      </c>
      <c r="G321" s="98" t="s">
        <v>48</v>
      </c>
      <c r="H321" s="69" t="s">
        <v>48</v>
      </c>
      <c r="I321" s="69" t="s">
        <v>48</v>
      </c>
      <c r="J321" s="69" t="s">
        <v>48</v>
      </c>
      <c r="K321" s="69" t="s">
        <v>48</v>
      </c>
      <c r="L321" s="68" t="s">
        <v>84</v>
      </c>
      <c r="M321" s="68" t="s">
        <v>99</v>
      </c>
      <c r="N321" s="69" t="s">
        <v>48</v>
      </c>
      <c r="O321" s="69" t="s">
        <v>48</v>
      </c>
      <c r="P321" s="69" t="s">
        <v>48</v>
      </c>
      <c r="Q321" s="69" t="s">
        <v>48</v>
      </c>
      <c r="R321" s="69" t="s">
        <v>48</v>
      </c>
      <c r="S321" s="69" t="s">
        <v>48</v>
      </c>
      <c r="T321" s="69" t="s">
        <v>48</v>
      </c>
      <c r="U321" s="69" t="s">
        <v>48</v>
      </c>
      <c r="V321" s="69" t="s">
        <v>48</v>
      </c>
      <c r="W321" s="69" t="s">
        <v>48</v>
      </c>
      <c r="X321" s="69" t="s">
        <v>48</v>
      </c>
      <c r="Y321" s="69" t="s">
        <v>48</v>
      </c>
      <c r="Z321" s="69" t="s">
        <v>48</v>
      </c>
      <c r="AA321" s="98" t="s">
        <v>820</v>
      </c>
      <c r="AB321" s="69" t="s">
        <v>48</v>
      </c>
      <c r="AC321" s="69" t="s">
        <v>48</v>
      </c>
      <c r="AD321" s="69" t="s">
        <v>48</v>
      </c>
      <c r="AE321" s="69" t="s">
        <v>48</v>
      </c>
      <c r="AF321" s="69" t="s">
        <v>48</v>
      </c>
      <c r="AG321" s="69" t="s">
        <v>48</v>
      </c>
      <c r="AH321" s="69" t="s">
        <v>48</v>
      </c>
      <c r="AI321" s="69" t="s">
        <v>48</v>
      </c>
      <c r="AJ321" s="69" t="s">
        <v>48</v>
      </c>
      <c r="AK321" s="69" t="s">
        <v>48</v>
      </c>
      <c r="AL321" s="69" t="s">
        <v>48</v>
      </c>
      <c r="AM321" s="69" t="s">
        <v>48</v>
      </c>
    </row>
    <row r="322" spans="1:39" x14ac:dyDescent="0.25">
      <c r="A322" s="70" t="s">
        <v>48</v>
      </c>
      <c r="B322" s="99">
        <v>44986</v>
      </c>
      <c r="C322" s="68" t="s">
        <v>46</v>
      </c>
      <c r="D322" s="69" t="s">
        <v>48</v>
      </c>
      <c r="E322" s="68" t="s">
        <v>81</v>
      </c>
      <c r="F322" s="98" t="s">
        <v>48</v>
      </c>
      <c r="G322" s="98" t="s">
        <v>48</v>
      </c>
      <c r="H322" s="69" t="s">
        <v>48</v>
      </c>
      <c r="I322" s="69" t="s">
        <v>48</v>
      </c>
      <c r="J322" s="69" t="s">
        <v>48</v>
      </c>
      <c r="K322" s="69" t="s">
        <v>48</v>
      </c>
      <c r="L322" s="68" t="s">
        <v>84</v>
      </c>
      <c r="M322" s="68" t="s">
        <v>99</v>
      </c>
      <c r="N322" s="69" t="s">
        <v>48</v>
      </c>
      <c r="O322" s="69" t="s">
        <v>48</v>
      </c>
      <c r="P322" s="69" t="s">
        <v>48</v>
      </c>
      <c r="Q322" s="69" t="s">
        <v>48</v>
      </c>
      <c r="R322" s="69" t="s">
        <v>48</v>
      </c>
      <c r="S322" s="69" t="s">
        <v>48</v>
      </c>
      <c r="T322" s="69" t="s">
        <v>48</v>
      </c>
      <c r="U322" s="69" t="s">
        <v>48</v>
      </c>
      <c r="V322" s="69" t="s">
        <v>48</v>
      </c>
      <c r="W322" s="69" t="s">
        <v>48</v>
      </c>
      <c r="X322" s="69" t="s">
        <v>48</v>
      </c>
      <c r="Y322" s="69" t="s">
        <v>48</v>
      </c>
      <c r="Z322" s="69" t="s">
        <v>48</v>
      </c>
      <c r="AA322" s="98" t="s">
        <v>48</v>
      </c>
      <c r="AB322" s="69" t="s">
        <v>48</v>
      </c>
      <c r="AC322" s="69" t="s">
        <v>48</v>
      </c>
      <c r="AD322" s="69" t="s">
        <v>48</v>
      </c>
      <c r="AE322" s="69" t="s">
        <v>48</v>
      </c>
      <c r="AF322" s="69" t="s">
        <v>48</v>
      </c>
      <c r="AG322" s="69" t="s">
        <v>48</v>
      </c>
      <c r="AH322" s="69" t="s">
        <v>48</v>
      </c>
      <c r="AI322" s="69" t="s">
        <v>48</v>
      </c>
      <c r="AJ322" s="69" t="s">
        <v>48</v>
      </c>
      <c r="AK322" s="69" t="s">
        <v>48</v>
      </c>
      <c r="AL322" s="69" t="s">
        <v>48</v>
      </c>
      <c r="AM322" s="69" t="s">
        <v>48</v>
      </c>
    </row>
    <row r="323" spans="1:39" ht="132" x14ac:dyDescent="0.25">
      <c r="A323" s="70" t="s">
        <v>958</v>
      </c>
      <c r="B323" s="99">
        <v>45019</v>
      </c>
      <c r="C323" s="68" t="s">
        <v>46</v>
      </c>
      <c r="D323" s="69" t="s">
        <v>790</v>
      </c>
      <c r="E323" s="68" t="s">
        <v>81</v>
      </c>
      <c r="F323" s="98" t="s">
        <v>959</v>
      </c>
      <c r="G323" s="98" t="s">
        <v>48</v>
      </c>
      <c r="H323" s="69" t="s">
        <v>48</v>
      </c>
      <c r="I323" s="75">
        <v>44835</v>
      </c>
      <c r="J323" s="69" t="s">
        <v>83</v>
      </c>
      <c r="K323" s="69" t="s">
        <v>48</v>
      </c>
      <c r="L323" s="68" t="s">
        <v>84</v>
      </c>
      <c r="M323" s="68" t="s">
        <v>99</v>
      </c>
      <c r="N323" s="69" t="s">
        <v>960</v>
      </c>
      <c r="O323" s="69" t="s">
        <v>961</v>
      </c>
      <c r="P323" s="75">
        <v>45000</v>
      </c>
      <c r="Q323" s="75">
        <v>45001</v>
      </c>
      <c r="R323" s="69" t="s">
        <v>46</v>
      </c>
      <c r="S323" s="69" t="s">
        <v>133</v>
      </c>
      <c r="T323" s="69" t="s">
        <v>48</v>
      </c>
      <c r="U323" s="68" t="s">
        <v>962</v>
      </c>
      <c r="V323" s="68" t="s">
        <v>963</v>
      </c>
      <c r="W323" s="68" t="s">
        <v>964</v>
      </c>
      <c r="X323" s="68" t="s">
        <v>965</v>
      </c>
      <c r="Y323" s="68" t="s">
        <v>966</v>
      </c>
      <c r="Z323" s="68" t="s">
        <v>967</v>
      </c>
      <c r="AA323" s="98" t="s">
        <v>820</v>
      </c>
      <c r="AB323" s="69" t="s">
        <v>48</v>
      </c>
      <c r="AC323" s="69" t="s">
        <v>48</v>
      </c>
      <c r="AD323" s="69" t="s">
        <v>48</v>
      </c>
      <c r="AE323" s="69" t="s">
        <v>48</v>
      </c>
      <c r="AF323" s="69" t="s">
        <v>48</v>
      </c>
      <c r="AG323" s="69" t="s">
        <v>48</v>
      </c>
      <c r="AH323" s="69" t="s">
        <v>48</v>
      </c>
      <c r="AI323" s="69" t="s">
        <v>48</v>
      </c>
      <c r="AJ323" s="69" t="s">
        <v>48</v>
      </c>
      <c r="AK323" s="69" t="s">
        <v>48</v>
      </c>
      <c r="AL323" s="69" t="s">
        <v>48</v>
      </c>
      <c r="AM323" s="69" t="s">
        <v>48</v>
      </c>
    </row>
    <row r="324" spans="1:39" ht="31.5" x14ac:dyDescent="0.25">
      <c r="A324" s="70" t="s">
        <v>968</v>
      </c>
      <c r="B324" s="99">
        <v>45037</v>
      </c>
      <c r="C324" s="68" t="s">
        <v>46</v>
      </c>
      <c r="D324" s="69" t="s">
        <v>969</v>
      </c>
      <c r="E324" s="68" t="s">
        <v>81</v>
      </c>
      <c r="F324" s="98" t="s">
        <v>970</v>
      </c>
      <c r="G324" s="98" t="s">
        <v>48</v>
      </c>
      <c r="H324" s="69" t="s">
        <v>48</v>
      </c>
      <c r="I324" s="69" t="s">
        <v>48</v>
      </c>
      <c r="J324" s="69" t="s">
        <v>48</v>
      </c>
      <c r="K324" s="69" t="s">
        <v>48</v>
      </c>
      <c r="L324" s="68" t="s">
        <v>84</v>
      </c>
      <c r="M324" s="68" t="s">
        <v>99</v>
      </c>
      <c r="N324" s="69" t="s">
        <v>48</v>
      </c>
      <c r="O324" s="69" t="s">
        <v>48</v>
      </c>
      <c r="P324" s="69" t="s">
        <v>48</v>
      </c>
      <c r="Q324" s="69" t="s">
        <v>48</v>
      </c>
      <c r="R324" s="69" t="s">
        <v>48</v>
      </c>
      <c r="S324" s="69" t="s">
        <v>48</v>
      </c>
      <c r="T324" s="69" t="s">
        <v>48</v>
      </c>
      <c r="U324" s="69" t="s">
        <v>48</v>
      </c>
      <c r="V324" s="69" t="s">
        <v>48</v>
      </c>
      <c r="W324" s="69" t="s">
        <v>48</v>
      </c>
      <c r="X324" s="69" t="s">
        <v>48</v>
      </c>
      <c r="Y324" s="69" t="s">
        <v>48</v>
      </c>
      <c r="Z324" s="69" t="s">
        <v>48</v>
      </c>
      <c r="AA324" s="98" t="s">
        <v>971</v>
      </c>
      <c r="AB324" s="69" t="s">
        <v>48</v>
      </c>
      <c r="AC324" s="69" t="s">
        <v>48</v>
      </c>
      <c r="AD324" s="69" t="s">
        <v>48</v>
      </c>
      <c r="AE324" s="69" t="s">
        <v>48</v>
      </c>
      <c r="AF324" s="69" t="s">
        <v>48</v>
      </c>
      <c r="AG324" s="69" t="s">
        <v>48</v>
      </c>
      <c r="AH324" s="69" t="s">
        <v>48</v>
      </c>
      <c r="AI324" s="69" t="s">
        <v>48</v>
      </c>
      <c r="AJ324" s="69" t="s">
        <v>48</v>
      </c>
      <c r="AK324" s="69" t="s">
        <v>48</v>
      </c>
      <c r="AL324" s="69" t="s">
        <v>48</v>
      </c>
      <c r="AM324" s="69" t="s">
        <v>48</v>
      </c>
    </row>
    <row r="325" spans="1:39" ht="33" x14ac:dyDescent="0.25">
      <c r="A325" s="70" t="s">
        <v>972</v>
      </c>
      <c r="B325" s="99">
        <v>45021</v>
      </c>
      <c r="C325" s="68" t="s">
        <v>46</v>
      </c>
      <c r="D325" s="68" t="s">
        <v>813</v>
      </c>
      <c r="E325" s="68" t="s">
        <v>81</v>
      </c>
      <c r="F325" s="98" t="s">
        <v>970</v>
      </c>
      <c r="G325" s="98" t="s">
        <v>48</v>
      </c>
      <c r="H325" s="69" t="s">
        <v>48</v>
      </c>
      <c r="I325" s="75">
        <v>44868</v>
      </c>
      <c r="J325" s="69" t="s">
        <v>83</v>
      </c>
      <c r="K325" s="69" t="s">
        <v>48</v>
      </c>
      <c r="L325" s="68" t="s">
        <v>84</v>
      </c>
      <c r="M325" s="68" t="s">
        <v>99</v>
      </c>
      <c r="N325" s="69" t="s">
        <v>973</v>
      </c>
      <c r="O325" s="69" t="s">
        <v>974</v>
      </c>
      <c r="P325" s="75">
        <v>44988</v>
      </c>
      <c r="Q325" s="75">
        <v>44990</v>
      </c>
      <c r="R325" s="69" t="s">
        <v>46</v>
      </c>
      <c r="S325" s="69" t="s">
        <v>206</v>
      </c>
      <c r="T325" s="69" t="s">
        <v>48</v>
      </c>
      <c r="U325" s="68" t="s">
        <v>975</v>
      </c>
      <c r="V325" s="68" t="s">
        <v>962</v>
      </c>
      <c r="W325" s="68" t="s">
        <v>976</v>
      </c>
      <c r="X325" s="68" t="s">
        <v>977</v>
      </c>
      <c r="Y325" s="68" t="s">
        <v>978</v>
      </c>
      <c r="Z325" s="68" t="s">
        <v>979</v>
      </c>
      <c r="AA325" s="98" t="s">
        <v>894</v>
      </c>
      <c r="AB325" s="69" t="s">
        <v>48</v>
      </c>
      <c r="AC325" s="69" t="s">
        <v>48</v>
      </c>
      <c r="AD325" s="69" t="s">
        <v>48</v>
      </c>
      <c r="AE325" s="69" t="s">
        <v>48</v>
      </c>
      <c r="AF325" s="69" t="s">
        <v>48</v>
      </c>
      <c r="AG325" s="69" t="s">
        <v>48</v>
      </c>
      <c r="AH325" s="69" t="s">
        <v>48</v>
      </c>
      <c r="AI325" s="69" t="s">
        <v>48</v>
      </c>
      <c r="AJ325" s="69" t="s">
        <v>48</v>
      </c>
      <c r="AK325" s="69" t="s">
        <v>48</v>
      </c>
      <c r="AL325" s="69" t="s">
        <v>48</v>
      </c>
      <c r="AM325" s="69" t="s">
        <v>48</v>
      </c>
    </row>
    <row r="326" spans="1:39" ht="99" x14ac:dyDescent="0.25">
      <c r="A326" s="70" t="s">
        <v>980</v>
      </c>
      <c r="B326" s="99">
        <v>45037</v>
      </c>
      <c r="C326" s="68" t="s">
        <v>46</v>
      </c>
      <c r="D326" s="69" t="s">
        <v>790</v>
      </c>
      <c r="E326" s="68" t="s">
        <v>81</v>
      </c>
      <c r="F326" s="98" t="s">
        <v>981</v>
      </c>
      <c r="G326" s="98" t="s">
        <v>48</v>
      </c>
      <c r="H326" s="69" t="s">
        <v>48</v>
      </c>
      <c r="I326" s="75">
        <v>44888</v>
      </c>
      <c r="J326" s="69" t="s">
        <v>83</v>
      </c>
      <c r="K326" s="69" t="s">
        <v>48</v>
      </c>
      <c r="L326" s="68" t="s">
        <v>84</v>
      </c>
      <c r="M326" s="68" t="s">
        <v>99</v>
      </c>
      <c r="N326" s="68" t="s">
        <v>982</v>
      </c>
      <c r="O326" s="69" t="s">
        <v>974</v>
      </c>
      <c r="P326" s="75">
        <v>45000</v>
      </c>
      <c r="Q326" s="75">
        <v>45002</v>
      </c>
      <c r="R326" s="69" t="s">
        <v>46</v>
      </c>
      <c r="S326" s="69" t="s">
        <v>983</v>
      </c>
      <c r="T326" s="69" t="s">
        <v>223</v>
      </c>
      <c r="U326" s="69" t="s">
        <v>48</v>
      </c>
      <c r="V326" s="68" t="s">
        <v>963</v>
      </c>
      <c r="W326" s="69" t="s">
        <v>150</v>
      </c>
      <c r="X326" s="68" t="s">
        <v>984</v>
      </c>
      <c r="Y326" s="68" t="s">
        <v>985</v>
      </c>
      <c r="Z326" s="68" t="s">
        <v>986</v>
      </c>
      <c r="AA326" s="98" t="s">
        <v>820</v>
      </c>
      <c r="AB326" s="69" t="s">
        <v>48</v>
      </c>
      <c r="AC326" s="69" t="s">
        <v>48</v>
      </c>
      <c r="AD326" s="69" t="s">
        <v>48</v>
      </c>
      <c r="AE326" s="69" t="s">
        <v>48</v>
      </c>
      <c r="AF326" s="69" t="s">
        <v>48</v>
      </c>
      <c r="AG326" s="69" t="s">
        <v>48</v>
      </c>
      <c r="AH326" s="69" t="s">
        <v>48</v>
      </c>
      <c r="AI326" s="69" t="s">
        <v>48</v>
      </c>
      <c r="AJ326" s="69" t="s">
        <v>48</v>
      </c>
      <c r="AK326" s="69" t="s">
        <v>48</v>
      </c>
      <c r="AL326" s="69" t="s">
        <v>48</v>
      </c>
      <c r="AM326" s="69" t="s">
        <v>48</v>
      </c>
    </row>
    <row r="327" spans="1:39" ht="82.5" x14ac:dyDescent="0.25">
      <c r="A327" s="70" t="s">
        <v>987</v>
      </c>
      <c r="B327" s="99">
        <v>45026</v>
      </c>
      <c r="C327" s="68" t="s">
        <v>46</v>
      </c>
      <c r="D327" s="69" t="s">
        <v>790</v>
      </c>
      <c r="E327" s="68" t="s">
        <v>81</v>
      </c>
      <c r="F327" s="98" t="s">
        <v>988</v>
      </c>
      <c r="G327" s="98" t="s">
        <v>48</v>
      </c>
      <c r="H327" s="69" t="s">
        <v>48</v>
      </c>
      <c r="I327" s="75">
        <v>42851</v>
      </c>
      <c r="J327" s="69" t="s">
        <v>83</v>
      </c>
      <c r="K327" s="69" t="s">
        <v>48</v>
      </c>
      <c r="L327" s="68" t="s">
        <v>84</v>
      </c>
      <c r="M327" s="68" t="s">
        <v>99</v>
      </c>
      <c r="N327" s="68" t="s">
        <v>989</v>
      </c>
      <c r="O327" s="69" t="s">
        <v>990</v>
      </c>
      <c r="P327" s="75">
        <v>44944</v>
      </c>
      <c r="Q327" s="75">
        <v>44946</v>
      </c>
      <c r="R327" s="69" t="s">
        <v>46</v>
      </c>
      <c r="S327" s="69" t="s">
        <v>983</v>
      </c>
      <c r="T327" s="68" t="s">
        <v>991</v>
      </c>
      <c r="U327" s="69" t="s">
        <v>48</v>
      </c>
      <c r="V327" s="68" t="s">
        <v>962</v>
      </c>
      <c r="W327" s="69" t="s">
        <v>91</v>
      </c>
      <c r="X327" s="68" t="s">
        <v>992</v>
      </c>
      <c r="Y327" s="68" t="s">
        <v>993</v>
      </c>
      <c r="Z327" s="68" t="s">
        <v>994</v>
      </c>
      <c r="AA327" s="98" t="s">
        <v>820</v>
      </c>
      <c r="AB327" s="69" t="s">
        <v>48</v>
      </c>
      <c r="AC327" s="69" t="s">
        <v>48</v>
      </c>
      <c r="AD327" s="69" t="s">
        <v>48</v>
      </c>
      <c r="AE327" s="69" t="s">
        <v>48</v>
      </c>
      <c r="AF327" s="69" t="s">
        <v>48</v>
      </c>
      <c r="AG327" s="69" t="s">
        <v>48</v>
      </c>
      <c r="AH327" s="69" t="s">
        <v>48</v>
      </c>
      <c r="AI327" s="69" t="s">
        <v>48</v>
      </c>
      <c r="AJ327" s="69" t="s">
        <v>48</v>
      </c>
      <c r="AK327" s="69" t="s">
        <v>48</v>
      </c>
      <c r="AL327" s="69" t="s">
        <v>48</v>
      </c>
      <c r="AM327" s="69" t="s">
        <v>48</v>
      </c>
    </row>
    <row r="328" spans="1:39" ht="49.5" x14ac:dyDescent="0.25">
      <c r="A328" s="70" t="s">
        <v>995</v>
      </c>
      <c r="B328" s="99">
        <v>45012</v>
      </c>
      <c r="C328" s="68" t="s">
        <v>46</v>
      </c>
      <c r="D328" s="69" t="s">
        <v>60</v>
      </c>
      <c r="E328" s="68" t="s">
        <v>81</v>
      </c>
      <c r="F328" s="98" t="s">
        <v>996</v>
      </c>
      <c r="G328" s="98" t="s">
        <v>48</v>
      </c>
      <c r="H328" s="69" t="s">
        <v>48</v>
      </c>
      <c r="I328" s="75">
        <v>44504</v>
      </c>
      <c r="J328" s="69" t="s">
        <v>83</v>
      </c>
      <c r="K328" s="69" t="s">
        <v>48</v>
      </c>
      <c r="L328" s="68" t="s">
        <v>84</v>
      </c>
      <c r="M328" s="68" t="s">
        <v>99</v>
      </c>
      <c r="N328" s="68" t="s">
        <v>997</v>
      </c>
      <c r="O328" s="69" t="s">
        <v>998</v>
      </c>
      <c r="P328" s="75">
        <v>44986</v>
      </c>
      <c r="Q328" s="75">
        <v>44987</v>
      </c>
      <c r="R328" s="69" t="s">
        <v>46</v>
      </c>
      <c r="S328" s="69" t="s">
        <v>211</v>
      </c>
      <c r="T328" s="68" t="s">
        <v>999</v>
      </c>
      <c r="U328" s="69" t="s">
        <v>48</v>
      </c>
      <c r="V328" s="68" t="s">
        <v>1000</v>
      </c>
      <c r="W328" s="68" t="s">
        <v>1001</v>
      </c>
      <c r="X328" s="68" t="s">
        <v>992</v>
      </c>
      <c r="Y328" s="68" t="s">
        <v>1002</v>
      </c>
      <c r="Z328" s="68" t="s">
        <v>1003</v>
      </c>
      <c r="AA328" s="98" t="s">
        <v>820</v>
      </c>
      <c r="AB328" s="69" t="s">
        <v>48</v>
      </c>
      <c r="AC328" s="69" t="s">
        <v>48</v>
      </c>
      <c r="AD328" s="69" t="s">
        <v>48</v>
      </c>
      <c r="AE328" s="69" t="s">
        <v>48</v>
      </c>
      <c r="AF328" s="69" t="s">
        <v>48</v>
      </c>
      <c r="AG328" s="69" t="s">
        <v>48</v>
      </c>
      <c r="AH328" s="69" t="s">
        <v>48</v>
      </c>
      <c r="AI328" s="69" t="s">
        <v>48</v>
      </c>
      <c r="AJ328" s="69" t="s">
        <v>48</v>
      </c>
      <c r="AK328" s="69" t="s">
        <v>48</v>
      </c>
      <c r="AL328" s="69" t="s">
        <v>48</v>
      </c>
      <c r="AM328" s="69" t="s">
        <v>48</v>
      </c>
    </row>
    <row r="329" spans="1:39" ht="99" x14ac:dyDescent="0.25">
      <c r="A329" s="70" t="s">
        <v>1004</v>
      </c>
      <c r="B329" s="99">
        <v>45042</v>
      </c>
      <c r="C329" s="68" t="s">
        <v>46</v>
      </c>
      <c r="D329" s="69" t="s">
        <v>813</v>
      </c>
      <c r="E329" s="68" t="s">
        <v>81</v>
      </c>
      <c r="F329" s="98" t="s">
        <v>1005</v>
      </c>
      <c r="G329" s="98" t="s">
        <v>48</v>
      </c>
      <c r="H329" s="69" t="s">
        <v>48</v>
      </c>
      <c r="I329" s="75">
        <v>44568</v>
      </c>
      <c r="J329" s="69" t="s">
        <v>83</v>
      </c>
      <c r="K329" s="69" t="s">
        <v>48</v>
      </c>
      <c r="L329" s="68" t="s">
        <v>84</v>
      </c>
      <c r="M329" s="68" t="s">
        <v>99</v>
      </c>
      <c r="N329" s="69" t="s">
        <v>1006</v>
      </c>
      <c r="O329" s="69" t="s">
        <v>48</v>
      </c>
      <c r="P329" s="75">
        <v>45025</v>
      </c>
      <c r="Q329" s="69" t="s">
        <v>48</v>
      </c>
      <c r="R329" s="69" t="s">
        <v>46</v>
      </c>
      <c r="S329" s="69" t="s">
        <v>1007</v>
      </c>
      <c r="T329" s="68" t="s">
        <v>991</v>
      </c>
      <c r="U329" s="68" t="s">
        <v>48</v>
      </c>
      <c r="V329" s="68" t="s">
        <v>1008</v>
      </c>
      <c r="W329" s="69" t="s">
        <v>91</v>
      </c>
      <c r="X329" s="68" t="s">
        <v>956</v>
      </c>
      <c r="Y329" s="68" t="s">
        <v>993</v>
      </c>
      <c r="Z329" s="68" t="s">
        <v>1009</v>
      </c>
      <c r="AA329" s="98" t="s">
        <v>820</v>
      </c>
      <c r="AB329" s="69" t="s">
        <v>48</v>
      </c>
      <c r="AC329" s="69" t="s">
        <v>48</v>
      </c>
      <c r="AD329" s="69" t="s">
        <v>48</v>
      </c>
      <c r="AE329" s="69" t="s">
        <v>48</v>
      </c>
      <c r="AF329" s="69" t="s">
        <v>48</v>
      </c>
      <c r="AG329" s="69" t="s">
        <v>48</v>
      </c>
      <c r="AH329" s="69" t="s">
        <v>48</v>
      </c>
      <c r="AI329" s="69" t="s">
        <v>48</v>
      </c>
      <c r="AJ329" s="69" t="s">
        <v>48</v>
      </c>
      <c r="AK329" s="69" t="s">
        <v>48</v>
      </c>
      <c r="AL329" s="69" t="s">
        <v>48</v>
      </c>
      <c r="AM329" s="69" t="s">
        <v>48</v>
      </c>
    </row>
    <row r="330" spans="1:39" ht="49.5" x14ac:dyDescent="0.25">
      <c r="A330" s="70" t="s">
        <v>1010</v>
      </c>
      <c r="B330" s="99">
        <v>45013</v>
      </c>
      <c r="C330" s="68" t="s">
        <v>46</v>
      </c>
      <c r="D330" s="69" t="s">
        <v>790</v>
      </c>
      <c r="E330" s="68" t="s">
        <v>81</v>
      </c>
      <c r="F330" s="98" t="s">
        <v>1011</v>
      </c>
      <c r="G330" s="98" t="s">
        <v>48</v>
      </c>
      <c r="H330" s="69" t="s">
        <v>48</v>
      </c>
      <c r="I330" s="75">
        <v>41550</v>
      </c>
      <c r="J330" s="69" t="s">
        <v>83</v>
      </c>
      <c r="K330" s="69" t="s">
        <v>48</v>
      </c>
      <c r="L330" s="68" t="s">
        <v>84</v>
      </c>
      <c r="M330" s="68" t="s">
        <v>99</v>
      </c>
      <c r="N330" s="68" t="s">
        <v>1012</v>
      </c>
      <c r="O330" s="69" t="s">
        <v>1013</v>
      </c>
      <c r="P330" s="75">
        <v>44982</v>
      </c>
      <c r="Q330" s="75">
        <v>45011</v>
      </c>
      <c r="R330" s="69" t="s">
        <v>46</v>
      </c>
      <c r="S330" s="69" t="s">
        <v>337</v>
      </c>
      <c r="T330" s="68" t="s">
        <v>991</v>
      </c>
      <c r="U330" s="69" t="s">
        <v>48</v>
      </c>
      <c r="V330" s="68" t="s">
        <v>948</v>
      </c>
      <c r="W330" s="69" t="s">
        <v>135</v>
      </c>
      <c r="X330" s="68" t="s">
        <v>1014</v>
      </c>
      <c r="Y330" s="68" t="s">
        <v>1015</v>
      </c>
      <c r="Z330" s="69" t="s">
        <v>48</v>
      </c>
      <c r="AA330" s="98" t="s">
        <v>820</v>
      </c>
      <c r="AB330" s="69" t="s">
        <v>48</v>
      </c>
      <c r="AC330" s="69" t="s">
        <v>48</v>
      </c>
      <c r="AD330" s="69" t="s">
        <v>48</v>
      </c>
      <c r="AE330" s="69" t="s">
        <v>48</v>
      </c>
      <c r="AF330" s="69" t="s">
        <v>48</v>
      </c>
      <c r="AG330" s="69" t="s">
        <v>48</v>
      </c>
      <c r="AH330" s="69" t="s">
        <v>48</v>
      </c>
      <c r="AI330" s="69" t="s">
        <v>48</v>
      </c>
      <c r="AJ330" s="69" t="s">
        <v>48</v>
      </c>
      <c r="AK330" s="69" t="s">
        <v>48</v>
      </c>
      <c r="AL330" s="69" t="s">
        <v>48</v>
      </c>
      <c r="AM330" s="69" t="s">
        <v>48</v>
      </c>
    </row>
    <row r="331" spans="1:39" ht="148.5" x14ac:dyDescent="0.25">
      <c r="A331" s="70" t="s">
        <v>1016</v>
      </c>
      <c r="B331" s="99">
        <v>45013</v>
      </c>
      <c r="C331" s="68" t="s">
        <v>46</v>
      </c>
      <c r="D331" s="69" t="s">
        <v>790</v>
      </c>
      <c r="E331" s="68" t="s">
        <v>81</v>
      </c>
      <c r="F331" s="98" t="s">
        <v>1017</v>
      </c>
      <c r="G331" s="98" t="s">
        <v>48</v>
      </c>
      <c r="H331" s="69" t="s">
        <v>48</v>
      </c>
      <c r="I331" s="75">
        <v>45001</v>
      </c>
      <c r="J331" s="69" t="s">
        <v>83</v>
      </c>
      <c r="K331" s="69" t="s">
        <v>48</v>
      </c>
      <c r="L331" s="68" t="s">
        <v>84</v>
      </c>
      <c r="M331" s="68" t="s">
        <v>99</v>
      </c>
      <c r="N331" s="68" t="s">
        <v>1018</v>
      </c>
      <c r="O331" s="69" t="s">
        <v>1019</v>
      </c>
      <c r="P331" s="75">
        <v>45007</v>
      </c>
      <c r="Q331" s="75">
        <v>45007</v>
      </c>
      <c r="R331" s="69" t="s">
        <v>46</v>
      </c>
      <c r="S331" s="69" t="s">
        <v>860</v>
      </c>
      <c r="T331" s="68" t="s">
        <v>991</v>
      </c>
      <c r="U331" s="69" t="s">
        <v>48</v>
      </c>
      <c r="V331" s="68" t="s">
        <v>1000</v>
      </c>
      <c r="W331" s="68" t="s">
        <v>1020</v>
      </c>
      <c r="X331" s="68" t="s">
        <v>977</v>
      </c>
      <c r="Y331" s="68" t="s">
        <v>993</v>
      </c>
      <c r="Z331" s="68" t="s">
        <v>1021</v>
      </c>
      <c r="AA331" s="98" t="s">
        <v>820</v>
      </c>
      <c r="AB331" s="69" t="s">
        <v>48</v>
      </c>
      <c r="AC331" s="69" t="s">
        <v>48</v>
      </c>
      <c r="AD331" s="69" t="s">
        <v>48</v>
      </c>
      <c r="AE331" s="69" t="s">
        <v>48</v>
      </c>
      <c r="AF331" s="69" t="s">
        <v>48</v>
      </c>
      <c r="AG331" s="69" t="s">
        <v>48</v>
      </c>
      <c r="AH331" s="69" t="s">
        <v>48</v>
      </c>
      <c r="AI331" s="69" t="s">
        <v>48</v>
      </c>
      <c r="AJ331" s="69" t="s">
        <v>48</v>
      </c>
      <c r="AK331" s="69" t="s">
        <v>48</v>
      </c>
      <c r="AL331" s="69" t="s">
        <v>48</v>
      </c>
      <c r="AM331" s="69" t="s">
        <v>48</v>
      </c>
    </row>
    <row r="332" spans="1:39" ht="31.5" x14ac:dyDescent="0.25">
      <c r="A332" s="70" t="s">
        <v>1022</v>
      </c>
      <c r="B332" s="99">
        <v>45041</v>
      </c>
      <c r="C332" s="68" t="s">
        <v>46</v>
      </c>
      <c r="D332" s="69" t="s">
        <v>790</v>
      </c>
      <c r="E332" s="68" t="s">
        <v>81</v>
      </c>
      <c r="F332" s="98" t="s">
        <v>1023</v>
      </c>
      <c r="G332" s="98" t="s">
        <v>48</v>
      </c>
      <c r="H332" s="69" t="s">
        <v>48</v>
      </c>
      <c r="I332" s="69" t="s">
        <v>48</v>
      </c>
      <c r="J332" s="69" t="s">
        <v>83</v>
      </c>
      <c r="K332" s="69" t="s">
        <v>48</v>
      </c>
      <c r="L332" s="68" t="s">
        <v>84</v>
      </c>
      <c r="M332" s="68" t="s">
        <v>99</v>
      </c>
      <c r="N332" s="69" t="s">
        <v>1024</v>
      </c>
      <c r="O332" s="69" t="s">
        <v>48</v>
      </c>
      <c r="P332" s="75">
        <v>45015</v>
      </c>
      <c r="Q332" s="69" t="s">
        <v>48</v>
      </c>
      <c r="R332" s="69" t="s">
        <v>46</v>
      </c>
      <c r="S332" s="69" t="s">
        <v>48</v>
      </c>
      <c r="T332" s="69" t="s">
        <v>48</v>
      </c>
      <c r="U332" s="69" t="s">
        <v>48</v>
      </c>
      <c r="V332" s="69" t="s">
        <v>48</v>
      </c>
      <c r="W332" s="68" t="s">
        <v>1025</v>
      </c>
      <c r="X332" s="69" t="s">
        <v>48</v>
      </c>
      <c r="Y332" s="69" t="s">
        <v>48</v>
      </c>
      <c r="Z332" s="69" t="s">
        <v>48</v>
      </c>
      <c r="AA332" s="98" t="s">
        <v>820</v>
      </c>
      <c r="AB332" s="69" t="s">
        <v>48</v>
      </c>
      <c r="AC332" s="69" t="s">
        <v>48</v>
      </c>
      <c r="AD332" s="69" t="s">
        <v>48</v>
      </c>
      <c r="AE332" s="69" t="s">
        <v>48</v>
      </c>
      <c r="AF332" s="69" t="s">
        <v>48</v>
      </c>
      <c r="AG332" s="69" t="s">
        <v>48</v>
      </c>
      <c r="AH332" s="69" t="s">
        <v>48</v>
      </c>
      <c r="AI332" s="69" t="s">
        <v>48</v>
      </c>
      <c r="AJ332" s="69" t="s">
        <v>48</v>
      </c>
      <c r="AK332" s="69" t="s">
        <v>48</v>
      </c>
      <c r="AL332" s="69" t="s">
        <v>48</v>
      </c>
      <c r="AM332" s="69" t="s">
        <v>48</v>
      </c>
    </row>
    <row r="333" spans="1:39" ht="33" x14ac:dyDescent="0.25">
      <c r="A333" s="70" t="s">
        <v>1026</v>
      </c>
      <c r="B333" s="99">
        <v>45035</v>
      </c>
      <c r="C333" s="68" t="s">
        <v>46</v>
      </c>
      <c r="D333" s="69" t="s">
        <v>54</v>
      </c>
      <c r="E333" s="68" t="s">
        <v>81</v>
      </c>
      <c r="F333" s="98" t="s">
        <v>1027</v>
      </c>
      <c r="G333" s="98" t="s">
        <v>48</v>
      </c>
      <c r="H333" s="69" t="s">
        <v>48</v>
      </c>
      <c r="I333" s="75">
        <v>44938</v>
      </c>
      <c r="J333" s="69" t="s">
        <v>83</v>
      </c>
      <c r="K333" s="69" t="s">
        <v>48</v>
      </c>
      <c r="L333" s="68" t="s">
        <v>84</v>
      </c>
      <c r="M333" s="68" t="s">
        <v>99</v>
      </c>
      <c r="N333" s="69" t="s">
        <v>1028</v>
      </c>
      <c r="O333" s="69" t="s">
        <v>1029</v>
      </c>
      <c r="P333" s="75">
        <v>45033</v>
      </c>
      <c r="Q333" s="69" t="s">
        <v>48</v>
      </c>
      <c r="R333" s="69" t="s">
        <v>46</v>
      </c>
      <c r="S333" s="69" t="s">
        <v>206</v>
      </c>
      <c r="T333" s="68" t="s">
        <v>991</v>
      </c>
      <c r="U333" s="69" t="s">
        <v>1030</v>
      </c>
      <c r="V333" s="68" t="s">
        <v>962</v>
      </c>
      <c r="W333" s="68" t="s">
        <v>1031</v>
      </c>
      <c r="X333" s="68" t="s">
        <v>1032</v>
      </c>
      <c r="Y333" s="68" t="s">
        <v>1033</v>
      </c>
      <c r="Z333" s="69" t="s">
        <v>48</v>
      </c>
      <c r="AA333" s="98" t="s">
        <v>820</v>
      </c>
      <c r="AB333" s="69" t="s">
        <v>48</v>
      </c>
      <c r="AC333" s="69" t="s">
        <v>48</v>
      </c>
      <c r="AD333" s="69" t="s">
        <v>48</v>
      </c>
      <c r="AE333" s="69" t="s">
        <v>48</v>
      </c>
      <c r="AF333" s="69" t="s">
        <v>48</v>
      </c>
      <c r="AG333" s="69" t="s">
        <v>48</v>
      </c>
      <c r="AH333" s="69" t="s">
        <v>48</v>
      </c>
      <c r="AI333" s="69" t="s">
        <v>48</v>
      </c>
      <c r="AJ333" s="69" t="s">
        <v>48</v>
      </c>
      <c r="AK333" s="69" t="s">
        <v>48</v>
      </c>
      <c r="AL333" s="69" t="s">
        <v>48</v>
      </c>
      <c r="AM333" s="69" t="s">
        <v>48</v>
      </c>
    </row>
    <row r="334" spans="1:39" ht="31.5" x14ac:dyDescent="0.25">
      <c r="A334" s="70" t="s">
        <v>1034</v>
      </c>
      <c r="B334" s="99">
        <v>45033</v>
      </c>
      <c r="C334" s="68" t="s">
        <v>46</v>
      </c>
      <c r="D334" s="69" t="s">
        <v>48</v>
      </c>
      <c r="E334" s="68" t="s">
        <v>81</v>
      </c>
      <c r="F334" s="98" t="s">
        <v>1035</v>
      </c>
      <c r="G334" s="98" t="s">
        <v>48</v>
      </c>
      <c r="H334" s="69" t="s">
        <v>48</v>
      </c>
      <c r="I334" s="69" t="s">
        <v>48</v>
      </c>
      <c r="J334" s="69" t="s">
        <v>48</v>
      </c>
      <c r="K334" s="69" t="s">
        <v>48</v>
      </c>
      <c r="L334" s="68" t="s">
        <v>84</v>
      </c>
      <c r="M334" s="68" t="s">
        <v>99</v>
      </c>
      <c r="N334" s="69" t="s">
        <v>48</v>
      </c>
      <c r="O334" s="69" t="s">
        <v>48</v>
      </c>
      <c r="P334" s="69" t="s">
        <v>48</v>
      </c>
      <c r="Q334" s="69" t="s">
        <v>48</v>
      </c>
      <c r="R334" s="69" t="s">
        <v>48</v>
      </c>
      <c r="S334" s="69" t="s">
        <v>48</v>
      </c>
      <c r="T334" s="69" t="s">
        <v>48</v>
      </c>
      <c r="U334" s="69" t="s">
        <v>48</v>
      </c>
      <c r="V334" s="69" t="s">
        <v>48</v>
      </c>
      <c r="W334" s="69" t="s">
        <v>48</v>
      </c>
      <c r="X334" s="69" t="s">
        <v>48</v>
      </c>
      <c r="Y334" s="69" t="s">
        <v>48</v>
      </c>
      <c r="Z334" s="69" t="s">
        <v>48</v>
      </c>
      <c r="AA334" s="98" t="s">
        <v>820</v>
      </c>
      <c r="AB334" s="69" t="s">
        <v>48</v>
      </c>
      <c r="AC334" s="69" t="s">
        <v>48</v>
      </c>
      <c r="AD334" s="69" t="s">
        <v>48</v>
      </c>
      <c r="AE334" s="69" t="s">
        <v>48</v>
      </c>
      <c r="AF334" s="69" t="s">
        <v>48</v>
      </c>
      <c r="AG334" s="69" t="s">
        <v>48</v>
      </c>
      <c r="AH334" s="69" t="s">
        <v>48</v>
      </c>
      <c r="AI334" s="69" t="s">
        <v>48</v>
      </c>
      <c r="AJ334" s="69" t="s">
        <v>48</v>
      </c>
      <c r="AK334" s="69" t="s">
        <v>48</v>
      </c>
      <c r="AL334" s="69" t="s">
        <v>48</v>
      </c>
      <c r="AM334" s="69" t="s">
        <v>48</v>
      </c>
    </row>
    <row r="335" spans="1:39" ht="280.5" x14ac:dyDescent="0.25">
      <c r="A335" s="70" t="s">
        <v>1036</v>
      </c>
      <c r="B335" s="99">
        <v>45057</v>
      </c>
      <c r="C335" s="68" t="s">
        <v>46</v>
      </c>
      <c r="D335" s="69" t="s">
        <v>790</v>
      </c>
      <c r="E335" s="68" t="s">
        <v>81</v>
      </c>
      <c r="F335" s="98" t="s">
        <v>1037</v>
      </c>
      <c r="G335" s="98" t="s">
        <v>48</v>
      </c>
      <c r="H335" s="69" t="s">
        <v>48</v>
      </c>
      <c r="I335" s="75">
        <v>44013</v>
      </c>
      <c r="J335" s="69" t="s">
        <v>166</v>
      </c>
      <c r="K335" s="69" t="s">
        <v>48</v>
      </c>
      <c r="L335" s="68" t="s">
        <v>84</v>
      </c>
      <c r="M335" s="68" t="s">
        <v>99</v>
      </c>
      <c r="N335" s="69" t="s">
        <v>1038</v>
      </c>
      <c r="O335" s="69" t="s">
        <v>1039</v>
      </c>
      <c r="P335" s="75">
        <v>45036</v>
      </c>
      <c r="Q335" s="69" t="s">
        <v>48</v>
      </c>
      <c r="R335" s="69" t="s">
        <v>46</v>
      </c>
      <c r="S335" s="69" t="s">
        <v>133</v>
      </c>
      <c r="T335" s="68" t="s">
        <v>991</v>
      </c>
      <c r="U335" s="69" t="s">
        <v>48</v>
      </c>
      <c r="V335" s="68" t="s">
        <v>1000</v>
      </c>
      <c r="W335" s="68" t="s">
        <v>91</v>
      </c>
      <c r="X335" s="68" t="s">
        <v>956</v>
      </c>
      <c r="Y335" s="68" t="s">
        <v>993</v>
      </c>
      <c r="Z335" s="68" t="s">
        <v>1040</v>
      </c>
      <c r="AA335" s="98" t="s">
        <v>820</v>
      </c>
      <c r="AB335" s="69" t="s">
        <v>48</v>
      </c>
      <c r="AC335" s="69" t="s">
        <v>48</v>
      </c>
      <c r="AD335" s="69" t="s">
        <v>48</v>
      </c>
      <c r="AE335" s="69" t="s">
        <v>48</v>
      </c>
      <c r="AF335" s="69" t="s">
        <v>48</v>
      </c>
      <c r="AG335" s="69" t="s">
        <v>48</v>
      </c>
      <c r="AH335" s="69" t="s">
        <v>48</v>
      </c>
      <c r="AI335" s="69" t="s">
        <v>48</v>
      </c>
      <c r="AJ335" s="69" t="s">
        <v>48</v>
      </c>
      <c r="AK335" s="69" t="s">
        <v>48</v>
      </c>
      <c r="AL335" s="69" t="s">
        <v>48</v>
      </c>
      <c r="AM335" s="69" t="s">
        <v>48</v>
      </c>
    </row>
    <row r="336" spans="1:39" ht="115.5" x14ac:dyDescent="0.25">
      <c r="A336" s="70" t="s">
        <v>1041</v>
      </c>
      <c r="B336" s="99">
        <v>45055</v>
      </c>
      <c r="C336" s="68" t="s">
        <v>46</v>
      </c>
      <c r="D336" s="69" t="s">
        <v>60</v>
      </c>
      <c r="E336" s="68" t="s">
        <v>81</v>
      </c>
      <c r="F336" s="98" t="s">
        <v>48</v>
      </c>
      <c r="G336" s="98" t="s">
        <v>48</v>
      </c>
      <c r="H336" s="69" t="s">
        <v>48</v>
      </c>
      <c r="I336" s="75">
        <v>40220</v>
      </c>
      <c r="J336" s="69" t="s">
        <v>166</v>
      </c>
      <c r="K336" s="69" t="s">
        <v>48</v>
      </c>
      <c r="L336" s="68" t="s">
        <v>84</v>
      </c>
      <c r="M336" s="68" t="s">
        <v>99</v>
      </c>
      <c r="N336" s="68" t="s">
        <v>1042</v>
      </c>
      <c r="O336" s="69" t="s">
        <v>48</v>
      </c>
      <c r="P336" s="75">
        <v>45019</v>
      </c>
      <c r="Q336" s="69" t="s">
        <v>48</v>
      </c>
      <c r="R336" s="69" t="s">
        <v>46</v>
      </c>
      <c r="S336" s="69" t="s">
        <v>133</v>
      </c>
      <c r="T336" s="69" t="s">
        <v>1043</v>
      </c>
      <c r="U336" s="69" t="s">
        <v>91</v>
      </c>
      <c r="V336" s="68" t="s">
        <v>1000</v>
      </c>
      <c r="W336" s="68" t="s">
        <v>91</v>
      </c>
      <c r="X336" s="68" t="s">
        <v>956</v>
      </c>
      <c r="Y336" s="68" t="s">
        <v>993</v>
      </c>
      <c r="Z336" s="68" t="s">
        <v>1044</v>
      </c>
      <c r="AA336" s="98" t="s">
        <v>820</v>
      </c>
      <c r="AB336" s="69" t="s">
        <v>48</v>
      </c>
      <c r="AC336" s="69" t="s">
        <v>48</v>
      </c>
      <c r="AD336" s="69" t="s">
        <v>48</v>
      </c>
      <c r="AE336" s="69" t="s">
        <v>48</v>
      </c>
      <c r="AF336" s="69" t="s">
        <v>48</v>
      </c>
      <c r="AG336" s="69" t="s">
        <v>48</v>
      </c>
      <c r="AH336" s="69" t="s">
        <v>48</v>
      </c>
      <c r="AI336" s="69" t="s">
        <v>48</v>
      </c>
      <c r="AJ336" s="69" t="s">
        <v>48</v>
      </c>
      <c r="AK336" s="69" t="s">
        <v>48</v>
      </c>
      <c r="AL336" s="69" t="s">
        <v>48</v>
      </c>
      <c r="AM336" s="69" t="s">
        <v>48</v>
      </c>
    </row>
    <row r="337" spans="1:39" ht="264" x14ac:dyDescent="0.25">
      <c r="A337" s="70" t="s">
        <v>1045</v>
      </c>
      <c r="B337" s="99">
        <v>45061</v>
      </c>
      <c r="C337" s="68" t="s">
        <v>46</v>
      </c>
      <c r="D337" s="69" t="s">
        <v>813</v>
      </c>
      <c r="E337" s="68" t="s">
        <v>81</v>
      </c>
      <c r="F337" s="98" t="s">
        <v>959</v>
      </c>
      <c r="G337" s="98" t="s">
        <v>48</v>
      </c>
      <c r="H337" s="69" t="s">
        <v>48</v>
      </c>
      <c r="I337" s="75">
        <v>44119</v>
      </c>
      <c r="J337" s="69" t="s">
        <v>83</v>
      </c>
      <c r="K337" s="69" t="s">
        <v>48</v>
      </c>
      <c r="L337" s="68" t="s">
        <v>84</v>
      </c>
      <c r="M337" s="68" t="s">
        <v>99</v>
      </c>
      <c r="N337" s="68" t="s">
        <v>1046</v>
      </c>
      <c r="O337" s="69" t="s">
        <v>48</v>
      </c>
      <c r="P337" s="75">
        <v>44752</v>
      </c>
      <c r="Q337" s="75">
        <v>44752</v>
      </c>
      <c r="R337" s="69" t="s">
        <v>46</v>
      </c>
      <c r="S337" s="69" t="s">
        <v>206</v>
      </c>
      <c r="T337" s="69" t="s">
        <v>48</v>
      </c>
      <c r="U337" s="69" t="s">
        <v>48</v>
      </c>
      <c r="V337" s="68" t="s">
        <v>962</v>
      </c>
      <c r="W337" s="69" t="s">
        <v>1047</v>
      </c>
      <c r="X337" s="68" t="s">
        <v>984</v>
      </c>
      <c r="Y337" s="68" t="s">
        <v>1048</v>
      </c>
      <c r="Z337" s="68" t="s">
        <v>1049</v>
      </c>
      <c r="AA337" s="98" t="s">
        <v>820</v>
      </c>
      <c r="AB337" s="69" t="s">
        <v>48</v>
      </c>
      <c r="AC337" s="69" t="s">
        <v>48</v>
      </c>
      <c r="AD337" s="69" t="s">
        <v>48</v>
      </c>
      <c r="AE337" s="69" t="s">
        <v>48</v>
      </c>
      <c r="AF337" s="69" t="s">
        <v>48</v>
      </c>
      <c r="AG337" s="69" t="s">
        <v>48</v>
      </c>
      <c r="AH337" s="69" t="s">
        <v>48</v>
      </c>
      <c r="AI337" s="69" t="s">
        <v>48</v>
      </c>
      <c r="AJ337" s="69" t="s">
        <v>48</v>
      </c>
      <c r="AK337" s="69" t="s">
        <v>48</v>
      </c>
      <c r="AL337" s="69" t="s">
        <v>48</v>
      </c>
      <c r="AM337" s="69" t="s">
        <v>48</v>
      </c>
    </row>
    <row r="338" spans="1:39" ht="115.5" x14ac:dyDescent="0.25">
      <c r="A338" s="70" t="s">
        <v>1050</v>
      </c>
      <c r="B338" s="99">
        <v>44994</v>
      </c>
      <c r="C338" s="68" t="s">
        <v>46</v>
      </c>
      <c r="D338" s="69" t="s">
        <v>60</v>
      </c>
      <c r="E338" s="68" t="s">
        <v>81</v>
      </c>
      <c r="F338" s="98" t="s">
        <v>1051</v>
      </c>
      <c r="G338" s="98" t="s">
        <v>48</v>
      </c>
      <c r="H338" s="69" t="s">
        <v>48</v>
      </c>
      <c r="I338" s="75">
        <v>44296</v>
      </c>
      <c r="J338" s="69" t="s">
        <v>83</v>
      </c>
      <c r="K338" s="69" t="s">
        <v>48</v>
      </c>
      <c r="L338" s="68" t="s">
        <v>84</v>
      </c>
      <c r="M338" s="68" t="s">
        <v>99</v>
      </c>
      <c r="N338" s="68" t="s">
        <v>1052</v>
      </c>
      <c r="O338" s="69" t="s">
        <v>1053</v>
      </c>
      <c r="P338" s="75">
        <v>44971</v>
      </c>
      <c r="Q338" s="69" t="s">
        <v>48</v>
      </c>
      <c r="R338" s="69" t="s">
        <v>46</v>
      </c>
      <c r="S338" s="69" t="s">
        <v>133</v>
      </c>
      <c r="T338" s="69" t="s">
        <v>48</v>
      </c>
      <c r="U338" s="69" t="s">
        <v>48</v>
      </c>
      <c r="V338" s="68" t="s">
        <v>1000</v>
      </c>
      <c r="W338" s="68" t="s">
        <v>1054</v>
      </c>
      <c r="X338" s="68" t="s">
        <v>1055</v>
      </c>
      <c r="Y338" s="68" t="s">
        <v>993</v>
      </c>
      <c r="Z338" s="68" t="s">
        <v>1056</v>
      </c>
      <c r="AA338" s="98" t="s">
        <v>820</v>
      </c>
      <c r="AB338" s="69" t="s">
        <v>48</v>
      </c>
      <c r="AC338" s="69" t="s">
        <v>48</v>
      </c>
      <c r="AD338" s="69" t="s">
        <v>48</v>
      </c>
      <c r="AE338" s="69" t="s">
        <v>48</v>
      </c>
      <c r="AF338" s="69" t="s">
        <v>48</v>
      </c>
      <c r="AG338" s="69" t="s">
        <v>48</v>
      </c>
      <c r="AH338" s="69" t="s">
        <v>48</v>
      </c>
      <c r="AI338" s="69" t="s">
        <v>48</v>
      </c>
      <c r="AJ338" s="69" t="s">
        <v>48</v>
      </c>
      <c r="AK338" s="69" t="s">
        <v>48</v>
      </c>
      <c r="AL338" s="69" t="s">
        <v>48</v>
      </c>
      <c r="AM338" s="69" t="s">
        <v>48</v>
      </c>
    </row>
    <row r="339" spans="1:39" ht="31.5" x14ac:dyDescent="0.25">
      <c r="A339" s="70" t="s">
        <v>1057</v>
      </c>
      <c r="B339" s="99">
        <v>45027</v>
      </c>
      <c r="C339" s="68" t="s">
        <v>46</v>
      </c>
      <c r="D339" s="69" t="s">
        <v>48</v>
      </c>
      <c r="E339" s="68" t="s">
        <v>81</v>
      </c>
      <c r="F339" s="98" t="s">
        <v>1058</v>
      </c>
      <c r="G339" s="98" t="s">
        <v>48</v>
      </c>
      <c r="H339" s="69" t="s">
        <v>48</v>
      </c>
      <c r="I339" s="69" t="s">
        <v>48</v>
      </c>
      <c r="J339" s="69" t="s">
        <v>48</v>
      </c>
      <c r="K339" s="69" t="s">
        <v>48</v>
      </c>
      <c r="L339" s="68" t="s">
        <v>84</v>
      </c>
      <c r="M339" s="68" t="s">
        <v>99</v>
      </c>
      <c r="N339" s="69" t="s">
        <v>48</v>
      </c>
      <c r="O339" s="69" t="s">
        <v>48</v>
      </c>
      <c r="P339" s="69" t="s">
        <v>48</v>
      </c>
      <c r="Q339" s="69" t="s">
        <v>48</v>
      </c>
      <c r="R339" s="69" t="s">
        <v>48</v>
      </c>
      <c r="S339" s="69" t="s">
        <v>48</v>
      </c>
      <c r="T339" s="69" t="s">
        <v>48</v>
      </c>
      <c r="U339" s="69" t="s">
        <v>48</v>
      </c>
      <c r="V339" s="69" t="s">
        <v>48</v>
      </c>
      <c r="W339" s="69" t="s">
        <v>48</v>
      </c>
      <c r="X339" s="69" t="s">
        <v>48</v>
      </c>
      <c r="Y339" s="69" t="s">
        <v>48</v>
      </c>
      <c r="Z339" s="69" t="s">
        <v>48</v>
      </c>
      <c r="AA339" s="98" t="s">
        <v>971</v>
      </c>
      <c r="AB339" s="69" t="s">
        <v>48</v>
      </c>
      <c r="AC339" s="69" t="s">
        <v>48</v>
      </c>
      <c r="AD339" s="69" t="s">
        <v>48</v>
      </c>
      <c r="AE339" s="69" t="s">
        <v>48</v>
      </c>
      <c r="AF339" s="69" t="s">
        <v>48</v>
      </c>
      <c r="AG339" s="69" t="s">
        <v>48</v>
      </c>
      <c r="AH339" s="69" t="s">
        <v>48</v>
      </c>
      <c r="AI339" s="69" t="s">
        <v>48</v>
      </c>
      <c r="AJ339" s="69" t="s">
        <v>48</v>
      </c>
      <c r="AK339" s="69" t="s">
        <v>48</v>
      </c>
      <c r="AL339" s="69" t="s">
        <v>48</v>
      </c>
      <c r="AM339" s="69" t="s">
        <v>48</v>
      </c>
    </row>
    <row r="340" spans="1:39" ht="49.5" x14ac:dyDescent="0.25">
      <c r="A340" s="70" t="s">
        <v>1059</v>
      </c>
      <c r="B340" s="99">
        <v>45019</v>
      </c>
      <c r="C340" s="68" t="s">
        <v>46</v>
      </c>
      <c r="D340" s="69" t="s">
        <v>790</v>
      </c>
      <c r="E340" s="68" t="s">
        <v>81</v>
      </c>
      <c r="F340" s="98" t="s">
        <v>1060</v>
      </c>
      <c r="G340" s="98" t="s">
        <v>48</v>
      </c>
      <c r="H340" s="69" t="s">
        <v>48</v>
      </c>
      <c r="I340" s="75">
        <v>38504</v>
      </c>
      <c r="J340" s="69" t="s">
        <v>83</v>
      </c>
      <c r="K340" s="69" t="s">
        <v>48</v>
      </c>
      <c r="L340" s="68" t="s">
        <v>84</v>
      </c>
      <c r="M340" s="68" t="s">
        <v>99</v>
      </c>
      <c r="N340" s="68" t="s">
        <v>1018</v>
      </c>
      <c r="O340" s="69" t="s">
        <v>48</v>
      </c>
      <c r="P340" s="75">
        <v>45007</v>
      </c>
      <c r="Q340" s="75">
        <v>45007</v>
      </c>
      <c r="R340" s="69" t="s">
        <v>46</v>
      </c>
      <c r="S340" s="69" t="s">
        <v>1061</v>
      </c>
      <c r="T340" s="69" t="s">
        <v>48</v>
      </c>
      <c r="U340" s="69" t="s">
        <v>48</v>
      </c>
      <c r="V340" s="68" t="s">
        <v>1062</v>
      </c>
      <c r="W340" s="69" t="s">
        <v>91</v>
      </c>
      <c r="X340" s="68" t="s">
        <v>956</v>
      </c>
      <c r="Y340" s="68" t="s">
        <v>1063</v>
      </c>
      <c r="Z340" s="69" t="s">
        <v>48</v>
      </c>
      <c r="AA340" s="98" t="s">
        <v>820</v>
      </c>
      <c r="AB340" s="69" t="s">
        <v>48</v>
      </c>
      <c r="AC340" s="69" t="s">
        <v>48</v>
      </c>
      <c r="AD340" s="69" t="s">
        <v>48</v>
      </c>
      <c r="AE340" s="69" t="s">
        <v>48</v>
      </c>
      <c r="AF340" s="69" t="s">
        <v>48</v>
      </c>
      <c r="AG340" s="69" t="s">
        <v>48</v>
      </c>
      <c r="AH340" s="69" t="s">
        <v>48</v>
      </c>
      <c r="AI340" s="69" t="s">
        <v>48</v>
      </c>
      <c r="AJ340" s="69" t="s">
        <v>48</v>
      </c>
      <c r="AK340" s="69" t="s">
        <v>48</v>
      </c>
      <c r="AL340" s="69" t="s">
        <v>48</v>
      </c>
      <c r="AM340" s="69" t="s">
        <v>48</v>
      </c>
    </row>
    <row r="341" spans="1:39" ht="66" x14ac:dyDescent="0.25">
      <c r="A341" s="70" t="s">
        <v>1064</v>
      </c>
      <c r="B341" s="99">
        <v>45062</v>
      </c>
      <c r="C341" s="68" t="s">
        <v>46</v>
      </c>
      <c r="D341" s="69" t="s">
        <v>790</v>
      </c>
      <c r="E341" s="68" t="s">
        <v>81</v>
      </c>
      <c r="F341" s="98" t="s">
        <v>1065</v>
      </c>
      <c r="G341" s="98" t="s">
        <v>48</v>
      </c>
      <c r="H341" s="69" t="s">
        <v>48</v>
      </c>
      <c r="I341" s="75">
        <v>44875</v>
      </c>
      <c r="J341" s="69" t="s">
        <v>83</v>
      </c>
      <c r="K341" s="69" t="s">
        <v>48</v>
      </c>
      <c r="L341" s="68" t="s">
        <v>84</v>
      </c>
      <c r="M341" s="68" t="s">
        <v>99</v>
      </c>
      <c r="N341" s="68" t="s">
        <v>1066</v>
      </c>
      <c r="O341" s="68" t="s">
        <v>1067</v>
      </c>
      <c r="P341" s="75">
        <v>45056</v>
      </c>
      <c r="Q341" s="69" t="s">
        <v>1068</v>
      </c>
      <c r="R341" s="69" t="s">
        <v>46</v>
      </c>
      <c r="S341" s="69" t="s">
        <v>133</v>
      </c>
      <c r="T341" s="69" t="s">
        <v>48</v>
      </c>
      <c r="U341" s="69" t="s">
        <v>48</v>
      </c>
      <c r="V341" s="68" t="s">
        <v>1069</v>
      </c>
      <c r="W341" s="69" t="s">
        <v>91</v>
      </c>
      <c r="X341" s="68" t="s">
        <v>956</v>
      </c>
      <c r="Y341" s="68" t="s">
        <v>1063</v>
      </c>
      <c r="Z341" s="68" t="s">
        <v>1070</v>
      </c>
      <c r="AA341" s="98" t="s">
        <v>820</v>
      </c>
      <c r="AB341" s="69" t="s">
        <v>48</v>
      </c>
      <c r="AC341" s="69" t="s">
        <v>48</v>
      </c>
      <c r="AD341" s="69" t="s">
        <v>48</v>
      </c>
      <c r="AE341" s="69" t="s">
        <v>48</v>
      </c>
      <c r="AF341" s="69" t="s">
        <v>48</v>
      </c>
      <c r="AG341" s="69" t="s">
        <v>48</v>
      </c>
      <c r="AH341" s="69" t="s">
        <v>48</v>
      </c>
      <c r="AI341" s="69" t="s">
        <v>48</v>
      </c>
      <c r="AJ341" s="69" t="s">
        <v>48</v>
      </c>
      <c r="AK341" s="69" t="s">
        <v>48</v>
      </c>
      <c r="AL341" s="69" t="s">
        <v>48</v>
      </c>
      <c r="AM341" s="69" t="s">
        <v>48</v>
      </c>
    </row>
    <row r="342" spans="1:39" ht="31.5" x14ac:dyDescent="0.25">
      <c r="A342" s="70" t="s">
        <v>1071</v>
      </c>
      <c r="B342" s="99">
        <v>45020</v>
      </c>
      <c r="C342" s="68" t="s">
        <v>46</v>
      </c>
      <c r="D342" s="69" t="s">
        <v>48</v>
      </c>
      <c r="E342" s="68" t="s">
        <v>81</v>
      </c>
      <c r="F342" s="98" t="s">
        <v>48</v>
      </c>
      <c r="G342" s="98" t="s">
        <v>48</v>
      </c>
      <c r="H342" s="69" t="s">
        <v>48</v>
      </c>
      <c r="I342" s="69" t="s">
        <v>48</v>
      </c>
      <c r="J342" s="69" t="s">
        <v>48</v>
      </c>
      <c r="K342" s="69" t="s">
        <v>48</v>
      </c>
      <c r="L342" s="68" t="s">
        <v>84</v>
      </c>
      <c r="M342" s="68" t="s">
        <v>99</v>
      </c>
      <c r="N342" s="69" t="s">
        <v>48</v>
      </c>
      <c r="O342" s="69" t="s">
        <v>48</v>
      </c>
      <c r="P342" s="69" t="s">
        <v>48</v>
      </c>
      <c r="Q342" s="69" t="s">
        <v>48</v>
      </c>
      <c r="R342" s="69" t="s">
        <v>46</v>
      </c>
      <c r="S342" s="69" t="s">
        <v>48</v>
      </c>
      <c r="T342" s="69" t="s">
        <v>48</v>
      </c>
      <c r="U342" s="69" t="s">
        <v>48</v>
      </c>
      <c r="V342" s="69" t="s">
        <v>48</v>
      </c>
      <c r="W342" s="69" t="s">
        <v>48</v>
      </c>
      <c r="X342" s="69" t="s">
        <v>48</v>
      </c>
      <c r="Y342" s="69" t="s">
        <v>48</v>
      </c>
      <c r="Z342" s="69" t="s">
        <v>48</v>
      </c>
      <c r="AA342" s="98" t="s">
        <v>971</v>
      </c>
      <c r="AB342" s="69" t="s">
        <v>48</v>
      </c>
      <c r="AC342" s="69" t="s">
        <v>48</v>
      </c>
      <c r="AD342" s="69" t="s">
        <v>48</v>
      </c>
      <c r="AE342" s="69" t="s">
        <v>48</v>
      </c>
      <c r="AF342" s="69" t="s">
        <v>48</v>
      </c>
      <c r="AG342" s="69" t="s">
        <v>48</v>
      </c>
      <c r="AH342" s="69" t="s">
        <v>48</v>
      </c>
      <c r="AI342" s="69" t="s">
        <v>48</v>
      </c>
      <c r="AJ342" s="69" t="s">
        <v>48</v>
      </c>
      <c r="AK342" s="69" t="s">
        <v>48</v>
      </c>
      <c r="AL342" s="69" t="s">
        <v>48</v>
      </c>
      <c r="AM342" s="69" t="s">
        <v>48</v>
      </c>
    </row>
    <row r="343" spans="1:39" ht="33" x14ac:dyDescent="0.25">
      <c r="A343" s="70" t="s">
        <v>1072</v>
      </c>
      <c r="B343" s="99">
        <v>45048</v>
      </c>
      <c r="C343" s="68" t="s">
        <v>46</v>
      </c>
      <c r="D343" s="68" t="s">
        <v>813</v>
      </c>
      <c r="E343" s="68" t="s">
        <v>81</v>
      </c>
      <c r="F343" s="98" t="s">
        <v>48</v>
      </c>
      <c r="G343" s="98" t="s">
        <v>48</v>
      </c>
      <c r="H343" s="69" t="s">
        <v>48</v>
      </c>
      <c r="I343" s="69" t="s">
        <v>48</v>
      </c>
      <c r="J343" s="69" t="s">
        <v>1073</v>
      </c>
      <c r="K343" s="69">
        <v>29</v>
      </c>
      <c r="L343" s="68" t="s">
        <v>84</v>
      </c>
      <c r="M343" s="68" t="s">
        <v>99</v>
      </c>
      <c r="N343" s="69" t="s">
        <v>48</v>
      </c>
      <c r="O343" s="69" t="s">
        <v>48</v>
      </c>
      <c r="P343" s="75">
        <v>45032</v>
      </c>
      <c r="Q343" s="69" t="s">
        <v>48</v>
      </c>
      <c r="R343" s="69" t="s">
        <v>46</v>
      </c>
      <c r="S343" s="69" t="s">
        <v>48</v>
      </c>
      <c r="T343" s="69" t="s">
        <v>48</v>
      </c>
      <c r="U343" s="69" t="s">
        <v>48</v>
      </c>
      <c r="V343" s="69" t="s">
        <v>48</v>
      </c>
      <c r="W343" s="68" t="s">
        <v>1074</v>
      </c>
      <c r="X343" s="69" t="s">
        <v>48</v>
      </c>
      <c r="Y343" s="69" t="s">
        <v>48</v>
      </c>
      <c r="Z343" s="69" t="s">
        <v>48</v>
      </c>
      <c r="AA343" s="98" t="s">
        <v>820</v>
      </c>
      <c r="AB343" s="69" t="s">
        <v>48</v>
      </c>
      <c r="AC343" s="69" t="s">
        <v>48</v>
      </c>
      <c r="AD343" s="69" t="s">
        <v>48</v>
      </c>
      <c r="AE343" s="69" t="s">
        <v>48</v>
      </c>
      <c r="AF343" s="69" t="s">
        <v>48</v>
      </c>
      <c r="AG343" s="69" t="s">
        <v>48</v>
      </c>
      <c r="AH343" s="69" t="s">
        <v>48</v>
      </c>
      <c r="AI343" s="69" t="s">
        <v>48</v>
      </c>
      <c r="AJ343" s="69" t="s">
        <v>48</v>
      </c>
      <c r="AK343" s="69" t="s">
        <v>48</v>
      </c>
      <c r="AL343" s="69" t="s">
        <v>48</v>
      </c>
      <c r="AM343" s="69" t="s">
        <v>48</v>
      </c>
    </row>
    <row r="344" spans="1:39" ht="31.5" x14ac:dyDescent="0.25">
      <c r="A344" s="70" t="s">
        <v>1075</v>
      </c>
      <c r="B344" s="99">
        <v>44994</v>
      </c>
      <c r="C344" s="68" t="s">
        <v>46</v>
      </c>
      <c r="D344" s="68" t="s">
        <v>790</v>
      </c>
      <c r="E344" s="68" t="s">
        <v>81</v>
      </c>
      <c r="F344" s="98" t="s">
        <v>48</v>
      </c>
      <c r="G344" s="98" t="s">
        <v>48</v>
      </c>
      <c r="H344" s="69" t="s">
        <v>48</v>
      </c>
      <c r="I344" s="69" t="s">
        <v>48</v>
      </c>
      <c r="J344" s="69" t="s">
        <v>1073</v>
      </c>
      <c r="K344" s="69" t="s">
        <v>48</v>
      </c>
      <c r="L344" s="68" t="s">
        <v>84</v>
      </c>
      <c r="M344" s="68" t="s">
        <v>99</v>
      </c>
      <c r="N344" s="68" t="s">
        <v>1076</v>
      </c>
      <c r="O344" s="69" t="s">
        <v>48</v>
      </c>
      <c r="P344" s="75">
        <v>44967</v>
      </c>
      <c r="Q344" s="69" t="s">
        <v>48</v>
      </c>
      <c r="R344" s="69" t="s">
        <v>46</v>
      </c>
      <c r="S344" s="69" t="s">
        <v>48</v>
      </c>
      <c r="T344" s="69" t="s">
        <v>48</v>
      </c>
      <c r="U344" s="69" t="s">
        <v>48</v>
      </c>
      <c r="V344" s="69" t="s">
        <v>48</v>
      </c>
      <c r="W344" s="69" t="s">
        <v>48</v>
      </c>
      <c r="X344" s="69" t="s">
        <v>48</v>
      </c>
      <c r="Y344" s="69" t="s">
        <v>48</v>
      </c>
      <c r="Z344" s="69" t="s">
        <v>48</v>
      </c>
      <c r="AA344" s="98" t="s">
        <v>820</v>
      </c>
      <c r="AB344" s="69" t="s">
        <v>48</v>
      </c>
      <c r="AC344" s="69" t="s">
        <v>48</v>
      </c>
      <c r="AD344" s="69" t="s">
        <v>48</v>
      </c>
      <c r="AE344" s="69" t="s">
        <v>48</v>
      </c>
      <c r="AF344" s="69" t="s">
        <v>48</v>
      </c>
      <c r="AG344" s="69" t="s">
        <v>48</v>
      </c>
      <c r="AH344" s="69" t="s">
        <v>48</v>
      </c>
      <c r="AI344" s="69" t="s">
        <v>48</v>
      </c>
      <c r="AJ344" s="69" t="s">
        <v>48</v>
      </c>
      <c r="AK344" s="69" t="s">
        <v>48</v>
      </c>
      <c r="AL344" s="69" t="s">
        <v>48</v>
      </c>
      <c r="AM344" s="69" t="s">
        <v>48</v>
      </c>
    </row>
    <row r="345" spans="1:39" ht="31.5" x14ac:dyDescent="0.25">
      <c r="A345" s="70" t="s">
        <v>1077</v>
      </c>
      <c r="B345" s="99">
        <v>45035</v>
      </c>
      <c r="C345" s="68" t="s">
        <v>46</v>
      </c>
      <c r="D345" s="68" t="s">
        <v>48</v>
      </c>
      <c r="E345" s="68" t="s">
        <v>81</v>
      </c>
      <c r="F345" s="98" t="s">
        <v>1078</v>
      </c>
      <c r="G345" s="98" t="s">
        <v>48</v>
      </c>
      <c r="H345" s="69" t="s">
        <v>48</v>
      </c>
      <c r="I345" s="69" t="s">
        <v>48</v>
      </c>
      <c r="J345" s="69" t="s">
        <v>1079</v>
      </c>
      <c r="K345" s="69" t="s">
        <v>48</v>
      </c>
      <c r="L345" s="68" t="s">
        <v>84</v>
      </c>
      <c r="M345" s="68" t="s">
        <v>99</v>
      </c>
      <c r="N345" s="69" t="s">
        <v>48</v>
      </c>
      <c r="O345" s="69" t="s">
        <v>48</v>
      </c>
      <c r="P345" s="69" t="s">
        <v>48</v>
      </c>
      <c r="Q345" s="69" t="s">
        <v>48</v>
      </c>
      <c r="R345" s="69" t="s">
        <v>48</v>
      </c>
      <c r="S345" s="69" t="s">
        <v>48</v>
      </c>
      <c r="T345" s="69" t="s">
        <v>48</v>
      </c>
      <c r="U345" s="69" t="s">
        <v>48</v>
      </c>
      <c r="V345" s="69" t="s">
        <v>48</v>
      </c>
      <c r="W345" s="69" t="s">
        <v>48</v>
      </c>
      <c r="X345" s="69" t="s">
        <v>48</v>
      </c>
      <c r="Y345" s="69" t="s">
        <v>48</v>
      </c>
      <c r="Z345" s="69" t="s">
        <v>48</v>
      </c>
      <c r="AA345" s="98" t="s">
        <v>971</v>
      </c>
      <c r="AB345" s="69" t="s">
        <v>48</v>
      </c>
      <c r="AC345" s="69" t="s">
        <v>48</v>
      </c>
      <c r="AD345" s="69" t="s">
        <v>48</v>
      </c>
      <c r="AE345" s="69" t="s">
        <v>48</v>
      </c>
      <c r="AF345" s="69" t="s">
        <v>48</v>
      </c>
      <c r="AG345" s="69" t="s">
        <v>48</v>
      </c>
      <c r="AH345" s="69" t="s">
        <v>48</v>
      </c>
      <c r="AI345" s="69" t="s">
        <v>48</v>
      </c>
      <c r="AJ345" s="69" t="s">
        <v>48</v>
      </c>
      <c r="AK345" s="69" t="s">
        <v>48</v>
      </c>
      <c r="AL345" s="69" t="s">
        <v>48</v>
      </c>
      <c r="AM345" s="69" t="s">
        <v>48</v>
      </c>
    </row>
    <row r="346" spans="1:39" ht="31.5" x14ac:dyDescent="0.25">
      <c r="A346" s="70" t="s">
        <v>1080</v>
      </c>
      <c r="B346" s="99">
        <v>45062</v>
      </c>
      <c r="C346" s="68" t="s">
        <v>46</v>
      </c>
      <c r="D346" s="68" t="s">
        <v>48</v>
      </c>
      <c r="E346" s="68" t="s">
        <v>81</v>
      </c>
      <c r="F346" s="98" t="s">
        <v>1081</v>
      </c>
      <c r="G346" s="98" t="s">
        <v>48</v>
      </c>
      <c r="H346" s="69" t="s">
        <v>48</v>
      </c>
      <c r="I346" s="69" t="s">
        <v>48</v>
      </c>
      <c r="J346" s="69" t="s">
        <v>1082</v>
      </c>
      <c r="K346" s="69" t="s">
        <v>48</v>
      </c>
      <c r="L346" s="68" t="s">
        <v>84</v>
      </c>
      <c r="M346" s="68" t="s">
        <v>99</v>
      </c>
      <c r="N346" s="69" t="s">
        <v>48</v>
      </c>
      <c r="O346" s="69" t="s">
        <v>48</v>
      </c>
      <c r="P346" s="69" t="s">
        <v>48</v>
      </c>
      <c r="Q346" s="69" t="s">
        <v>48</v>
      </c>
      <c r="R346" s="69" t="s">
        <v>48</v>
      </c>
      <c r="S346" s="69" t="s">
        <v>48</v>
      </c>
      <c r="T346" s="69" t="s">
        <v>48</v>
      </c>
      <c r="U346" s="69" t="s">
        <v>48</v>
      </c>
      <c r="V346" s="69" t="s">
        <v>48</v>
      </c>
      <c r="W346" s="69" t="s">
        <v>48</v>
      </c>
      <c r="X346" s="69" t="s">
        <v>48</v>
      </c>
      <c r="Y346" s="69" t="s">
        <v>48</v>
      </c>
      <c r="Z346" s="69" t="s">
        <v>48</v>
      </c>
      <c r="AA346" s="98" t="s">
        <v>1083</v>
      </c>
      <c r="AB346" s="69" t="s">
        <v>48</v>
      </c>
      <c r="AC346" s="69" t="s">
        <v>48</v>
      </c>
      <c r="AD346" s="69" t="s">
        <v>48</v>
      </c>
      <c r="AE346" s="69" t="s">
        <v>48</v>
      </c>
      <c r="AF346" s="69" t="s">
        <v>48</v>
      </c>
      <c r="AG346" s="69" t="s">
        <v>48</v>
      </c>
      <c r="AH346" s="69" t="s">
        <v>48</v>
      </c>
      <c r="AI346" s="69" t="s">
        <v>48</v>
      </c>
      <c r="AJ346" s="69" t="s">
        <v>48</v>
      </c>
      <c r="AK346" s="69" t="s">
        <v>48</v>
      </c>
      <c r="AL346" s="69" t="s">
        <v>48</v>
      </c>
      <c r="AM346" s="69" t="s">
        <v>48</v>
      </c>
    </row>
    <row r="347" spans="1:39" ht="99" x14ac:dyDescent="0.25">
      <c r="A347" s="73" t="s">
        <v>1084</v>
      </c>
      <c r="B347" s="75">
        <v>45083</v>
      </c>
      <c r="C347" s="68" t="s">
        <v>46</v>
      </c>
      <c r="D347" s="68" t="s">
        <v>1085</v>
      </c>
      <c r="E347" s="69" t="s">
        <v>81</v>
      </c>
      <c r="F347" s="76" t="s">
        <v>1086</v>
      </c>
      <c r="G347" s="76" t="s">
        <v>48</v>
      </c>
      <c r="H347" s="69" t="s">
        <v>48</v>
      </c>
      <c r="I347" s="75">
        <v>43871</v>
      </c>
      <c r="J347" s="69" t="s">
        <v>83</v>
      </c>
      <c r="K347" s="69" t="s">
        <v>48</v>
      </c>
      <c r="L347" s="68" t="s">
        <v>84</v>
      </c>
      <c r="M347" s="68" t="s">
        <v>99</v>
      </c>
      <c r="N347" s="68" t="s">
        <v>1087</v>
      </c>
      <c r="O347" s="69" t="s">
        <v>48</v>
      </c>
      <c r="P347" s="75">
        <v>45075</v>
      </c>
      <c r="Q347" s="75">
        <v>45076</v>
      </c>
      <c r="R347" s="69" t="s">
        <v>46</v>
      </c>
      <c r="S347" s="69" t="s">
        <v>133</v>
      </c>
      <c r="T347" s="69" t="s">
        <v>1088</v>
      </c>
      <c r="U347" s="69" t="s">
        <v>1089</v>
      </c>
      <c r="V347" s="69" t="s">
        <v>1090</v>
      </c>
      <c r="W347" s="69" t="s">
        <v>1089</v>
      </c>
      <c r="X347" s="68" t="s">
        <v>1091</v>
      </c>
      <c r="Y347" s="68" t="s">
        <v>1092</v>
      </c>
      <c r="Z347" s="68" t="s">
        <v>1093</v>
      </c>
      <c r="AA347" s="68" t="s">
        <v>820</v>
      </c>
      <c r="AB347" s="69" t="s">
        <v>48</v>
      </c>
      <c r="AC347" s="69" t="s">
        <v>48</v>
      </c>
      <c r="AD347" s="69" t="s">
        <v>48</v>
      </c>
      <c r="AE347" s="69" t="s">
        <v>48</v>
      </c>
      <c r="AF347" s="69" t="s">
        <v>48</v>
      </c>
      <c r="AG347" s="69" t="s">
        <v>48</v>
      </c>
      <c r="AH347" s="69" t="s">
        <v>48</v>
      </c>
      <c r="AI347" s="69" t="s">
        <v>48</v>
      </c>
      <c r="AJ347" s="69" t="s">
        <v>48</v>
      </c>
      <c r="AK347" s="69" t="s">
        <v>48</v>
      </c>
      <c r="AL347" s="69" t="s">
        <v>48</v>
      </c>
      <c r="AM347" s="69" t="s">
        <v>48</v>
      </c>
    </row>
    <row r="348" spans="1:39" ht="33" x14ac:dyDescent="0.25">
      <c r="A348" s="70" t="s">
        <v>1094</v>
      </c>
      <c r="B348" s="99">
        <v>45062</v>
      </c>
      <c r="C348" s="98" t="s">
        <v>46</v>
      </c>
      <c r="D348" s="68" t="s">
        <v>813</v>
      </c>
      <c r="E348" s="69" t="s">
        <v>81</v>
      </c>
      <c r="F348" s="98" t="s">
        <v>1027</v>
      </c>
      <c r="G348" s="98" t="s">
        <v>48</v>
      </c>
      <c r="H348" s="69" t="s">
        <v>48</v>
      </c>
      <c r="I348" s="75">
        <v>44868</v>
      </c>
      <c r="J348" s="69" t="s">
        <v>1079</v>
      </c>
      <c r="K348" s="69" t="s">
        <v>48</v>
      </c>
      <c r="L348" s="68" t="s">
        <v>84</v>
      </c>
      <c r="M348" s="68" t="s">
        <v>99</v>
      </c>
      <c r="N348" s="69" t="s">
        <v>973</v>
      </c>
      <c r="O348" s="69" t="s">
        <v>48</v>
      </c>
      <c r="P348" s="75">
        <v>44988</v>
      </c>
      <c r="Q348" s="75">
        <v>44990</v>
      </c>
      <c r="R348" s="69" t="s">
        <v>46</v>
      </c>
      <c r="S348" s="69" t="s">
        <v>206</v>
      </c>
      <c r="T348" s="69" t="s">
        <v>1095</v>
      </c>
      <c r="U348" s="69" t="s">
        <v>48</v>
      </c>
      <c r="V348" s="69" t="s">
        <v>1096</v>
      </c>
      <c r="W348" s="68" t="s">
        <v>1097</v>
      </c>
      <c r="X348" s="68" t="s">
        <v>1098</v>
      </c>
      <c r="Y348" s="68" t="s">
        <v>1092</v>
      </c>
      <c r="Z348" s="68" t="s">
        <v>1099</v>
      </c>
      <c r="AA348" s="98" t="s">
        <v>894</v>
      </c>
      <c r="AB348" s="69" t="s">
        <v>48</v>
      </c>
      <c r="AC348" s="69" t="s">
        <v>48</v>
      </c>
      <c r="AD348" s="69" t="s">
        <v>48</v>
      </c>
      <c r="AE348" s="69" t="s">
        <v>48</v>
      </c>
      <c r="AF348" s="69" t="s">
        <v>48</v>
      </c>
      <c r="AG348" s="69" t="s">
        <v>48</v>
      </c>
      <c r="AH348" s="69" t="s">
        <v>48</v>
      </c>
      <c r="AI348" s="69" t="s">
        <v>48</v>
      </c>
      <c r="AJ348" s="69" t="s">
        <v>48</v>
      </c>
      <c r="AK348" s="69" t="s">
        <v>48</v>
      </c>
      <c r="AL348" s="69" t="s">
        <v>48</v>
      </c>
      <c r="AM348" s="69" t="s">
        <v>48</v>
      </c>
    </row>
    <row r="349" spans="1:39" ht="49.5" x14ac:dyDescent="0.25">
      <c r="A349" s="70" t="s">
        <v>1100</v>
      </c>
      <c r="B349" s="99">
        <v>45062</v>
      </c>
      <c r="C349" s="98" t="s">
        <v>46</v>
      </c>
      <c r="D349" s="69" t="s">
        <v>790</v>
      </c>
      <c r="E349" s="69" t="s">
        <v>81</v>
      </c>
      <c r="F349" s="98" t="s">
        <v>1101</v>
      </c>
      <c r="G349" s="98" t="s">
        <v>48</v>
      </c>
      <c r="H349" s="69" t="s">
        <v>48</v>
      </c>
      <c r="I349" s="75">
        <v>43922</v>
      </c>
      <c r="J349" s="69" t="s">
        <v>83</v>
      </c>
      <c r="K349" s="69" t="s">
        <v>48</v>
      </c>
      <c r="L349" s="68" t="s">
        <v>84</v>
      </c>
      <c r="M349" s="68" t="s">
        <v>99</v>
      </c>
      <c r="N349" s="69" t="s">
        <v>1102</v>
      </c>
      <c r="O349" s="69" t="s">
        <v>48</v>
      </c>
      <c r="P349" s="75">
        <v>44977</v>
      </c>
      <c r="Q349" s="75">
        <v>44978</v>
      </c>
      <c r="R349" s="69" t="s">
        <v>46</v>
      </c>
      <c r="S349" s="69" t="s">
        <v>1007</v>
      </c>
      <c r="T349" s="69" t="s">
        <v>1088</v>
      </c>
      <c r="U349" s="69" t="s">
        <v>886</v>
      </c>
      <c r="V349" s="69" t="s">
        <v>1103</v>
      </c>
      <c r="W349" s="69" t="s">
        <v>1104</v>
      </c>
      <c r="X349" s="68" t="s">
        <v>1105</v>
      </c>
      <c r="Y349" s="68" t="s">
        <v>966</v>
      </c>
      <c r="Z349" s="68" t="s">
        <v>1106</v>
      </c>
      <c r="AA349" s="98" t="s">
        <v>820</v>
      </c>
      <c r="AB349" s="69" t="s">
        <v>48</v>
      </c>
      <c r="AC349" s="69" t="s">
        <v>48</v>
      </c>
      <c r="AD349" s="69" t="s">
        <v>48</v>
      </c>
      <c r="AE349" s="69" t="s">
        <v>48</v>
      </c>
      <c r="AF349" s="69" t="s">
        <v>48</v>
      </c>
      <c r="AG349" s="69" t="s">
        <v>48</v>
      </c>
      <c r="AH349" s="69" t="s">
        <v>48</v>
      </c>
      <c r="AI349" s="69" t="s">
        <v>48</v>
      </c>
      <c r="AJ349" s="69" t="s">
        <v>48</v>
      </c>
      <c r="AK349" s="69" t="s">
        <v>48</v>
      </c>
      <c r="AL349" s="69" t="s">
        <v>48</v>
      </c>
      <c r="AM349" s="69" t="s">
        <v>48</v>
      </c>
    </row>
    <row r="350" spans="1:39" ht="132" x14ac:dyDescent="0.25">
      <c r="A350" s="70" t="s">
        <v>1107</v>
      </c>
      <c r="B350" s="99">
        <v>45069</v>
      </c>
      <c r="C350" s="98" t="s">
        <v>46</v>
      </c>
      <c r="D350" s="69" t="s">
        <v>813</v>
      </c>
      <c r="E350" s="69" t="s">
        <v>81</v>
      </c>
      <c r="F350" s="98" t="s">
        <v>1023</v>
      </c>
      <c r="G350" s="98" t="s">
        <v>48</v>
      </c>
      <c r="H350" s="69" t="s">
        <v>48</v>
      </c>
      <c r="I350" s="75">
        <v>44516</v>
      </c>
      <c r="J350" s="69" t="s">
        <v>1079</v>
      </c>
      <c r="K350" s="69" t="s">
        <v>48</v>
      </c>
      <c r="L350" s="68" t="s">
        <v>84</v>
      </c>
      <c r="M350" s="69" t="s">
        <v>99</v>
      </c>
      <c r="N350" s="68" t="s">
        <v>1108</v>
      </c>
      <c r="O350" s="69" t="s">
        <v>48</v>
      </c>
      <c r="P350" s="75">
        <v>45037</v>
      </c>
      <c r="Q350" s="75">
        <v>45037</v>
      </c>
      <c r="R350" s="69" t="s">
        <v>46</v>
      </c>
      <c r="S350" s="69" t="s">
        <v>705</v>
      </c>
      <c r="T350" s="69" t="s">
        <v>1109</v>
      </c>
      <c r="U350" s="68" t="s">
        <v>1110</v>
      </c>
      <c r="V350" s="69" t="s">
        <v>1111</v>
      </c>
      <c r="W350" s="68" t="s">
        <v>1110</v>
      </c>
      <c r="X350" s="68" t="s">
        <v>1112</v>
      </c>
      <c r="Y350" s="69" t="s">
        <v>1113</v>
      </c>
      <c r="Z350" s="68" t="s">
        <v>1114</v>
      </c>
      <c r="AA350" s="98" t="s">
        <v>820</v>
      </c>
      <c r="AB350" s="69" t="s">
        <v>48</v>
      </c>
      <c r="AC350" s="69" t="s">
        <v>48</v>
      </c>
      <c r="AD350" s="69" t="s">
        <v>48</v>
      </c>
      <c r="AE350" s="69" t="s">
        <v>48</v>
      </c>
      <c r="AF350" s="69" t="s">
        <v>48</v>
      </c>
      <c r="AG350" s="69" t="s">
        <v>48</v>
      </c>
      <c r="AH350" s="69" t="s">
        <v>48</v>
      </c>
      <c r="AI350" s="69" t="s">
        <v>48</v>
      </c>
      <c r="AJ350" s="69" t="s">
        <v>48</v>
      </c>
      <c r="AK350" s="69" t="s">
        <v>48</v>
      </c>
      <c r="AL350" s="69" t="s">
        <v>48</v>
      </c>
      <c r="AM350" s="69" t="s">
        <v>48</v>
      </c>
    </row>
    <row r="351" spans="1:39" ht="181.5" x14ac:dyDescent="0.25">
      <c r="A351" s="70" t="s">
        <v>1115</v>
      </c>
      <c r="B351" s="100" t="s">
        <v>48</v>
      </c>
      <c r="C351" s="98" t="s">
        <v>46</v>
      </c>
      <c r="D351" s="69" t="s">
        <v>60</v>
      </c>
      <c r="E351" s="69" t="s">
        <v>81</v>
      </c>
      <c r="F351" s="98" t="s">
        <v>1116</v>
      </c>
      <c r="G351" s="98" t="s">
        <v>48</v>
      </c>
      <c r="H351" s="69" t="s">
        <v>48</v>
      </c>
      <c r="I351" s="75">
        <v>45017</v>
      </c>
      <c r="J351" s="69" t="s">
        <v>83</v>
      </c>
      <c r="K351" s="69" t="s">
        <v>48</v>
      </c>
      <c r="L351" s="68" t="s">
        <v>84</v>
      </c>
      <c r="M351" s="69" t="s">
        <v>99</v>
      </c>
      <c r="N351" s="69" t="s">
        <v>1117</v>
      </c>
      <c r="O351" s="69" t="s">
        <v>48</v>
      </c>
      <c r="P351" s="75">
        <v>45034</v>
      </c>
      <c r="Q351" s="69" t="s">
        <v>48</v>
      </c>
      <c r="R351" s="69" t="s">
        <v>46</v>
      </c>
      <c r="S351" s="69" t="s">
        <v>133</v>
      </c>
      <c r="T351" s="69" t="s">
        <v>1109</v>
      </c>
      <c r="U351" s="69" t="s">
        <v>1113</v>
      </c>
      <c r="V351" s="69" t="s">
        <v>1090</v>
      </c>
      <c r="W351" s="68" t="s">
        <v>1118</v>
      </c>
      <c r="X351" s="68" t="s">
        <v>800</v>
      </c>
      <c r="Y351" s="68" t="s">
        <v>1118</v>
      </c>
      <c r="Z351" s="68" t="s">
        <v>1119</v>
      </c>
      <c r="AA351" s="98" t="s">
        <v>820</v>
      </c>
      <c r="AB351" s="69" t="s">
        <v>48</v>
      </c>
      <c r="AC351" s="69" t="s">
        <v>48</v>
      </c>
      <c r="AD351" s="69" t="s">
        <v>48</v>
      </c>
      <c r="AE351" s="69" t="s">
        <v>48</v>
      </c>
      <c r="AF351" s="69" t="s">
        <v>48</v>
      </c>
      <c r="AG351" s="69" t="s">
        <v>48</v>
      </c>
      <c r="AH351" s="69" t="s">
        <v>48</v>
      </c>
      <c r="AI351" s="69" t="s">
        <v>48</v>
      </c>
      <c r="AJ351" s="69" t="s">
        <v>48</v>
      </c>
      <c r="AK351" s="69" t="s">
        <v>48</v>
      </c>
      <c r="AL351" s="69" t="s">
        <v>48</v>
      </c>
      <c r="AM351" s="69" t="s">
        <v>48</v>
      </c>
    </row>
    <row r="352" spans="1:39" ht="31.5" x14ac:dyDescent="0.25">
      <c r="A352" s="70" t="s">
        <v>1120</v>
      </c>
      <c r="B352" s="99">
        <v>45070</v>
      </c>
      <c r="C352" s="98" t="s">
        <v>46</v>
      </c>
      <c r="D352" s="69" t="s">
        <v>790</v>
      </c>
      <c r="E352" s="69" t="s">
        <v>81</v>
      </c>
      <c r="F352" s="98" t="s">
        <v>1121</v>
      </c>
      <c r="G352" s="98" t="s">
        <v>48</v>
      </c>
      <c r="H352" s="69" t="s">
        <v>48</v>
      </c>
      <c r="I352" s="69" t="s">
        <v>48</v>
      </c>
      <c r="J352" s="69" t="s">
        <v>83</v>
      </c>
      <c r="K352" s="69" t="s">
        <v>48</v>
      </c>
      <c r="L352" s="68" t="s">
        <v>84</v>
      </c>
      <c r="M352" s="69" t="s">
        <v>99</v>
      </c>
      <c r="N352" s="69" t="s">
        <v>48</v>
      </c>
      <c r="O352" s="69" t="s">
        <v>48</v>
      </c>
      <c r="P352" s="75">
        <v>45130</v>
      </c>
      <c r="Q352" s="69" t="s">
        <v>48</v>
      </c>
      <c r="R352" s="69" t="s">
        <v>46</v>
      </c>
      <c r="S352" s="69" t="s">
        <v>133</v>
      </c>
      <c r="T352" s="69" t="s">
        <v>1109</v>
      </c>
      <c r="U352" s="69" t="s">
        <v>48</v>
      </c>
      <c r="V352" s="69" t="s">
        <v>48</v>
      </c>
      <c r="W352" s="69" t="s">
        <v>48</v>
      </c>
      <c r="X352" s="69" t="s">
        <v>48</v>
      </c>
      <c r="Y352" s="69" t="s">
        <v>48</v>
      </c>
      <c r="Z352" s="68" t="s">
        <v>1122</v>
      </c>
      <c r="AA352" s="98" t="s">
        <v>815</v>
      </c>
      <c r="AB352" s="69" t="s">
        <v>48</v>
      </c>
      <c r="AC352" s="69" t="s">
        <v>48</v>
      </c>
      <c r="AD352" s="69" t="s">
        <v>48</v>
      </c>
      <c r="AE352" s="69" t="s">
        <v>48</v>
      </c>
      <c r="AF352" s="69" t="s">
        <v>48</v>
      </c>
      <c r="AG352" s="69" t="s">
        <v>48</v>
      </c>
      <c r="AH352" s="69" t="s">
        <v>48</v>
      </c>
      <c r="AI352" s="69" t="s">
        <v>48</v>
      </c>
      <c r="AJ352" s="69" t="s">
        <v>48</v>
      </c>
      <c r="AK352" s="69" t="s">
        <v>48</v>
      </c>
      <c r="AL352" s="69" t="s">
        <v>48</v>
      </c>
      <c r="AM352" s="69" t="s">
        <v>48</v>
      </c>
    </row>
    <row r="353" spans="1:39" ht="148.5" x14ac:dyDescent="0.25">
      <c r="A353" s="70" t="s">
        <v>1123</v>
      </c>
      <c r="B353" s="100" t="s">
        <v>1124</v>
      </c>
      <c r="C353" s="98" t="s">
        <v>46</v>
      </c>
      <c r="D353" s="69" t="s">
        <v>790</v>
      </c>
      <c r="E353" s="69" t="s">
        <v>81</v>
      </c>
      <c r="F353" s="98" t="s">
        <v>1125</v>
      </c>
      <c r="G353" s="98" t="s">
        <v>48</v>
      </c>
      <c r="H353" s="69" t="s">
        <v>48</v>
      </c>
      <c r="I353" s="75">
        <v>44780</v>
      </c>
      <c r="J353" s="69" t="s">
        <v>83</v>
      </c>
      <c r="K353" s="69" t="s">
        <v>48</v>
      </c>
      <c r="L353" s="68" t="s">
        <v>84</v>
      </c>
      <c r="M353" s="69" t="s">
        <v>99</v>
      </c>
      <c r="N353" s="68" t="s">
        <v>1126</v>
      </c>
      <c r="O353" s="69" t="s">
        <v>48</v>
      </c>
      <c r="P353" s="75">
        <v>44948</v>
      </c>
      <c r="Q353" s="69" t="s">
        <v>48</v>
      </c>
      <c r="R353" s="69" t="s">
        <v>54</v>
      </c>
      <c r="S353" s="69" t="s">
        <v>1127</v>
      </c>
      <c r="T353" s="69" t="s">
        <v>1109</v>
      </c>
      <c r="U353" s="69" t="s">
        <v>1128</v>
      </c>
      <c r="V353" s="69" t="s">
        <v>1111</v>
      </c>
      <c r="W353" s="69" t="s">
        <v>1129</v>
      </c>
      <c r="X353" s="68" t="s">
        <v>1130</v>
      </c>
      <c r="Y353" s="68" t="s">
        <v>1131</v>
      </c>
      <c r="Z353" s="68" t="s">
        <v>1132</v>
      </c>
      <c r="AA353" s="98" t="s">
        <v>820</v>
      </c>
      <c r="AB353" s="69" t="s">
        <v>48</v>
      </c>
      <c r="AC353" s="69" t="s">
        <v>48</v>
      </c>
      <c r="AD353" s="69" t="s">
        <v>48</v>
      </c>
      <c r="AE353" s="69" t="s">
        <v>48</v>
      </c>
      <c r="AF353" s="69" t="s">
        <v>48</v>
      </c>
      <c r="AG353" s="69" t="s">
        <v>48</v>
      </c>
      <c r="AH353" s="69" t="s">
        <v>48</v>
      </c>
      <c r="AI353" s="69" t="s">
        <v>48</v>
      </c>
      <c r="AJ353" s="69" t="s">
        <v>48</v>
      </c>
      <c r="AK353" s="69" t="s">
        <v>48</v>
      </c>
      <c r="AL353" s="69" t="s">
        <v>48</v>
      </c>
      <c r="AM353" s="69" t="s">
        <v>48</v>
      </c>
    </row>
    <row r="354" spans="1:39" ht="31.5" x14ac:dyDescent="0.25">
      <c r="A354" s="70" t="s">
        <v>871</v>
      </c>
      <c r="B354" s="99">
        <v>45029</v>
      </c>
      <c r="C354" s="98" t="s">
        <v>46</v>
      </c>
      <c r="D354" s="69" t="s">
        <v>790</v>
      </c>
      <c r="E354" s="69" t="s">
        <v>81</v>
      </c>
      <c r="F354" s="98" t="s">
        <v>1125</v>
      </c>
      <c r="G354" s="98" t="s">
        <v>48</v>
      </c>
      <c r="H354" s="69" t="s">
        <v>48</v>
      </c>
      <c r="I354" s="69" t="s">
        <v>48</v>
      </c>
      <c r="J354" s="69" t="s">
        <v>83</v>
      </c>
      <c r="K354" s="69" t="s">
        <v>48</v>
      </c>
      <c r="L354" s="68" t="s">
        <v>84</v>
      </c>
      <c r="M354" s="69" t="s">
        <v>99</v>
      </c>
      <c r="N354" s="69" t="s">
        <v>48</v>
      </c>
      <c r="O354" s="69" t="s">
        <v>48</v>
      </c>
      <c r="P354" s="69" t="s">
        <v>48</v>
      </c>
      <c r="Q354" s="69" t="s">
        <v>48</v>
      </c>
      <c r="R354" s="69" t="s">
        <v>48</v>
      </c>
      <c r="S354" s="69" t="s">
        <v>48</v>
      </c>
      <c r="T354" s="69" t="s">
        <v>48</v>
      </c>
      <c r="U354" s="69" t="s">
        <v>48</v>
      </c>
      <c r="V354" s="69" t="s">
        <v>48</v>
      </c>
      <c r="W354" s="69" t="s">
        <v>48</v>
      </c>
      <c r="X354" s="69" t="s">
        <v>48</v>
      </c>
      <c r="Y354" s="69" t="s">
        <v>48</v>
      </c>
      <c r="Z354" s="69" t="s">
        <v>48</v>
      </c>
      <c r="AA354" s="98" t="s">
        <v>820</v>
      </c>
      <c r="AB354" s="69" t="s">
        <v>48</v>
      </c>
      <c r="AC354" s="69" t="s">
        <v>48</v>
      </c>
      <c r="AD354" s="69" t="s">
        <v>48</v>
      </c>
      <c r="AE354" s="69" t="s">
        <v>48</v>
      </c>
      <c r="AF354" s="69" t="s">
        <v>48</v>
      </c>
      <c r="AG354" s="69" t="s">
        <v>48</v>
      </c>
      <c r="AH354" s="69" t="s">
        <v>48</v>
      </c>
      <c r="AI354" s="69" t="s">
        <v>48</v>
      </c>
      <c r="AJ354" s="69" t="s">
        <v>48</v>
      </c>
      <c r="AK354" s="69" t="s">
        <v>48</v>
      </c>
      <c r="AL354" s="69" t="s">
        <v>48</v>
      </c>
      <c r="AM354" s="69" t="s">
        <v>48</v>
      </c>
    </row>
    <row r="355" spans="1:39" ht="82.5" x14ac:dyDescent="0.25">
      <c r="A355" s="70" t="s">
        <v>1133</v>
      </c>
      <c r="B355" s="99">
        <v>45078</v>
      </c>
      <c r="C355" s="98" t="s">
        <v>46</v>
      </c>
      <c r="D355" s="69" t="s">
        <v>790</v>
      </c>
      <c r="E355" s="69" t="s">
        <v>81</v>
      </c>
      <c r="F355" s="98" t="s">
        <v>1134</v>
      </c>
      <c r="G355" s="98" t="s">
        <v>48</v>
      </c>
      <c r="H355" s="69" t="s">
        <v>48</v>
      </c>
      <c r="I355" s="75">
        <v>44168</v>
      </c>
      <c r="J355" s="69" t="s">
        <v>83</v>
      </c>
      <c r="K355" s="69" t="s">
        <v>48</v>
      </c>
      <c r="L355" s="68" t="s">
        <v>84</v>
      </c>
      <c r="M355" s="69" t="s">
        <v>99</v>
      </c>
      <c r="N355" s="68" t="s">
        <v>1135</v>
      </c>
      <c r="O355" s="69" t="s">
        <v>48</v>
      </c>
      <c r="P355" s="75">
        <v>44979</v>
      </c>
      <c r="Q355" s="75">
        <v>44979</v>
      </c>
      <c r="R355" s="69" t="s">
        <v>46</v>
      </c>
      <c r="S355" s="69" t="s">
        <v>206</v>
      </c>
      <c r="T355" s="69" t="s">
        <v>1109</v>
      </c>
      <c r="U355" s="68" t="s">
        <v>1136</v>
      </c>
      <c r="V355" s="68" t="s">
        <v>48</v>
      </c>
      <c r="W355" s="68" t="s">
        <v>1118</v>
      </c>
      <c r="X355" s="68" t="s">
        <v>1105</v>
      </c>
      <c r="Y355" s="69" t="s">
        <v>1137</v>
      </c>
      <c r="Z355" s="68" t="s">
        <v>1138</v>
      </c>
      <c r="AA355" s="98" t="s">
        <v>820</v>
      </c>
      <c r="AB355" s="69" t="s">
        <v>48</v>
      </c>
      <c r="AC355" s="69" t="s">
        <v>48</v>
      </c>
      <c r="AD355" s="69" t="s">
        <v>48</v>
      </c>
      <c r="AE355" s="69" t="s">
        <v>48</v>
      </c>
      <c r="AF355" s="69" t="s">
        <v>48</v>
      </c>
      <c r="AG355" s="69" t="s">
        <v>48</v>
      </c>
      <c r="AH355" s="69" t="s">
        <v>48</v>
      </c>
      <c r="AI355" s="69" t="s">
        <v>48</v>
      </c>
      <c r="AJ355" s="69" t="s">
        <v>48</v>
      </c>
      <c r="AK355" s="69" t="s">
        <v>48</v>
      </c>
      <c r="AL355" s="69" t="s">
        <v>48</v>
      </c>
      <c r="AM355" s="69" t="s">
        <v>48</v>
      </c>
    </row>
    <row r="356" spans="1:39" ht="31.5" x14ac:dyDescent="0.25">
      <c r="A356" s="70" t="s">
        <v>1139</v>
      </c>
      <c r="B356" s="99">
        <v>45057</v>
      </c>
      <c r="C356" s="98" t="s">
        <v>46</v>
      </c>
      <c r="D356" s="69" t="s">
        <v>48</v>
      </c>
      <c r="E356" s="69" t="s">
        <v>48</v>
      </c>
      <c r="F356" s="98" t="s">
        <v>48</v>
      </c>
      <c r="G356" s="98" t="s">
        <v>48</v>
      </c>
      <c r="H356" s="69" t="s">
        <v>48</v>
      </c>
      <c r="I356" s="69" t="s">
        <v>48</v>
      </c>
      <c r="J356" s="69" t="s">
        <v>48</v>
      </c>
      <c r="K356" s="69" t="s">
        <v>48</v>
      </c>
      <c r="L356" s="68" t="s">
        <v>84</v>
      </c>
      <c r="M356" s="69" t="s">
        <v>48</v>
      </c>
      <c r="N356" s="69" t="s">
        <v>48</v>
      </c>
      <c r="O356" s="69" t="s">
        <v>48</v>
      </c>
      <c r="P356" s="69" t="s">
        <v>48</v>
      </c>
      <c r="Q356" s="69" t="s">
        <v>48</v>
      </c>
      <c r="R356" s="69" t="s">
        <v>48</v>
      </c>
      <c r="S356" s="69" t="s">
        <v>48</v>
      </c>
      <c r="T356" s="69" t="s">
        <v>48</v>
      </c>
      <c r="U356" s="69" t="s">
        <v>48</v>
      </c>
      <c r="V356" s="69" t="s">
        <v>48</v>
      </c>
      <c r="W356" s="69" t="s">
        <v>48</v>
      </c>
      <c r="X356" s="69" t="s">
        <v>48</v>
      </c>
      <c r="Y356" s="69" t="s">
        <v>48</v>
      </c>
      <c r="Z356" s="69" t="s">
        <v>48</v>
      </c>
      <c r="AA356" s="98" t="s">
        <v>48</v>
      </c>
      <c r="AB356" s="69" t="s">
        <v>48</v>
      </c>
      <c r="AC356" s="69" t="s">
        <v>48</v>
      </c>
      <c r="AD356" s="69" t="s">
        <v>48</v>
      </c>
      <c r="AE356" s="69" t="s">
        <v>48</v>
      </c>
      <c r="AF356" s="69" t="s">
        <v>48</v>
      </c>
      <c r="AG356" s="69" t="s">
        <v>48</v>
      </c>
      <c r="AH356" s="69" t="s">
        <v>48</v>
      </c>
      <c r="AI356" s="69" t="s">
        <v>48</v>
      </c>
      <c r="AJ356" s="69" t="s">
        <v>48</v>
      </c>
      <c r="AK356" s="69" t="s">
        <v>48</v>
      </c>
      <c r="AL356" s="69" t="s">
        <v>48</v>
      </c>
      <c r="AM356" s="69" t="s">
        <v>48</v>
      </c>
    </row>
    <row r="357" spans="1:39" ht="181.5" x14ac:dyDescent="0.25">
      <c r="A357" s="70" t="s">
        <v>1140</v>
      </c>
      <c r="B357" s="99">
        <v>45090</v>
      </c>
      <c r="C357" s="98" t="s">
        <v>46</v>
      </c>
      <c r="D357" s="69" t="s">
        <v>60</v>
      </c>
      <c r="E357" s="69" t="s">
        <v>81</v>
      </c>
      <c r="F357" s="98" t="s">
        <v>1027</v>
      </c>
      <c r="G357" s="98" t="s">
        <v>48</v>
      </c>
      <c r="H357" s="69" t="s">
        <v>48</v>
      </c>
      <c r="I357" s="75">
        <v>43506</v>
      </c>
      <c r="J357" s="69" t="s">
        <v>83</v>
      </c>
      <c r="K357" s="69" t="s">
        <v>48</v>
      </c>
      <c r="L357" s="68" t="s">
        <v>84</v>
      </c>
      <c r="M357" s="69" t="s">
        <v>99</v>
      </c>
      <c r="N357" s="69" t="s">
        <v>1141</v>
      </c>
      <c r="O357" s="69" t="s">
        <v>48</v>
      </c>
      <c r="P357" s="75">
        <v>45076</v>
      </c>
      <c r="Q357" s="75">
        <v>45077</v>
      </c>
      <c r="R357" s="69" t="s">
        <v>46</v>
      </c>
      <c r="S357" s="69" t="s">
        <v>1142</v>
      </c>
      <c r="T357" s="69" t="s">
        <v>1088</v>
      </c>
      <c r="U357" s="69" t="s">
        <v>1143</v>
      </c>
      <c r="V357" s="69" t="s">
        <v>1096</v>
      </c>
      <c r="W357" s="69" t="s">
        <v>1104</v>
      </c>
      <c r="X357" s="68" t="s">
        <v>1144</v>
      </c>
      <c r="Y357" s="68" t="s">
        <v>1145</v>
      </c>
      <c r="Z357" s="68" t="s">
        <v>1146</v>
      </c>
      <c r="AA357" s="98" t="s">
        <v>1147</v>
      </c>
      <c r="AB357" s="69" t="s">
        <v>48</v>
      </c>
      <c r="AC357" s="69" t="s">
        <v>48</v>
      </c>
      <c r="AD357" s="69" t="s">
        <v>48</v>
      </c>
      <c r="AE357" s="69" t="s">
        <v>48</v>
      </c>
      <c r="AF357" s="69" t="s">
        <v>48</v>
      </c>
      <c r="AG357" s="69" t="s">
        <v>48</v>
      </c>
      <c r="AH357" s="69" t="s">
        <v>48</v>
      </c>
      <c r="AI357" s="69" t="s">
        <v>48</v>
      </c>
      <c r="AJ357" s="69" t="s">
        <v>48</v>
      </c>
      <c r="AK357" s="69" t="s">
        <v>48</v>
      </c>
      <c r="AL357" s="69" t="s">
        <v>48</v>
      </c>
      <c r="AM357" s="69" t="s">
        <v>48</v>
      </c>
    </row>
    <row r="358" spans="1:39" ht="33" x14ac:dyDescent="0.25">
      <c r="A358" s="70" t="s">
        <v>1148</v>
      </c>
      <c r="B358" s="99">
        <v>45085</v>
      </c>
      <c r="C358" s="98" t="s">
        <v>46</v>
      </c>
      <c r="D358" s="68" t="s">
        <v>862</v>
      </c>
      <c r="E358" s="69" t="s">
        <v>81</v>
      </c>
      <c r="F358" s="98" t="s">
        <v>863</v>
      </c>
      <c r="G358" s="98" t="s">
        <v>48</v>
      </c>
      <c r="H358" s="69" t="s">
        <v>48</v>
      </c>
      <c r="I358" s="69" t="s">
        <v>48</v>
      </c>
      <c r="J358" s="69" t="s">
        <v>83</v>
      </c>
      <c r="K358" s="69" t="s">
        <v>48</v>
      </c>
      <c r="L358" s="68" t="s">
        <v>84</v>
      </c>
      <c r="M358" s="69" t="s">
        <v>99</v>
      </c>
      <c r="N358" s="68" t="s">
        <v>1149</v>
      </c>
      <c r="O358" s="69" t="s">
        <v>48</v>
      </c>
      <c r="P358" s="75">
        <v>45076</v>
      </c>
      <c r="Q358" s="69" t="s">
        <v>48</v>
      </c>
      <c r="R358" s="69" t="s">
        <v>46</v>
      </c>
      <c r="S358" s="69" t="s">
        <v>864</v>
      </c>
      <c r="T358" s="68" t="s">
        <v>1150</v>
      </c>
      <c r="U358" s="69" t="s">
        <v>48</v>
      </c>
      <c r="V358" s="69" t="s">
        <v>48</v>
      </c>
      <c r="W358" s="69" t="s">
        <v>48</v>
      </c>
      <c r="X358" s="69" t="s">
        <v>48</v>
      </c>
      <c r="Y358" s="69" t="s">
        <v>48</v>
      </c>
      <c r="Z358" s="68" t="s">
        <v>1151</v>
      </c>
      <c r="AA358" s="98" t="s">
        <v>1152</v>
      </c>
      <c r="AB358" s="69" t="s">
        <v>48</v>
      </c>
      <c r="AC358" s="69" t="s">
        <v>48</v>
      </c>
      <c r="AD358" s="69" t="s">
        <v>48</v>
      </c>
      <c r="AE358" s="69" t="s">
        <v>48</v>
      </c>
      <c r="AF358" s="69" t="s">
        <v>48</v>
      </c>
      <c r="AG358" s="69" t="s">
        <v>48</v>
      </c>
      <c r="AH358" s="69" t="s">
        <v>48</v>
      </c>
      <c r="AI358" s="69" t="s">
        <v>48</v>
      </c>
      <c r="AJ358" s="69" t="s">
        <v>48</v>
      </c>
      <c r="AK358" s="69" t="s">
        <v>48</v>
      </c>
      <c r="AL358" s="69" t="s">
        <v>48</v>
      </c>
      <c r="AM358" s="69" t="s">
        <v>48</v>
      </c>
    </row>
    <row r="359" spans="1:39" ht="148.5" x14ac:dyDescent="0.25">
      <c r="A359" s="70" t="s">
        <v>1153</v>
      </c>
      <c r="B359" s="100" t="s">
        <v>48</v>
      </c>
      <c r="C359" s="98" t="s">
        <v>46</v>
      </c>
      <c r="D359" s="69" t="s">
        <v>790</v>
      </c>
      <c r="E359" s="69" t="s">
        <v>81</v>
      </c>
      <c r="F359" s="98" t="s">
        <v>1125</v>
      </c>
      <c r="G359" s="98" t="s">
        <v>48</v>
      </c>
      <c r="H359" s="69" t="s">
        <v>48</v>
      </c>
      <c r="I359" s="69" t="s">
        <v>1154</v>
      </c>
      <c r="J359" s="69" t="s">
        <v>83</v>
      </c>
      <c r="K359" s="69" t="s">
        <v>48</v>
      </c>
      <c r="L359" s="68" t="s">
        <v>84</v>
      </c>
      <c r="M359" s="69" t="s">
        <v>99</v>
      </c>
      <c r="N359" s="69" t="s">
        <v>1155</v>
      </c>
      <c r="O359" s="69" t="s">
        <v>48</v>
      </c>
      <c r="P359" s="75">
        <v>44949</v>
      </c>
      <c r="Q359" s="75">
        <v>44949</v>
      </c>
      <c r="R359" s="69" t="s">
        <v>46</v>
      </c>
      <c r="S359" s="69" t="s">
        <v>337</v>
      </c>
      <c r="T359" s="69" t="s">
        <v>1150</v>
      </c>
      <c r="U359" s="68" t="s">
        <v>1156</v>
      </c>
      <c r="V359" s="69" t="s">
        <v>1111</v>
      </c>
      <c r="W359" s="68" t="s">
        <v>1156</v>
      </c>
      <c r="X359" s="68" t="s">
        <v>1157</v>
      </c>
      <c r="Y359" s="68" t="s">
        <v>1137</v>
      </c>
      <c r="Z359" s="68" t="s">
        <v>1158</v>
      </c>
      <c r="AA359" s="98" t="s">
        <v>820</v>
      </c>
      <c r="AB359" s="69" t="s">
        <v>48</v>
      </c>
      <c r="AC359" s="69" t="s">
        <v>48</v>
      </c>
      <c r="AD359" s="69" t="s">
        <v>48</v>
      </c>
      <c r="AE359" s="69" t="s">
        <v>48</v>
      </c>
      <c r="AF359" s="69" t="s">
        <v>48</v>
      </c>
      <c r="AG359" s="69" t="s">
        <v>48</v>
      </c>
      <c r="AH359" s="69" t="s">
        <v>48</v>
      </c>
      <c r="AI359" s="69" t="s">
        <v>48</v>
      </c>
      <c r="AJ359" s="69" t="s">
        <v>48</v>
      </c>
      <c r="AK359" s="69" t="s">
        <v>48</v>
      </c>
      <c r="AL359" s="69" t="s">
        <v>48</v>
      </c>
      <c r="AM359" s="69" t="s">
        <v>48</v>
      </c>
    </row>
    <row r="360" spans="1:39" ht="66" x14ac:dyDescent="0.25">
      <c r="A360" s="70" t="s">
        <v>1159</v>
      </c>
      <c r="B360" s="99">
        <v>44824</v>
      </c>
      <c r="C360" s="98" t="s">
        <v>46</v>
      </c>
      <c r="D360" s="69" t="s">
        <v>60</v>
      </c>
      <c r="E360" s="69" t="s">
        <v>81</v>
      </c>
      <c r="F360" s="98" t="s">
        <v>863</v>
      </c>
      <c r="G360" s="98" t="s">
        <v>48</v>
      </c>
      <c r="H360" s="69" t="s">
        <v>48</v>
      </c>
      <c r="I360" s="75">
        <v>44126</v>
      </c>
      <c r="J360" s="69" t="s">
        <v>83</v>
      </c>
      <c r="K360" s="69" t="s">
        <v>48</v>
      </c>
      <c r="L360" s="68" t="s">
        <v>84</v>
      </c>
      <c r="M360" s="69" t="s">
        <v>99</v>
      </c>
      <c r="N360" s="69" t="s">
        <v>48</v>
      </c>
      <c r="O360" s="69" t="s">
        <v>48</v>
      </c>
      <c r="P360" s="75">
        <v>44661</v>
      </c>
      <c r="Q360" s="75">
        <v>44661</v>
      </c>
      <c r="R360" s="69" t="s">
        <v>54</v>
      </c>
      <c r="S360" s="68" t="s">
        <v>191</v>
      </c>
      <c r="T360" s="69" t="s">
        <v>1150</v>
      </c>
      <c r="U360" s="69" t="s">
        <v>1160</v>
      </c>
      <c r="V360" s="69" t="s">
        <v>1096</v>
      </c>
      <c r="W360" s="69" t="s">
        <v>1161</v>
      </c>
      <c r="X360" s="68" t="s">
        <v>1162</v>
      </c>
      <c r="Y360" s="69" t="s">
        <v>1163</v>
      </c>
      <c r="Z360" s="68" t="s">
        <v>1164</v>
      </c>
      <c r="AA360" s="98" t="s">
        <v>820</v>
      </c>
      <c r="AB360" s="69" t="s">
        <v>48</v>
      </c>
      <c r="AC360" s="69" t="s">
        <v>48</v>
      </c>
      <c r="AD360" s="69" t="s">
        <v>48</v>
      </c>
      <c r="AE360" s="69" t="s">
        <v>48</v>
      </c>
      <c r="AF360" s="69" t="s">
        <v>48</v>
      </c>
      <c r="AG360" s="69" t="s">
        <v>48</v>
      </c>
      <c r="AH360" s="69" t="s">
        <v>48</v>
      </c>
      <c r="AI360" s="69" t="s">
        <v>48</v>
      </c>
      <c r="AJ360" s="69" t="s">
        <v>48</v>
      </c>
      <c r="AK360" s="69" t="s">
        <v>48</v>
      </c>
      <c r="AL360" s="69" t="s">
        <v>48</v>
      </c>
      <c r="AM360" s="69" t="s">
        <v>48</v>
      </c>
    </row>
    <row r="361" spans="1:39" ht="66" x14ac:dyDescent="0.25">
      <c r="A361" s="70" t="s">
        <v>1165</v>
      </c>
      <c r="B361" s="99">
        <v>44403</v>
      </c>
      <c r="C361" s="98" t="s">
        <v>46</v>
      </c>
      <c r="D361" s="69" t="s">
        <v>60</v>
      </c>
      <c r="E361" s="69" t="s">
        <v>81</v>
      </c>
      <c r="F361" s="98" t="s">
        <v>1027</v>
      </c>
      <c r="G361" s="98" t="s">
        <v>48</v>
      </c>
      <c r="H361" s="69" t="s">
        <v>48</v>
      </c>
      <c r="I361" s="69" t="s">
        <v>48</v>
      </c>
      <c r="J361" s="69" t="s">
        <v>83</v>
      </c>
      <c r="K361" s="69" t="s">
        <v>48</v>
      </c>
      <c r="L361" s="68" t="s">
        <v>84</v>
      </c>
      <c r="M361" s="69" t="s">
        <v>48</v>
      </c>
      <c r="N361" s="69" t="s">
        <v>1117</v>
      </c>
      <c r="O361" s="69" t="s">
        <v>48</v>
      </c>
      <c r="P361" s="75">
        <v>44376</v>
      </c>
      <c r="Q361" s="69" t="s">
        <v>48</v>
      </c>
      <c r="R361" s="69" t="s">
        <v>54</v>
      </c>
      <c r="S361" s="69" t="s">
        <v>555</v>
      </c>
      <c r="T361" s="69" t="s">
        <v>1150</v>
      </c>
      <c r="U361" s="69" t="s">
        <v>1160</v>
      </c>
      <c r="V361" s="69" t="s">
        <v>1111</v>
      </c>
      <c r="W361" s="69" t="s">
        <v>1161</v>
      </c>
      <c r="X361" s="68" t="s">
        <v>1157</v>
      </c>
      <c r="Y361" s="69" t="s">
        <v>1163</v>
      </c>
      <c r="Z361" s="68" t="s">
        <v>1166</v>
      </c>
      <c r="AA361" s="98" t="s">
        <v>820</v>
      </c>
      <c r="AB361" s="69" t="s">
        <v>48</v>
      </c>
      <c r="AC361" s="69" t="s">
        <v>48</v>
      </c>
      <c r="AD361" s="69" t="s">
        <v>48</v>
      </c>
      <c r="AE361" s="69" t="s">
        <v>48</v>
      </c>
      <c r="AF361" s="69" t="s">
        <v>48</v>
      </c>
      <c r="AG361" s="69" t="s">
        <v>48</v>
      </c>
      <c r="AH361" s="69" t="s">
        <v>48</v>
      </c>
      <c r="AI361" s="69" t="s">
        <v>48</v>
      </c>
      <c r="AJ361" s="69" t="s">
        <v>48</v>
      </c>
      <c r="AK361" s="69" t="s">
        <v>48</v>
      </c>
      <c r="AL361" s="69" t="s">
        <v>48</v>
      </c>
      <c r="AM361" s="69" t="s">
        <v>48</v>
      </c>
    </row>
    <row r="362" spans="1:39" ht="33" x14ac:dyDescent="0.25">
      <c r="A362" s="70" t="s">
        <v>1167</v>
      </c>
      <c r="B362" s="99">
        <v>45057</v>
      </c>
      <c r="C362" s="98" t="s">
        <v>46</v>
      </c>
      <c r="D362" s="68" t="s">
        <v>862</v>
      </c>
      <c r="E362" s="69" t="s">
        <v>48</v>
      </c>
      <c r="F362" s="98" t="s">
        <v>863</v>
      </c>
      <c r="G362" s="98" t="s">
        <v>48</v>
      </c>
      <c r="H362" s="69" t="s">
        <v>48</v>
      </c>
      <c r="I362" s="69" t="s">
        <v>48</v>
      </c>
      <c r="J362" s="69" t="s">
        <v>48</v>
      </c>
      <c r="K362" s="69" t="s">
        <v>48</v>
      </c>
      <c r="L362" s="68" t="s">
        <v>84</v>
      </c>
      <c r="M362" s="69" t="s">
        <v>48</v>
      </c>
      <c r="N362" s="69" t="s">
        <v>48</v>
      </c>
      <c r="O362" s="69" t="s">
        <v>48</v>
      </c>
      <c r="P362" s="69" t="s">
        <v>48</v>
      </c>
      <c r="Q362" s="69" t="s">
        <v>48</v>
      </c>
      <c r="R362" s="69" t="s">
        <v>48</v>
      </c>
      <c r="S362" s="69" t="s">
        <v>48</v>
      </c>
      <c r="T362" s="69" t="s">
        <v>48</v>
      </c>
      <c r="U362" s="69" t="s">
        <v>48</v>
      </c>
      <c r="V362" s="69" t="s">
        <v>48</v>
      </c>
      <c r="W362" s="69" t="s">
        <v>48</v>
      </c>
      <c r="X362" s="69" t="s">
        <v>48</v>
      </c>
      <c r="Y362" s="69" t="s">
        <v>48</v>
      </c>
      <c r="Z362" s="69" t="s">
        <v>48</v>
      </c>
      <c r="AA362" s="98" t="s">
        <v>1152</v>
      </c>
      <c r="AB362" s="69" t="s">
        <v>48</v>
      </c>
      <c r="AC362" s="69" t="s">
        <v>48</v>
      </c>
      <c r="AD362" s="69" t="s">
        <v>48</v>
      </c>
      <c r="AE362" s="69" t="s">
        <v>48</v>
      </c>
      <c r="AF362" s="69" t="s">
        <v>48</v>
      </c>
      <c r="AG362" s="69" t="s">
        <v>48</v>
      </c>
      <c r="AH362" s="69" t="s">
        <v>48</v>
      </c>
      <c r="AI362" s="69" t="s">
        <v>48</v>
      </c>
      <c r="AJ362" s="69" t="s">
        <v>48</v>
      </c>
      <c r="AK362" s="69" t="s">
        <v>48</v>
      </c>
      <c r="AL362" s="69" t="s">
        <v>48</v>
      </c>
      <c r="AM362" s="69" t="s">
        <v>48</v>
      </c>
    </row>
    <row r="363" spans="1:39" ht="148.5" x14ac:dyDescent="0.25">
      <c r="A363" s="70" t="s">
        <v>1168</v>
      </c>
      <c r="B363" s="99">
        <v>45119</v>
      </c>
      <c r="C363" s="98" t="s">
        <v>46</v>
      </c>
      <c r="D363" s="69" t="s">
        <v>60</v>
      </c>
      <c r="E363" s="69" t="s">
        <v>81</v>
      </c>
      <c r="F363" s="98" t="s">
        <v>1169</v>
      </c>
      <c r="G363" s="98" t="s">
        <v>48</v>
      </c>
      <c r="H363" s="69" t="s">
        <v>48</v>
      </c>
      <c r="I363" s="69" t="s">
        <v>48</v>
      </c>
      <c r="J363" s="69" t="s">
        <v>1170</v>
      </c>
      <c r="K363" s="69" t="s">
        <v>48</v>
      </c>
      <c r="L363" s="68" t="s">
        <v>84</v>
      </c>
      <c r="M363" s="69" t="s">
        <v>48</v>
      </c>
      <c r="N363" s="69" t="s">
        <v>1171</v>
      </c>
      <c r="O363" s="69" t="s">
        <v>48</v>
      </c>
      <c r="P363" s="75">
        <v>45102</v>
      </c>
      <c r="Q363" s="75">
        <v>45103</v>
      </c>
      <c r="R363" s="69" t="s">
        <v>46</v>
      </c>
      <c r="S363" s="69" t="s">
        <v>864</v>
      </c>
      <c r="T363" s="68" t="s">
        <v>1150</v>
      </c>
      <c r="U363" s="69" t="s">
        <v>48</v>
      </c>
      <c r="V363" s="69" t="s">
        <v>1090</v>
      </c>
      <c r="W363" s="69" t="s">
        <v>1129</v>
      </c>
      <c r="X363" s="68" t="s">
        <v>1172</v>
      </c>
      <c r="Y363" s="68" t="s">
        <v>1173</v>
      </c>
      <c r="Z363" s="68" t="s">
        <v>1174</v>
      </c>
      <c r="AA363" s="98" t="s">
        <v>820</v>
      </c>
      <c r="AB363" s="69" t="s">
        <v>48</v>
      </c>
      <c r="AC363" s="69" t="s">
        <v>48</v>
      </c>
      <c r="AD363" s="69" t="s">
        <v>48</v>
      </c>
      <c r="AE363" s="69" t="s">
        <v>48</v>
      </c>
      <c r="AF363" s="69" t="s">
        <v>48</v>
      </c>
      <c r="AG363" s="69" t="s">
        <v>48</v>
      </c>
      <c r="AH363" s="69" t="s">
        <v>48</v>
      </c>
      <c r="AI363" s="69" t="s">
        <v>48</v>
      </c>
      <c r="AJ363" s="69" t="s">
        <v>48</v>
      </c>
      <c r="AK363" s="69" t="s">
        <v>48</v>
      </c>
      <c r="AL363" s="69" t="s">
        <v>48</v>
      </c>
      <c r="AM363" s="69" t="s">
        <v>48</v>
      </c>
    </row>
    <row r="364" spans="1:39" ht="33" x14ac:dyDescent="0.25">
      <c r="A364" s="70" t="s">
        <v>1175</v>
      </c>
      <c r="B364" s="99">
        <v>45105</v>
      </c>
      <c r="C364" s="98" t="s">
        <v>46</v>
      </c>
      <c r="D364" s="68" t="s">
        <v>862</v>
      </c>
      <c r="E364" s="69" t="s">
        <v>48</v>
      </c>
      <c r="F364" s="98" t="s">
        <v>863</v>
      </c>
      <c r="G364" s="98" t="s">
        <v>48</v>
      </c>
      <c r="H364" s="69" t="s">
        <v>48</v>
      </c>
      <c r="I364" s="69" t="s">
        <v>48</v>
      </c>
      <c r="J364" s="69" t="s">
        <v>83</v>
      </c>
      <c r="K364" s="69" t="s">
        <v>48</v>
      </c>
      <c r="L364" s="68" t="s">
        <v>84</v>
      </c>
      <c r="M364" s="69" t="s">
        <v>99</v>
      </c>
      <c r="N364" s="69" t="s">
        <v>48</v>
      </c>
      <c r="O364" s="69" t="s">
        <v>48</v>
      </c>
      <c r="P364" s="75">
        <v>45100</v>
      </c>
      <c r="Q364" s="69" t="s">
        <v>48</v>
      </c>
      <c r="R364" s="69" t="s">
        <v>46</v>
      </c>
      <c r="S364" s="69" t="s">
        <v>864</v>
      </c>
      <c r="T364" s="68" t="s">
        <v>1150</v>
      </c>
      <c r="U364" s="69" t="s">
        <v>48</v>
      </c>
      <c r="V364" s="69" t="s">
        <v>1096</v>
      </c>
      <c r="W364" s="69" t="s">
        <v>48</v>
      </c>
      <c r="X364" s="69" t="s">
        <v>48</v>
      </c>
      <c r="Y364" s="69" t="s">
        <v>48</v>
      </c>
      <c r="Z364" s="69" t="s">
        <v>1176</v>
      </c>
      <c r="AA364" s="98" t="s">
        <v>1177</v>
      </c>
      <c r="AB364" s="69" t="s">
        <v>48</v>
      </c>
      <c r="AC364" s="69" t="s">
        <v>48</v>
      </c>
      <c r="AD364" s="69" t="s">
        <v>48</v>
      </c>
      <c r="AE364" s="69" t="s">
        <v>48</v>
      </c>
      <c r="AF364" s="69" t="s">
        <v>48</v>
      </c>
      <c r="AG364" s="69" t="s">
        <v>48</v>
      </c>
      <c r="AH364" s="69" t="s">
        <v>48</v>
      </c>
      <c r="AI364" s="69" t="s">
        <v>48</v>
      </c>
      <c r="AJ364" s="69" t="s">
        <v>48</v>
      </c>
      <c r="AK364" s="69" t="s">
        <v>48</v>
      </c>
      <c r="AL364" s="69" t="s">
        <v>48</v>
      </c>
      <c r="AM364" s="69" t="s">
        <v>48</v>
      </c>
    </row>
    <row r="365" spans="1:39" ht="33" x14ac:dyDescent="0.25">
      <c r="A365" s="70" t="s">
        <v>1178</v>
      </c>
      <c r="B365" s="99">
        <v>45105</v>
      </c>
      <c r="C365" s="98" t="s">
        <v>46</v>
      </c>
      <c r="D365" s="68" t="s">
        <v>862</v>
      </c>
      <c r="E365" s="69" t="s">
        <v>48</v>
      </c>
      <c r="F365" s="98" t="s">
        <v>863</v>
      </c>
      <c r="G365" s="98" t="s">
        <v>48</v>
      </c>
      <c r="H365" s="69" t="s">
        <v>48</v>
      </c>
      <c r="I365" s="69" t="s">
        <v>48</v>
      </c>
      <c r="J365" s="69" t="s">
        <v>83</v>
      </c>
      <c r="K365" s="69" t="s">
        <v>48</v>
      </c>
      <c r="L365" s="68" t="s">
        <v>84</v>
      </c>
      <c r="M365" s="69" t="s">
        <v>48</v>
      </c>
      <c r="N365" s="69" t="s">
        <v>48</v>
      </c>
      <c r="O365" s="69" t="s">
        <v>48</v>
      </c>
      <c r="P365" s="75">
        <v>45100</v>
      </c>
      <c r="Q365" s="69" t="s">
        <v>48</v>
      </c>
      <c r="R365" s="69" t="s">
        <v>46</v>
      </c>
      <c r="S365" s="69" t="s">
        <v>864</v>
      </c>
      <c r="T365" s="68" t="s">
        <v>1150</v>
      </c>
      <c r="U365" s="69" t="s">
        <v>48</v>
      </c>
      <c r="V365" s="69" t="s">
        <v>1096</v>
      </c>
      <c r="W365" s="69" t="s">
        <v>48</v>
      </c>
      <c r="X365" s="69" t="s">
        <v>48</v>
      </c>
      <c r="Y365" s="69" t="s">
        <v>48</v>
      </c>
      <c r="Z365" s="69" t="s">
        <v>1179</v>
      </c>
      <c r="AA365" s="98" t="s">
        <v>1152</v>
      </c>
      <c r="AB365" s="69" t="s">
        <v>48</v>
      </c>
      <c r="AC365" s="69" t="s">
        <v>48</v>
      </c>
      <c r="AD365" s="69" t="s">
        <v>48</v>
      </c>
      <c r="AE365" s="69" t="s">
        <v>48</v>
      </c>
      <c r="AF365" s="69" t="s">
        <v>48</v>
      </c>
      <c r="AG365" s="69" t="s">
        <v>48</v>
      </c>
      <c r="AH365" s="69" t="s">
        <v>48</v>
      </c>
      <c r="AI365" s="69" t="s">
        <v>48</v>
      </c>
      <c r="AJ365" s="69" t="s">
        <v>48</v>
      </c>
      <c r="AK365" s="69" t="s">
        <v>48</v>
      </c>
      <c r="AL365" s="69" t="s">
        <v>48</v>
      </c>
      <c r="AM365" s="69" t="s">
        <v>48</v>
      </c>
    </row>
    <row r="366" spans="1:39" ht="82.5" x14ac:dyDescent="0.25">
      <c r="A366" s="70" t="s">
        <v>1180</v>
      </c>
      <c r="B366" s="99">
        <v>45117</v>
      </c>
      <c r="C366" s="98" t="s">
        <v>46</v>
      </c>
      <c r="D366" s="69" t="s">
        <v>790</v>
      </c>
      <c r="E366" s="69" t="s">
        <v>48</v>
      </c>
      <c r="F366" s="98" t="s">
        <v>1181</v>
      </c>
      <c r="G366" s="98" t="s">
        <v>48</v>
      </c>
      <c r="H366" s="69" t="s">
        <v>48</v>
      </c>
      <c r="I366" s="75">
        <v>45068</v>
      </c>
      <c r="J366" s="69" t="s">
        <v>83</v>
      </c>
      <c r="K366" s="69" t="s">
        <v>48</v>
      </c>
      <c r="L366" s="68" t="s">
        <v>84</v>
      </c>
      <c r="M366" s="69" t="s">
        <v>99</v>
      </c>
      <c r="N366" s="68" t="s">
        <v>1182</v>
      </c>
      <c r="O366" s="69" t="s">
        <v>48</v>
      </c>
      <c r="P366" s="75">
        <v>45102</v>
      </c>
      <c r="Q366" s="75">
        <v>45103</v>
      </c>
      <c r="R366" s="69" t="s">
        <v>46</v>
      </c>
      <c r="S366" s="69" t="s">
        <v>864</v>
      </c>
      <c r="T366" s="68" t="s">
        <v>1183</v>
      </c>
      <c r="U366" s="69" t="s">
        <v>48</v>
      </c>
      <c r="V366" s="69" t="s">
        <v>1184</v>
      </c>
      <c r="W366" s="68" t="s">
        <v>1185</v>
      </c>
      <c r="X366" s="68" t="s">
        <v>1186</v>
      </c>
      <c r="Y366" s="69" t="s">
        <v>1187</v>
      </c>
      <c r="Z366" s="68" t="s">
        <v>1188</v>
      </c>
      <c r="AA366" s="98" t="s">
        <v>820</v>
      </c>
      <c r="AB366" s="69" t="s">
        <v>48</v>
      </c>
      <c r="AC366" s="69" t="s">
        <v>48</v>
      </c>
      <c r="AD366" s="69" t="s">
        <v>48</v>
      </c>
      <c r="AE366" s="69" t="s">
        <v>48</v>
      </c>
      <c r="AF366" s="69" t="s">
        <v>48</v>
      </c>
      <c r="AG366" s="69" t="s">
        <v>48</v>
      </c>
      <c r="AH366" s="69" t="s">
        <v>48</v>
      </c>
      <c r="AI366" s="69" t="s">
        <v>48</v>
      </c>
      <c r="AJ366" s="69" t="s">
        <v>48</v>
      </c>
      <c r="AK366" s="69" t="s">
        <v>48</v>
      </c>
      <c r="AL366" s="69" t="s">
        <v>48</v>
      </c>
      <c r="AM366" s="69" t="s">
        <v>48</v>
      </c>
    </row>
    <row r="367" spans="1:39" ht="33" x14ac:dyDescent="0.25">
      <c r="A367" s="70" t="s">
        <v>1189</v>
      </c>
      <c r="B367" s="99">
        <v>45126</v>
      </c>
      <c r="C367" s="98" t="s">
        <v>46</v>
      </c>
      <c r="D367" s="68" t="s">
        <v>862</v>
      </c>
      <c r="E367" s="69" t="s">
        <v>48</v>
      </c>
      <c r="F367" s="98" t="s">
        <v>863</v>
      </c>
      <c r="G367" s="98" t="s">
        <v>48</v>
      </c>
      <c r="H367" s="69" t="s">
        <v>48</v>
      </c>
      <c r="I367" s="69" t="s">
        <v>48</v>
      </c>
      <c r="J367" s="69" t="s">
        <v>83</v>
      </c>
      <c r="K367" s="69" t="s">
        <v>48</v>
      </c>
      <c r="L367" s="68" t="s">
        <v>84</v>
      </c>
      <c r="M367" s="69" t="s">
        <v>99</v>
      </c>
      <c r="N367" s="69" t="s">
        <v>48</v>
      </c>
      <c r="O367" s="69" t="s">
        <v>48</v>
      </c>
      <c r="P367" s="75">
        <v>45121</v>
      </c>
      <c r="Q367" s="69" t="s">
        <v>48</v>
      </c>
      <c r="R367" s="69" t="s">
        <v>46</v>
      </c>
      <c r="S367" s="69" t="s">
        <v>864</v>
      </c>
      <c r="T367" s="69" t="s">
        <v>48</v>
      </c>
      <c r="U367" s="69" t="s">
        <v>48</v>
      </c>
      <c r="V367" s="69" t="s">
        <v>48</v>
      </c>
      <c r="W367" s="69" t="s">
        <v>48</v>
      </c>
      <c r="X367" s="69" t="s">
        <v>48</v>
      </c>
      <c r="Y367" s="69" t="s">
        <v>48</v>
      </c>
      <c r="Z367" s="68" t="s">
        <v>1190</v>
      </c>
      <c r="AA367" s="98" t="s">
        <v>1152</v>
      </c>
      <c r="AB367" s="69" t="s">
        <v>48</v>
      </c>
      <c r="AC367" s="69" t="s">
        <v>48</v>
      </c>
      <c r="AD367" s="69" t="s">
        <v>48</v>
      </c>
      <c r="AE367" s="69" t="s">
        <v>48</v>
      </c>
      <c r="AF367" s="69" t="s">
        <v>48</v>
      </c>
      <c r="AG367" s="69" t="s">
        <v>48</v>
      </c>
      <c r="AH367" s="69" t="s">
        <v>48</v>
      </c>
      <c r="AI367" s="69" t="s">
        <v>48</v>
      </c>
      <c r="AJ367" s="69" t="s">
        <v>48</v>
      </c>
      <c r="AK367" s="69" t="s">
        <v>48</v>
      </c>
      <c r="AL367" s="69" t="s">
        <v>48</v>
      </c>
      <c r="AM367" s="69" t="s">
        <v>48</v>
      </c>
    </row>
    <row r="368" spans="1:39" ht="49.5" x14ac:dyDescent="0.25">
      <c r="A368" s="70" t="s">
        <v>1191</v>
      </c>
      <c r="B368" s="99">
        <v>45097</v>
      </c>
      <c r="C368" s="98" t="s">
        <v>46</v>
      </c>
      <c r="D368" s="68" t="s">
        <v>862</v>
      </c>
      <c r="E368" s="69" t="s">
        <v>81</v>
      </c>
      <c r="F368" s="98" t="s">
        <v>863</v>
      </c>
      <c r="G368" s="98" t="s">
        <v>48</v>
      </c>
      <c r="H368" s="69" t="s">
        <v>48</v>
      </c>
      <c r="I368" s="69" t="s">
        <v>48</v>
      </c>
      <c r="J368" s="69" t="s">
        <v>48</v>
      </c>
      <c r="K368" s="69" t="s">
        <v>48</v>
      </c>
      <c r="L368" s="68" t="s">
        <v>84</v>
      </c>
      <c r="M368" s="69" t="s">
        <v>48</v>
      </c>
      <c r="N368" s="69" t="s">
        <v>48</v>
      </c>
      <c r="O368" s="69" t="s">
        <v>48</v>
      </c>
      <c r="P368" s="75">
        <v>45091</v>
      </c>
      <c r="Q368" s="75">
        <v>45093</v>
      </c>
      <c r="R368" s="69" t="s">
        <v>46</v>
      </c>
      <c r="S368" s="69" t="s">
        <v>864</v>
      </c>
      <c r="T368" s="68" t="s">
        <v>1150</v>
      </c>
      <c r="U368" s="69" t="s">
        <v>1129</v>
      </c>
      <c r="V368" s="69" t="s">
        <v>1096</v>
      </c>
      <c r="W368" s="69" t="s">
        <v>1129</v>
      </c>
      <c r="X368" s="68" t="s">
        <v>1157</v>
      </c>
      <c r="Y368" s="68" t="s">
        <v>1173</v>
      </c>
      <c r="Z368" s="68" t="s">
        <v>1192</v>
      </c>
      <c r="AA368" s="98" t="s">
        <v>1193</v>
      </c>
      <c r="AB368" s="69" t="s">
        <v>48</v>
      </c>
      <c r="AC368" s="69" t="s">
        <v>48</v>
      </c>
      <c r="AD368" s="69" t="s">
        <v>48</v>
      </c>
      <c r="AE368" s="69" t="s">
        <v>48</v>
      </c>
      <c r="AF368" s="69" t="s">
        <v>48</v>
      </c>
      <c r="AG368" s="69" t="s">
        <v>48</v>
      </c>
      <c r="AH368" s="69" t="s">
        <v>48</v>
      </c>
      <c r="AI368" s="69" t="s">
        <v>48</v>
      </c>
      <c r="AJ368" s="69" t="s">
        <v>48</v>
      </c>
      <c r="AK368" s="69" t="s">
        <v>48</v>
      </c>
      <c r="AL368" s="69" t="s">
        <v>48</v>
      </c>
      <c r="AM368" s="69" t="s">
        <v>48</v>
      </c>
    </row>
    <row r="369" spans="1:39" ht="66" x14ac:dyDescent="0.25">
      <c r="A369" s="70" t="s">
        <v>1194</v>
      </c>
      <c r="B369" s="99">
        <v>45091</v>
      </c>
      <c r="C369" s="98" t="s">
        <v>46</v>
      </c>
      <c r="D369" s="69" t="s">
        <v>790</v>
      </c>
      <c r="E369" s="69" t="s">
        <v>81</v>
      </c>
      <c r="F369" s="98" t="s">
        <v>1195</v>
      </c>
      <c r="G369" s="98" t="s">
        <v>48</v>
      </c>
      <c r="H369" s="69" t="s">
        <v>48</v>
      </c>
      <c r="I369" s="75">
        <v>45000</v>
      </c>
      <c r="J369" s="69" t="s">
        <v>83</v>
      </c>
      <c r="K369" s="69" t="s">
        <v>48</v>
      </c>
      <c r="L369" s="68" t="s">
        <v>84</v>
      </c>
      <c r="M369" s="69" t="s">
        <v>99</v>
      </c>
      <c r="N369" s="69" t="s">
        <v>1117</v>
      </c>
      <c r="O369" s="69" t="s">
        <v>48</v>
      </c>
      <c r="P369" s="75">
        <v>45170</v>
      </c>
      <c r="Q369" s="75">
        <v>45170</v>
      </c>
      <c r="R369" s="69" t="s">
        <v>46</v>
      </c>
      <c r="S369" s="69" t="s">
        <v>827</v>
      </c>
      <c r="T369" s="68" t="s">
        <v>1150</v>
      </c>
      <c r="U369" s="69" t="s">
        <v>886</v>
      </c>
      <c r="V369" s="69" t="s">
        <v>1096</v>
      </c>
      <c r="W369" s="69" t="s">
        <v>1196</v>
      </c>
      <c r="X369" s="69" t="s">
        <v>1197</v>
      </c>
      <c r="Y369" s="68" t="s">
        <v>1198</v>
      </c>
      <c r="Z369" s="68" t="s">
        <v>1199</v>
      </c>
      <c r="AA369" s="98" t="s">
        <v>1200</v>
      </c>
      <c r="AB369" s="69" t="s">
        <v>48</v>
      </c>
      <c r="AC369" s="69" t="s">
        <v>48</v>
      </c>
      <c r="AD369" s="69" t="s">
        <v>48</v>
      </c>
      <c r="AE369" s="69" t="s">
        <v>48</v>
      </c>
      <c r="AF369" s="69" t="s">
        <v>48</v>
      </c>
      <c r="AG369" s="69" t="s">
        <v>48</v>
      </c>
      <c r="AH369" s="69" t="s">
        <v>48</v>
      </c>
      <c r="AI369" s="69" t="s">
        <v>48</v>
      </c>
      <c r="AJ369" s="69" t="s">
        <v>48</v>
      </c>
      <c r="AK369" s="69" t="s">
        <v>48</v>
      </c>
      <c r="AL369" s="69" t="s">
        <v>48</v>
      </c>
      <c r="AM369" s="69" t="s">
        <v>48</v>
      </c>
    </row>
    <row r="370" spans="1:39" ht="99" x14ac:dyDescent="0.25">
      <c r="A370" s="70" t="s">
        <v>1201</v>
      </c>
      <c r="B370" s="99">
        <v>45098</v>
      </c>
      <c r="C370" s="98" t="s">
        <v>46</v>
      </c>
      <c r="D370" s="69" t="s">
        <v>813</v>
      </c>
      <c r="E370" s="69" t="s">
        <v>81</v>
      </c>
      <c r="F370" s="98" t="s">
        <v>1202</v>
      </c>
      <c r="G370" s="98" t="s">
        <v>48</v>
      </c>
      <c r="H370" s="69" t="s">
        <v>48</v>
      </c>
      <c r="I370" s="75">
        <v>45055</v>
      </c>
      <c r="J370" s="69" t="s">
        <v>83</v>
      </c>
      <c r="K370" s="69" t="s">
        <v>48</v>
      </c>
      <c r="L370" s="68" t="s">
        <v>84</v>
      </c>
      <c r="M370" s="69" t="s">
        <v>1203</v>
      </c>
      <c r="N370" s="69" t="s">
        <v>973</v>
      </c>
      <c r="O370" s="69" t="s">
        <v>48</v>
      </c>
      <c r="P370" s="75">
        <v>45067</v>
      </c>
      <c r="Q370" s="75">
        <v>45067</v>
      </c>
      <c r="R370" s="69" t="s">
        <v>46</v>
      </c>
      <c r="S370" s="69" t="s">
        <v>115</v>
      </c>
      <c r="T370" s="68" t="s">
        <v>1150</v>
      </c>
      <c r="U370" s="69" t="s">
        <v>1204</v>
      </c>
      <c r="V370" s="69" t="s">
        <v>1184</v>
      </c>
      <c r="W370" s="69" t="s">
        <v>1104</v>
      </c>
      <c r="X370" s="68" t="s">
        <v>1205</v>
      </c>
      <c r="Y370" s="69" t="s">
        <v>1206</v>
      </c>
      <c r="Z370" s="68" t="s">
        <v>1207</v>
      </c>
      <c r="AA370" s="98" t="s">
        <v>824</v>
      </c>
      <c r="AB370" s="69" t="s">
        <v>48</v>
      </c>
      <c r="AC370" s="69" t="s">
        <v>48</v>
      </c>
      <c r="AD370" s="69" t="s">
        <v>48</v>
      </c>
      <c r="AE370" s="69" t="s">
        <v>48</v>
      </c>
      <c r="AF370" s="69" t="s">
        <v>48</v>
      </c>
      <c r="AG370" s="69" t="s">
        <v>48</v>
      </c>
      <c r="AH370" s="69" t="s">
        <v>48</v>
      </c>
      <c r="AI370" s="69" t="s">
        <v>48</v>
      </c>
      <c r="AJ370" s="69" t="s">
        <v>48</v>
      </c>
      <c r="AK370" s="69" t="s">
        <v>48</v>
      </c>
      <c r="AL370" s="69" t="s">
        <v>48</v>
      </c>
      <c r="AM370" s="69" t="s">
        <v>48</v>
      </c>
    </row>
    <row r="371" spans="1:39" ht="47.25" x14ac:dyDescent="0.25">
      <c r="A371" s="101" t="s">
        <v>1208</v>
      </c>
      <c r="B371" s="102" t="s">
        <v>790</v>
      </c>
      <c r="C371" s="98" t="s">
        <v>46</v>
      </c>
      <c r="D371" s="69" t="s">
        <v>48</v>
      </c>
      <c r="E371" s="69" t="s">
        <v>48</v>
      </c>
      <c r="F371" s="98" t="s">
        <v>1209</v>
      </c>
      <c r="G371" s="98" t="s">
        <v>48</v>
      </c>
      <c r="H371" s="69" t="s">
        <v>48</v>
      </c>
      <c r="I371" s="69" t="s">
        <v>48</v>
      </c>
      <c r="J371" s="69" t="s">
        <v>83</v>
      </c>
      <c r="K371" s="69" t="s">
        <v>48</v>
      </c>
      <c r="L371" s="68" t="s">
        <v>84</v>
      </c>
      <c r="M371" s="69" t="s">
        <v>1210</v>
      </c>
      <c r="N371" s="69" t="s">
        <v>1211</v>
      </c>
      <c r="O371" s="69" t="s">
        <v>48</v>
      </c>
      <c r="P371" s="75">
        <v>45064</v>
      </c>
      <c r="Q371" s="75">
        <v>45051</v>
      </c>
      <c r="R371" s="69" t="s">
        <v>46</v>
      </c>
      <c r="S371" s="69" t="s">
        <v>206</v>
      </c>
      <c r="T371" s="68" t="s">
        <v>1183</v>
      </c>
      <c r="U371" s="69" t="s">
        <v>1212</v>
      </c>
      <c r="V371" s="69" t="s">
        <v>1184</v>
      </c>
      <c r="W371" s="69" t="s">
        <v>48</v>
      </c>
      <c r="X371" s="69" t="s">
        <v>48</v>
      </c>
      <c r="Y371" s="69" t="s">
        <v>48</v>
      </c>
      <c r="Z371" s="69" t="s">
        <v>1213</v>
      </c>
      <c r="AA371" s="98" t="s">
        <v>796</v>
      </c>
      <c r="AB371" s="69" t="s">
        <v>48</v>
      </c>
      <c r="AC371" s="69" t="s">
        <v>48</v>
      </c>
      <c r="AD371" s="69" t="s">
        <v>48</v>
      </c>
      <c r="AE371" s="69" t="s">
        <v>48</v>
      </c>
      <c r="AF371" s="69" t="s">
        <v>48</v>
      </c>
      <c r="AG371" s="69" t="s">
        <v>48</v>
      </c>
      <c r="AH371" s="69" t="s">
        <v>48</v>
      </c>
      <c r="AI371" s="69" t="s">
        <v>48</v>
      </c>
      <c r="AJ371" s="69" t="s">
        <v>48</v>
      </c>
      <c r="AK371" s="69" t="s">
        <v>48</v>
      </c>
      <c r="AL371" s="69" t="s">
        <v>48</v>
      </c>
      <c r="AM371" s="69" t="s">
        <v>48</v>
      </c>
    </row>
    <row r="372" spans="1:39" ht="247.5" x14ac:dyDescent="0.25">
      <c r="A372" s="66" t="s">
        <v>1214</v>
      </c>
      <c r="B372" s="99">
        <v>45124</v>
      </c>
      <c r="C372" s="98" t="s">
        <v>46</v>
      </c>
      <c r="D372" s="69" t="s">
        <v>790</v>
      </c>
      <c r="E372" s="69" t="s">
        <v>48</v>
      </c>
      <c r="F372" s="98" t="s">
        <v>1027</v>
      </c>
      <c r="G372" s="98" t="s">
        <v>48</v>
      </c>
      <c r="H372" s="69" t="s">
        <v>48</v>
      </c>
      <c r="I372" s="75">
        <v>45019</v>
      </c>
      <c r="J372" s="69" t="s">
        <v>83</v>
      </c>
      <c r="K372" s="69" t="s">
        <v>48</v>
      </c>
      <c r="L372" s="68" t="s">
        <v>84</v>
      </c>
      <c r="M372" s="69" t="s">
        <v>1210</v>
      </c>
      <c r="N372" s="69" t="s">
        <v>1215</v>
      </c>
      <c r="O372" s="69" t="s">
        <v>48</v>
      </c>
      <c r="P372" s="75">
        <v>45120</v>
      </c>
      <c r="Q372" s="75">
        <v>45125</v>
      </c>
      <c r="R372" s="69" t="s">
        <v>46</v>
      </c>
      <c r="S372" s="69" t="s">
        <v>269</v>
      </c>
      <c r="T372" s="68" t="s">
        <v>1150</v>
      </c>
      <c r="U372" s="69" t="s">
        <v>48</v>
      </c>
      <c r="V372" s="69" t="s">
        <v>1184</v>
      </c>
      <c r="W372" s="69" t="s">
        <v>48</v>
      </c>
      <c r="X372" s="68" t="s">
        <v>1197</v>
      </c>
      <c r="Y372" s="68" t="s">
        <v>1216</v>
      </c>
      <c r="Z372" s="68" t="s">
        <v>1217</v>
      </c>
      <c r="AA372" s="98" t="s">
        <v>1193</v>
      </c>
      <c r="AB372" s="69" t="s">
        <v>48</v>
      </c>
      <c r="AC372" s="69" t="s">
        <v>48</v>
      </c>
      <c r="AD372" s="69" t="s">
        <v>48</v>
      </c>
      <c r="AE372" s="69" t="s">
        <v>48</v>
      </c>
      <c r="AF372" s="69" t="s">
        <v>48</v>
      </c>
      <c r="AG372" s="69" t="s">
        <v>48</v>
      </c>
      <c r="AH372" s="69" t="s">
        <v>48</v>
      </c>
      <c r="AI372" s="69" t="s">
        <v>48</v>
      </c>
      <c r="AJ372" s="69" t="s">
        <v>48</v>
      </c>
      <c r="AK372" s="69" t="s">
        <v>48</v>
      </c>
      <c r="AL372" s="69" t="s">
        <v>48</v>
      </c>
      <c r="AM372" s="69" t="s">
        <v>48</v>
      </c>
    </row>
    <row r="373" spans="1:39" ht="173.25" x14ac:dyDescent="0.25">
      <c r="A373" s="70" t="s">
        <v>1218</v>
      </c>
      <c r="B373" s="99">
        <v>45061</v>
      </c>
      <c r="C373" s="98" t="s">
        <v>46</v>
      </c>
      <c r="D373" s="69" t="s">
        <v>813</v>
      </c>
      <c r="E373" s="69" t="s">
        <v>48</v>
      </c>
      <c r="F373" s="98" t="s">
        <v>1219</v>
      </c>
      <c r="G373" s="98" t="s">
        <v>48</v>
      </c>
      <c r="H373" s="69" t="s">
        <v>48</v>
      </c>
      <c r="I373" s="75">
        <v>44585</v>
      </c>
      <c r="J373" s="69" t="s">
        <v>83</v>
      </c>
      <c r="K373" s="69" t="s">
        <v>48</v>
      </c>
      <c r="L373" s="68" t="s">
        <v>84</v>
      </c>
      <c r="M373" s="69" t="s">
        <v>99</v>
      </c>
      <c r="N373" s="69" t="s">
        <v>1220</v>
      </c>
      <c r="O373" s="69" t="s">
        <v>48</v>
      </c>
      <c r="P373" s="75">
        <v>45070</v>
      </c>
      <c r="Q373" s="75">
        <v>45040</v>
      </c>
      <c r="R373" s="69" t="s">
        <v>46</v>
      </c>
      <c r="S373" s="69" t="s">
        <v>867</v>
      </c>
      <c r="T373" s="68" t="s">
        <v>1150</v>
      </c>
      <c r="U373" s="69" t="s">
        <v>48</v>
      </c>
      <c r="V373" s="69" t="s">
        <v>1096</v>
      </c>
      <c r="W373" s="69" t="s">
        <v>1129</v>
      </c>
      <c r="X373" s="68" t="s">
        <v>1221</v>
      </c>
      <c r="Y373" s="68" t="s">
        <v>1221</v>
      </c>
      <c r="Z373" s="68" t="s">
        <v>1222</v>
      </c>
      <c r="AA373" s="98" t="s">
        <v>1223</v>
      </c>
      <c r="AB373" s="69" t="s">
        <v>48</v>
      </c>
      <c r="AC373" s="69" t="s">
        <v>48</v>
      </c>
      <c r="AD373" s="69" t="s">
        <v>48</v>
      </c>
      <c r="AE373" s="69" t="s">
        <v>48</v>
      </c>
      <c r="AF373" s="69" t="s">
        <v>48</v>
      </c>
      <c r="AG373" s="69" t="s">
        <v>48</v>
      </c>
      <c r="AH373" s="69" t="s">
        <v>48</v>
      </c>
      <c r="AI373" s="69" t="s">
        <v>48</v>
      </c>
      <c r="AJ373" s="69" t="s">
        <v>48</v>
      </c>
      <c r="AK373" s="69" t="s">
        <v>48</v>
      </c>
      <c r="AL373" s="69" t="s">
        <v>48</v>
      </c>
      <c r="AM373" s="69" t="s">
        <v>48</v>
      </c>
    </row>
    <row r="374" spans="1:39" ht="330" x14ac:dyDescent="0.25">
      <c r="A374" s="70" t="s">
        <v>1224</v>
      </c>
      <c r="B374" s="99">
        <v>45021</v>
      </c>
      <c r="C374" s="98" t="s">
        <v>46</v>
      </c>
      <c r="D374" s="69" t="s">
        <v>790</v>
      </c>
      <c r="E374" s="69" t="s">
        <v>48</v>
      </c>
      <c r="F374" s="98" t="s">
        <v>1027</v>
      </c>
      <c r="G374" s="98" t="s">
        <v>48</v>
      </c>
      <c r="H374" s="69" t="s">
        <v>48</v>
      </c>
      <c r="I374" s="75">
        <v>43375</v>
      </c>
      <c r="J374" s="69" t="s">
        <v>83</v>
      </c>
      <c r="K374" s="69" t="s">
        <v>48</v>
      </c>
      <c r="L374" s="68" t="s">
        <v>84</v>
      </c>
      <c r="M374" s="69" t="s">
        <v>99</v>
      </c>
      <c r="N374" s="69" t="s">
        <v>1117</v>
      </c>
      <c r="O374" s="69" t="s">
        <v>48</v>
      </c>
      <c r="P374" s="75">
        <v>44993</v>
      </c>
      <c r="Q374" s="75">
        <v>44995</v>
      </c>
      <c r="R374" s="69" t="s">
        <v>46</v>
      </c>
      <c r="S374" s="69" t="s">
        <v>867</v>
      </c>
      <c r="T374" s="68" t="s">
        <v>1150</v>
      </c>
      <c r="U374" s="69" t="s">
        <v>48</v>
      </c>
      <c r="V374" s="69" t="s">
        <v>1096</v>
      </c>
      <c r="W374" s="69" t="s">
        <v>1225</v>
      </c>
      <c r="X374" s="69" t="s">
        <v>1226</v>
      </c>
      <c r="Y374" s="69" t="s">
        <v>1163</v>
      </c>
      <c r="Z374" s="68" t="s">
        <v>1227</v>
      </c>
      <c r="AA374" s="98" t="s">
        <v>803</v>
      </c>
      <c r="AB374" s="69" t="s">
        <v>48</v>
      </c>
      <c r="AC374" s="69" t="s">
        <v>48</v>
      </c>
      <c r="AD374" s="69" t="s">
        <v>48</v>
      </c>
      <c r="AE374" s="69" t="s">
        <v>48</v>
      </c>
      <c r="AF374" s="69" t="s">
        <v>48</v>
      </c>
      <c r="AG374" s="69" t="s">
        <v>48</v>
      </c>
      <c r="AH374" s="69" t="s">
        <v>48</v>
      </c>
      <c r="AI374" s="69" t="s">
        <v>48</v>
      </c>
      <c r="AJ374" s="69" t="s">
        <v>48</v>
      </c>
      <c r="AK374" s="69" t="s">
        <v>48</v>
      </c>
      <c r="AL374" s="69" t="s">
        <v>48</v>
      </c>
      <c r="AM374" s="69" t="s">
        <v>48</v>
      </c>
    </row>
    <row r="375" spans="1:39" ht="115.5" x14ac:dyDescent="0.25">
      <c r="A375" s="70" t="s">
        <v>1228</v>
      </c>
      <c r="B375" s="99">
        <v>45148</v>
      </c>
      <c r="C375" s="98" t="s">
        <v>46</v>
      </c>
      <c r="D375" s="69" t="s">
        <v>48</v>
      </c>
      <c r="E375" s="69" t="s">
        <v>48</v>
      </c>
      <c r="F375" s="98" t="s">
        <v>1121</v>
      </c>
      <c r="G375" s="98" t="s">
        <v>48</v>
      </c>
      <c r="H375" s="69" t="s">
        <v>48</v>
      </c>
      <c r="I375" s="75">
        <v>44713</v>
      </c>
      <c r="J375" s="69" t="s">
        <v>83</v>
      </c>
      <c r="K375" s="69" t="s">
        <v>48</v>
      </c>
      <c r="L375" s="68" t="s">
        <v>84</v>
      </c>
      <c r="M375" s="69" t="s">
        <v>99</v>
      </c>
      <c r="N375" s="69" t="s">
        <v>48</v>
      </c>
      <c r="O375" s="69" t="s">
        <v>48</v>
      </c>
      <c r="P375" s="75">
        <v>45094</v>
      </c>
      <c r="Q375" s="75">
        <v>45094</v>
      </c>
      <c r="R375" s="69" t="s">
        <v>46</v>
      </c>
      <c r="S375" s="69" t="s">
        <v>983</v>
      </c>
      <c r="T375" s="68" t="s">
        <v>1150</v>
      </c>
      <c r="U375" s="69" t="s">
        <v>48</v>
      </c>
      <c r="V375" s="69" t="s">
        <v>48</v>
      </c>
      <c r="W375" s="68" t="s">
        <v>1185</v>
      </c>
      <c r="X375" s="69" t="s">
        <v>1229</v>
      </c>
      <c r="Y375" s="69" t="s">
        <v>1230</v>
      </c>
      <c r="Z375" s="68" t="s">
        <v>1231</v>
      </c>
      <c r="AA375" s="98" t="s">
        <v>1232</v>
      </c>
      <c r="AB375" s="69" t="s">
        <v>48</v>
      </c>
      <c r="AC375" s="69" t="s">
        <v>48</v>
      </c>
      <c r="AD375" s="69" t="s">
        <v>48</v>
      </c>
      <c r="AE375" s="69" t="s">
        <v>48</v>
      </c>
      <c r="AF375" s="69" t="s">
        <v>48</v>
      </c>
      <c r="AG375" s="69" t="s">
        <v>48</v>
      </c>
      <c r="AH375" s="69" t="s">
        <v>48</v>
      </c>
      <c r="AI375" s="69" t="s">
        <v>48</v>
      </c>
      <c r="AJ375" s="69" t="s">
        <v>48</v>
      </c>
      <c r="AK375" s="69" t="s">
        <v>48</v>
      </c>
      <c r="AL375" s="69" t="s">
        <v>48</v>
      </c>
      <c r="AM375" s="69" t="s">
        <v>48</v>
      </c>
    </row>
    <row r="376" spans="1:39" ht="49.5" x14ac:dyDescent="0.25">
      <c r="A376" s="70" t="s">
        <v>1233</v>
      </c>
      <c r="B376" s="99">
        <v>45086</v>
      </c>
      <c r="C376" s="98" t="s">
        <v>46</v>
      </c>
      <c r="D376" s="69" t="s">
        <v>790</v>
      </c>
      <c r="E376" s="69" t="s">
        <v>48</v>
      </c>
      <c r="F376" s="98" t="s">
        <v>1027</v>
      </c>
      <c r="G376" s="98" t="s">
        <v>48</v>
      </c>
      <c r="H376" s="69" t="s">
        <v>48</v>
      </c>
      <c r="I376" s="75">
        <v>45008</v>
      </c>
      <c r="J376" s="69" t="s">
        <v>83</v>
      </c>
      <c r="K376" s="69" t="s">
        <v>48</v>
      </c>
      <c r="L376" s="68" t="s">
        <v>84</v>
      </c>
      <c r="M376" s="69" t="s">
        <v>99</v>
      </c>
      <c r="N376" s="69" t="s">
        <v>1117</v>
      </c>
      <c r="O376" s="69" t="s">
        <v>48</v>
      </c>
      <c r="P376" s="75">
        <v>45069</v>
      </c>
      <c r="Q376" s="75">
        <v>45069</v>
      </c>
      <c r="R376" s="69" t="s">
        <v>46</v>
      </c>
      <c r="S376" s="69" t="s">
        <v>133</v>
      </c>
      <c r="T376" s="68" t="s">
        <v>1150</v>
      </c>
      <c r="U376" s="69" t="s">
        <v>48</v>
      </c>
      <c r="V376" s="68" t="s">
        <v>906</v>
      </c>
      <c r="W376" s="68" t="s">
        <v>1185</v>
      </c>
      <c r="X376" s="68" t="s">
        <v>1234</v>
      </c>
      <c r="Y376" s="68" t="s">
        <v>1235</v>
      </c>
      <c r="Z376" s="68" t="s">
        <v>1236</v>
      </c>
      <c r="AA376" s="98" t="s">
        <v>803</v>
      </c>
      <c r="AB376" s="69" t="s">
        <v>48</v>
      </c>
      <c r="AC376" s="69" t="s">
        <v>48</v>
      </c>
      <c r="AD376" s="69" t="s">
        <v>48</v>
      </c>
      <c r="AE376" s="69" t="s">
        <v>48</v>
      </c>
      <c r="AF376" s="69" t="s">
        <v>48</v>
      </c>
      <c r="AG376" s="69" t="s">
        <v>48</v>
      </c>
      <c r="AH376" s="69" t="s">
        <v>48</v>
      </c>
      <c r="AI376" s="69" t="s">
        <v>48</v>
      </c>
      <c r="AJ376" s="69" t="s">
        <v>48</v>
      </c>
      <c r="AK376" s="69" t="s">
        <v>48</v>
      </c>
      <c r="AL376" s="69" t="s">
        <v>48</v>
      </c>
      <c r="AM376" s="69" t="s">
        <v>48</v>
      </c>
    </row>
    <row r="377" spans="1:39" ht="31.5" x14ac:dyDescent="0.25">
      <c r="A377" s="70" t="s">
        <v>1237</v>
      </c>
      <c r="B377" s="99">
        <v>45119</v>
      </c>
      <c r="C377" s="98" t="s">
        <v>46</v>
      </c>
      <c r="D377" s="69" t="s">
        <v>61</v>
      </c>
      <c r="E377" s="69" t="s">
        <v>48</v>
      </c>
      <c r="F377" s="98" t="s">
        <v>1238</v>
      </c>
      <c r="G377" s="98" t="s">
        <v>48</v>
      </c>
      <c r="H377" s="69" t="s">
        <v>48</v>
      </c>
      <c r="I377" s="69" t="s">
        <v>48</v>
      </c>
      <c r="J377" s="69" t="s">
        <v>83</v>
      </c>
      <c r="K377" s="69" t="s">
        <v>48</v>
      </c>
      <c r="L377" s="68" t="s">
        <v>84</v>
      </c>
      <c r="M377" s="69" t="s">
        <v>48</v>
      </c>
      <c r="N377" s="69" t="s">
        <v>48</v>
      </c>
      <c r="O377" s="69" t="s">
        <v>48</v>
      </c>
      <c r="P377" s="75">
        <v>44806</v>
      </c>
      <c r="Q377" s="75">
        <v>44816</v>
      </c>
      <c r="R377" s="69" t="s">
        <v>46</v>
      </c>
      <c r="S377" s="69" t="s">
        <v>48</v>
      </c>
      <c r="T377" s="69" t="s">
        <v>48</v>
      </c>
      <c r="U377" s="69" t="s">
        <v>48</v>
      </c>
      <c r="V377" s="69" t="s">
        <v>48</v>
      </c>
      <c r="W377" s="69" t="s">
        <v>48</v>
      </c>
      <c r="X377" s="69" t="s">
        <v>48</v>
      </c>
      <c r="Y377" s="69" t="s">
        <v>48</v>
      </c>
      <c r="Z377" s="69" t="s">
        <v>1239</v>
      </c>
      <c r="AA377" s="98" t="s">
        <v>1240</v>
      </c>
      <c r="AB377" s="69" t="s">
        <v>48</v>
      </c>
      <c r="AC377" s="69" t="s">
        <v>48</v>
      </c>
      <c r="AD377" s="69" t="s">
        <v>48</v>
      </c>
      <c r="AE377" s="69" t="s">
        <v>48</v>
      </c>
      <c r="AF377" s="69" t="s">
        <v>48</v>
      </c>
      <c r="AG377" s="69" t="s">
        <v>48</v>
      </c>
      <c r="AH377" s="69" t="s">
        <v>48</v>
      </c>
      <c r="AI377" s="69" t="s">
        <v>48</v>
      </c>
      <c r="AJ377" s="69" t="s">
        <v>48</v>
      </c>
      <c r="AK377" s="69" t="s">
        <v>48</v>
      </c>
      <c r="AL377" s="69" t="s">
        <v>48</v>
      </c>
      <c r="AM377" s="69" t="s">
        <v>48</v>
      </c>
    </row>
    <row r="378" spans="1:39" ht="346.5" x14ac:dyDescent="0.25">
      <c r="A378" s="70" t="s">
        <v>1241</v>
      </c>
      <c r="B378" s="99">
        <v>45098</v>
      </c>
      <c r="C378" s="98" t="s">
        <v>46</v>
      </c>
      <c r="D378" s="69" t="s">
        <v>813</v>
      </c>
      <c r="E378" s="69" t="s">
        <v>48</v>
      </c>
      <c r="F378" s="98" t="s">
        <v>1242</v>
      </c>
      <c r="G378" s="98" t="s">
        <v>48</v>
      </c>
      <c r="H378" s="69" t="s">
        <v>48</v>
      </c>
      <c r="I378" s="75">
        <v>44965</v>
      </c>
      <c r="J378" s="69" t="s">
        <v>83</v>
      </c>
      <c r="K378" s="69" t="s">
        <v>48</v>
      </c>
      <c r="L378" s="68" t="s">
        <v>84</v>
      </c>
      <c r="M378" s="69" t="s">
        <v>99</v>
      </c>
      <c r="N378" s="68" t="s">
        <v>1243</v>
      </c>
      <c r="O378" s="69" t="s">
        <v>48</v>
      </c>
      <c r="P378" s="75">
        <v>45070</v>
      </c>
      <c r="Q378" s="69" t="s">
        <v>48</v>
      </c>
      <c r="R378" s="69" t="s">
        <v>46</v>
      </c>
      <c r="S378" s="68" t="s">
        <v>1244</v>
      </c>
      <c r="T378" s="68" t="s">
        <v>1150</v>
      </c>
      <c r="U378" s="69" t="s">
        <v>48</v>
      </c>
      <c r="V378" s="68" t="s">
        <v>1245</v>
      </c>
      <c r="W378" s="69" t="s">
        <v>1196</v>
      </c>
      <c r="X378" s="69" t="s">
        <v>48</v>
      </c>
      <c r="Y378" s="69" t="s">
        <v>48</v>
      </c>
      <c r="Z378" s="68" t="s">
        <v>1246</v>
      </c>
      <c r="AA378" s="98" t="s">
        <v>803</v>
      </c>
      <c r="AB378" s="69" t="s">
        <v>48</v>
      </c>
      <c r="AC378" s="69" t="s">
        <v>48</v>
      </c>
      <c r="AD378" s="69" t="s">
        <v>48</v>
      </c>
      <c r="AE378" s="69" t="s">
        <v>48</v>
      </c>
      <c r="AF378" s="69" t="s">
        <v>48</v>
      </c>
      <c r="AG378" s="69" t="s">
        <v>48</v>
      </c>
      <c r="AH378" s="69" t="s">
        <v>48</v>
      </c>
      <c r="AI378" s="69" t="s">
        <v>48</v>
      </c>
      <c r="AJ378" s="69" t="s">
        <v>48</v>
      </c>
      <c r="AK378" s="69" t="s">
        <v>48</v>
      </c>
      <c r="AL378" s="69" t="s">
        <v>48</v>
      </c>
      <c r="AM378" s="69" t="s">
        <v>48</v>
      </c>
    </row>
    <row r="379" spans="1:39" ht="31.5" x14ac:dyDescent="0.25">
      <c r="A379" s="70" t="s">
        <v>1247</v>
      </c>
      <c r="B379" s="99">
        <v>45103</v>
      </c>
      <c r="C379" s="98" t="s">
        <v>46</v>
      </c>
      <c r="D379" s="69" t="s">
        <v>48</v>
      </c>
      <c r="E379" s="69" t="s">
        <v>48</v>
      </c>
      <c r="F379" s="98" t="s">
        <v>1027</v>
      </c>
      <c r="G379" s="98" t="s">
        <v>48</v>
      </c>
      <c r="H379" s="69" t="s">
        <v>48</v>
      </c>
      <c r="I379" s="69" t="s">
        <v>48</v>
      </c>
      <c r="J379" s="69" t="s">
        <v>48</v>
      </c>
      <c r="K379" s="69" t="s">
        <v>48</v>
      </c>
      <c r="L379" s="68" t="s">
        <v>84</v>
      </c>
      <c r="M379" s="69" t="s">
        <v>48</v>
      </c>
      <c r="N379" s="69" t="s">
        <v>48</v>
      </c>
      <c r="O379" s="69" t="s">
        <v>48</v>
      </c>
      <c r="P379" s="69" t="s">
        <v>48</v>
      </c>
      <c r="Q379" s="69" t="s">
        <v>48</v>
      </c>
      <c r="R379" s="69" t="s">
        <v>48</v>
      </c>
      <c r="S379" s="69" t="s">
        <v>48</v>
      </c>
      <c r="T379" s="69" t="s">
        <v>48</v>
      </c>
      <c r="U379" s="69" t="s">
        <v>48</v>
      </c>
      <c r="V379" s="69" t="s">
        <v>48</v>
      </c>
      <c r="W379" s="69" t="s">
        <v>48</v>
      </c>
      <c r="X379" s="69" t="s">
        <v>48</v>
      </c>
      <c r="Y379" s="69" t="s">
        <v>48</v>
      </c>
      <c r="Z379" s="69" t="s">
        <v>48</v>
      </c>
      <c r="AA379" s="98" t="s">
        <v>803</v>
      </c>
      <c r="AB379" s="69" t="s">
        <v>48</v>
      </c>
      <c r="AC379" s="69" t="s">
        <v>48</v>
      </c>
      <c r="AD379" s="69" t="s">
        <v>48</v>
      </c>
      <c r="AE379" s="69" t="s">
        <v>48</v>
      </c>
      <c r="AF379" s="69" t="s">
        <v>48</v>
      </c>
      <c r="AG379" s="69" t="s">
        <v>48</v>
      </c>
      <c r="AH379" s="69" t="s">
        <v>48</v>
      </c>
      <c r="AI379" s="69" t="s">
        <v>48</v>
      </c>
      <c r="AJ379" s="69" t="s">
        <v>48</v>
      </c>
      <c r="AK379" s="69" t="s">
        <v>48</v>
      </c>
      <c r="AL379" s="69" t="s">
        <v>48</v>
      </c>
      <c r="AM379" s="69" t="s">
        <v>48</v>
      </c>
    </row>
    <row r="380" spans="1:39" ht="148.5" x14ac:dyDescent="0.25">
      <c r="A380" s="70" t="s">
        <v>1248</v>
      </c>
      <c r="B380" s="99">
        <v>45146</v>
      </c>
      <c r="C380" s="98"/>
      <c r="D380" s="69" t="s">
        <v>790</v>
      </c>
      <c r="E380" s="69" t="s">
        <v>48</v>
      </c>
      <c r="F380" s="103" t="s">
        <v>1249</v>
      </c>
      <c r="G380" s="103" t="s">
        <v>48</v>
      </c>
      <c r="H380" s="69" t="s">
        <v>48</v>
      </c>
      <c r="I380" s="75">
        <v>45038</v>
      </c>
      <c r="J380" s="69" t="s">
        <v>83</v>
      </c>
      <c r="K380" s="69" t="s">
        <v>48</v>
      </c>
      <c r="L380" s="68" t="s">
        <v>84</v>
      </c>
      <c r="M380" s="69" t="s">
        <v>99</v>
      </c>
      <c r="N380" s="69" t="s">
        <v>1250</v>
      </c>
      <c r="O380" s="69" t="s">
        <v>48</v>
      </c>
      <c r="P380" s="75">
        <v>45111</v>
      </c>
      <c r="Q380" s="75">
        <v>45119</v>
      </c>
      <c r="R380" s="69" t="s">
        <v>46</v>
      </c>
      <c r="S380" s="69" t="s">
        <v>133</v>
      </c>
      <c r="T380" s="68" t="s">
        <v>1251</v>
      </c>
      <c r="U380" s="69" t="s">
        <v>48</v>
      </c>
      <c r="V380" s="69" t="s">
        <v>1111</v>
      </c>
      <c r="W380" s="69" t="s">
        <v>1129</v>
      </c>
      <c r="X380" s="68" t="s">
        <v>1252</v>
      </c>
      <c r="Y380" s="68" t="s">
        <v>1131</v>
      </c>
      <c r="Z380" s="68" t="s">
        <v>1253</v>
      </c>
      <c r="AA380" s="98" t="s">
        <v>803</v>
      </c>
      <c r="AB380" s="69" t="s">
        <v>48</v>
      </c>
      <c r="AC380" s="69" t="s">
        <v>48</v>
      </c>
      <c r="AD380" s="69" t="s">
        <v>48</v>
      </c>
      <c r="AE380" s="69" t="s">
        <v>48</v>
      </c>
      <c r="AF380" s="69" t="s">
        <v>48</v>
      </c>
      <c r="AG380" s="69" t="s">
        <v>48</v>
      </c>
      <c r="AH380" s="69" t="s">
        <v>48</v>
      </c>
      <c r="AI380" s="69" t="s">
        <v>48</v>
      </c>
      <c r="AJ380" s="69" t="s">
        <v>48</v>
      </c>
      <c r="AK380" s="69" t="s">
        <v>48</v>
      </c>
      <c r="AL380" s="69" t="s">
        <v>48</v>
      </c>
      <c r="AM380" s="69" t="s">
        <v>48</v>
      </c>
    </row>
    <row r="381" spans="1:39" ht="31.5" x14ac:dyDescent="0.25">
      <c r="A381" s="70" t="s">
        <v>1254</v>
      </c>
      <c r="B381" s="99">
        <v>45099</v>
      </c>
      <c r="C381" s="98" t="s">
        <v>46</v>
      </c>
      <c r="D381" s="69" t="s">
        <v>48</v>
      </c>
      <c r="E381" s="69" t="s">
        <v>48</v>
      </c>
      <c r="F381" s="98" t="s">
        <v>1255</v>
      </c>
      <c r="G381" s="98" t="s">
        <v>48</v>
      </c>
      <c r="H381" s="69" t="s">
        <v>48</v>
      </c>
      <c r="I381" s="69" t="s">
        <v>48</v>
      </c>
      <c r="J381" s="69" t="s">
        <v>48</v>
      </c>
      <c r="K381" s="69" t="s">
        <v>48</v>
      </c>
      <c r="L381" s="68" t="s">
        <v>84</v>
      </c>
      <c r="M381" s="69" t="s">
        <v>48</v>
      </c>
      <c r="N381" s="69" t="s">
        <v>48</v>
      </c>
      <c r="O381" s="69" t="s">
        <v>48</v>
      </c>
      <c r="P381" s="69" t="s">
        <v>48</v>
      </c>
      <c r="Q381" s="69" t="s">
        <v>48</v>
      </c>
      <c r="R381" s="69" t="s">
        <v>48</v>
      </c>
      <c r="S381" s="69" t="s">
        <v>48</v>
      </c>
      <c r="T381" s="69" t="s">
        <v>48</v>
      </c>
      <c r="U381" s="69" t="s">
        <v>48</v>
      </c>
      <c r="V381" s="69" t="s">
        <v>48</v>
      </c>
      <c r="W381" s="69" t="s">
        <v>48</v>
      </c>
      <c r="X381" s="69" t="s">
        <v>48</v>
      </c>
      <c r="Y381" s="69" t="s">
        <v>48</v>
      </c>
      <c r="Z381" s="69" t="s">
        <v>48</v>
      </c>
      <c r="AA381" s="98" t="s">
        <v>1256</v>
      </c>
      <c r="AB381" s="69" t="s">
        <v>48</v>
      </c>
      <c r="AC381" s="69" t="s">
        <v>48</v>
      </c>
      <c r="AD381" s="69" t="s">
        <v>48</v>
      </c>
      <c r="AE381" s="69" t="s">
        <v>48</v>
      </c>
      <c r="AF381" s="69" t="s">
        <v>48</v>
      </c>
      <c r="AG381" s="69" t="s">
        <v>48</v>
      </c>
      <c r="AH381" s="69" t="s">
        <v>48</v>
      </c>
      <c r="AI381" s="69" t="s">
        <v>48</v>
      </c>
      <c r="AJ381" s="69" t="s">
        <v>48</v>
      </c>
      <c r="AK381" s="69" t="s">
        <v>48</v>
      </c>
      <c r="AL381" s="69" t="s">
        <v>48</v>
      </c>
      <c r="AM381" s="69" t="s">
        <v>48</v>
      </c>
    </row>
    <row r="382" spans="1:39" ht="148.5" x14ac:dyDescent="0.25">
      <c r="A382" s="70" t="s">
        <v>1257</v>
      </c>
      <c r="B382" s="99">
        <v>44979</v>
      </c>
      <c r="C382" s="98" t="s">
        <v>46</v>
      </c>
      <c r="D382" s="69" t="s">
        <v>1258</v>
      </c>
      <c r="E382" s="69" t="s">
        <v>48</v>
      </c>
      <c r="F382" s="98" t="s">
        <v>805</v>
      </c>
      <c r="G382" s="98" t="s">
        <v>48</v>
      </c>
      <c r="H382" s="69" t="s">
        <v>48</v>
      </c>
      <c r="I382" s="75">
        <v>44944</v>
      </c>
      <c r="J382" s="69" t="s">
        <v>1259</v>
      </c>
      <c r="K382" s="69" t="s">
        <v>48</v>
      </c>
      <c r="L382" s="68" t="s">
        <v>84</v>
      </c>
      <c r="M382" s="69" t="s">
        <v>99</v>
      </c>
      <c r="N382" s="68" t="s">
        <v>1260</v>
      </c>
      <c r="O382" s="69" t="s">
        <v>48</v>
      </c>
      <c r="P382" s="75">
        <v>44969</v>
      </c>
      <c r="Q382" s="75">
        <v>44972</v>
      </c>
      <c r="R382" s="69" t="s">
        <v>46</v>
      </c>
      <c r="S382" s="69" t="s">
        <v>133</v>
      </c>
      <c r="T382" s="68" t="s">
        <v>1150</v>
      </c>
      <c r="U382" s="69" t="s">
        <v>48</v>
      </c>
      <c r="V382" s="69" t="s">
        <v>1090</v>
      </c>
      <c r="W382" s="68" t="s">
        <v>1261</v>
      </c>
      <c r="X382" s="68" t="s">
        <v>1262</v>
      </c>
      <c r="Y382" s="68" t="s">
        <v>1263</v>
      </c>
      <c r="Z382" s="68" t="s">
        <v>1264</v>
      </c>
      <c r="AA382" s="98" t="s">
        <v>1193</v>
      </c>
      <c r="AB382" s="69" t="s">
        <v>48</v>
      </c>
      <c r="AC382" s="69" t="s">
        <v>48</v>
      </c>
      <c r="AD382" s="69" t="s">
        <v>48</v>
      </c>
      <c r="AE382" s="69" t="s">
        <v>48</v>
      </c>
      <c r="AF382" s="69" t="s">
        <v>48</v>
      </c>
      <c r="AG382" s="69" t="s">
        <v>48</v>
      </c>
      <c r="AH382" s="69" t="s">
        <v>48</v>
      </c>
      <c r="AI382" s="69" t="s">
        <v>48</v>
      </c>
      <c r="AJ382" s="69" t="s">
        <v>48</v>
      </c>
      <c r="AK382" s="69" t="s">
        <v>48</v>
      </c>
      <c r="AL382" s="69" t="s">
        <v>48</v>
      </c>
      <c r="AM382" s="69" t="s">
        <v>48</v>
      </c>
    </row>
    <row r="383" spans="1:39" ht="31.5" x14ac:dyDescent="0.25">
      <c r="A383" s="70" t="s">
        <v>1265</v>
      </c>
      <c r="B383" s="99">
        <v>45075</v>
      </c>
      <c r="C383" s="98" t="s">
        <v>46</v>
      </c>
      <c r="D383" s="69" t="s">
        <v>813</v>
      </c>
      <c r="E383" s="69" t="s">
        <v>48</v>
      </c>
      <c r="F383" s="98" t="s">
        <v>1266</v>
      </c>
      <c r="G383" s="98" t="s">
        <v>48</v>
      </c>
      <c r="H383" s="69" t="s">
        <v>48</v>
      </c>
      <c r="I383" s="69" t="s">
        <v>48</v>
      </c>
      <c r="J383" s="69" t="s">
        <v>83</v>
      </c>
      <c r="K383" s="69" t="s">
        <v>48</v>
      </c>
      <c r="L383" s="68" t="s">
        <v>84</v>
      </c>
      <c r="M383" s="69" t="s">
        <v>99</v>
      </c>
      <c r="N383" s="69" t="s">
        <v>48</v>
      </c>
      <c r="O383" s="69" t="s">
        <v>48</v>
      </c>
      <c r="P383" s="75">
        <v>45075</v>
      </c>
      <c r="Q383" s="69" t="s">
        <v>48</v>
      </c>
      <c r="R383" s="69" t="s">
        <v>46</v>
      </c>
      <c r="S383" s="69" t="s">
        <v>133</v>
      </c>
      <c r="T383" s="69" t="s">
        <v>48</v>
      </c>
      <c r="U383" s="69" t="s">
        <v>48</v>
      </c>
      <c r="V383" s="69" t="s">
        <v>48</v>
      </c>
      <c r="W383" s="69" t="s">
        <v>48</v>
      </c>
      <c r="X383" s="69" t="s">
        <v>48</v>
      </c>
      <c r="Y383" s="69" t="s">
        <v>48</v>
      </c>
      <c r="Z383" s="69" t="s">
        <v>1267</v>
      </c>
      <c r="AA383" s="98" t="s">
        <v>1152</v>
      </c>
      <c r="AB383" s="69" t="s">
        <v>48</v>
      </c>
      <c r="AC383" s="69" t="s">
        <v>48</v>
      </c>
      <c r="AD383" s="69" t="s">
        <v>48</v>
      </c>
      <c r="AE383" s="69" t="s">
        <v>48</v>
      </c>
      <c r="AF383" s="69" t="s">
        <v>48</v>
      </c>
      <c r="AG383" s="69" t="s">
        <v>48</v>
      </c>
      <c r="AH383" s="69" t="s">
        <v>48</v>
      </c>
      <c r="AI383" s="69" t="s">
        <v>48</v>
      </c>
      <c r="AJ383" s="69" t="s">
        <v>48</v>
      </c>
      <c r="AK383" s="69" t="s">
        <v>48</v>
      </c>
      <c r="AL383" s="69" t="s">
        <v>48</v>
      </c>
      <c r="AM383" s="69" t="s">
        <v>48</v>
      </c>
    </row>
    <row r="384" spans="1:39" ht="33" x14ac:dyDescent="0.25">
      <c r="A384" s="70" t="s">
        <v>1268</v>
      </c>
      <c r="B384" s="100" t="s">
        <v>48</v>
      </c>
      <c r="C384" s="98" t="s">
        <v>46</v>
      </c>
      <c r="D384" s="69" t="s">
        <v>813</v>
      </c>
      <c r="E384" s="69" t="s">
        <v>48</v>
      </c>
      <c r="F384" s="98" t="s">
        <v>1269</v>
      </c>
      <c r="G384" s="98" t="s">
        <v>48</v>
      </c>
      <c r="H384" s="69" t="s">
        <v>48</v>
      </c>
      <c r="I384" s="69" t="s">
        <v>48</v>
      </c>
      <c r="J384" s="69" t="s">
        <v>1259</v>
      </c>
      <c r="K384" s="69" t="s">
        <v>48</v>
      </c>
      <c r="L384" s="68" t="s">
        <v>84</v>
      </c>
      <c r="M384" s="69" t="s">
        <v>99</v>
      </c>
      <c r="N384" s="69" t="s">
        <v>48</v>
      </c>
      <c r="O384" s="69" t="s">
        <v>48</v>
      </c>
      <c r="P384" s="75">
        <v>45094</v>
      </c>
      <c r="Q384" s="69" t="s">
        <v>48</v>
      </c>
      <c r="R384" s="69" t="s">
        <v>46</v>
      </c>
      <c r="S384" s="69" t="s">
        <v>133</v>
      </c>
      <c r="T384" s="68" t="s">
        <v>1183</v>
      </c>
      <c r="U384" s="69" t="s">
        <v>48</v>
      </c>
      <c r="V384" s="69" t="s">
        <v>1090</v>
      </c>
      <c r="W384" s="69" t="s">
        <v>1196</v>
      </c>
      <c r="X384" s="68" t="s">
        <v>1270</v>
      </c>
      <c r="Y384" s="68" t="s">
        <v>1271</v>
      </c>
      <c r="Z384" s="69" t="s">
        <v>1272</v>
      </c>
      <c r="AA384" s="98" t="s">
        <v>803</v>
      </c>
      <c r="AB384" s="69" t="s">
        <v>48</v>
      </c>
      <c r="AC384" s="69" t="s">
        <v>48</v>
      </c>
      <c r="AD384" s="69" t="s">
        <v>48</v>
      </c>
      <c r="AE384" s="69" t="s">
        <v>48</v>
      </c>
      <c r="AF384" s="69" t="s">
        <v>48</v>
      </c>
      <c r="AG384" s="69" t="s">
        <v>48</v>
      </c>
      <c r="AH384" s="69" t="s">
        <v>48</v>
      </c>
      <c r="AI384" s="69" t="s">
        <v>48</v>
      </c>
      <c r="AJ384" s="69" t="s">
        <v>48</v>
      </c>
      <c r="AK384" s="69" t="s">
        <v>48</v>
      </c>
      <c r="AL384" s="69" t="s">
        <v>48</v>
      </c>
      <c r="AM384" s="69" t="s">
        <v>48</v>
      </c>
    </row>
    <row r="385" spans="1:42" ht="49.5" x14ac:dyDescent="0.25">
      <c r="A385" s="106" t="s">
        <v>1273</v>
      </c>
      <c r="B385" s="105">
        <v>45183</v>
      </c>
      <c r="C385" s="104" t="s">
        <v>1274</v>
      </c>
      <c r="D385" s="6" t="s">
        <v>60</v>
      </c>
      <c r="E385" s="6" t="s">
        <v>112</v>
      </c>
      <c r="G385" s="63" t="str">
        <f>_xlfn.IFNA(VLOOKUP(F385, DANEEstructuraDetalladaCIIU_4AC!$D$2:$E$601, 2, FALSE),"")</f>
        <v/>
      </c>
      <c r="H385" s="63" t="str">
        <f>IFERROR(INDEX(DANEEstructuraDetalladaCIIU_4AC!$C$2:$C$601, MATCH(F385, DANEEstructuraDetalladaCIIU_4AC!$D$2:$D$601, 0)),"")</f>
        <v/>
      </c>
      <c r="I385" s="105">
        <v>44586</v>
      </c>
      <c r="M385" s="2"/>
      <c r="W385" s="2"/>
      <c r="X385" s="2"/>
      <c r="Y385" s="2"/>
      <c r="Z385" s="2"/>
      <c r="AA385" s="2"/>
      <c r="AB385" s="2"/>
      <c r="AC385" s="2"/>
      <c r="AD385" s="2"/>
      <c r="AE385" s="2"/>
      <c r="AF385" s="2"/>
      <c r="AI385" s="2"/>
      <c r="AJ385" s="2"/>
      <c r="AK385" s="3"/>
      <c r="AL385" s="2"/>
      <c r="AM385" s="2"/>
    </row>
    <row r="386" spans="1:42" ht="409.6" x14ac:dyDescent="0.3">
      <c r="A386" s="113" t="s">
        <v>1275</v>
      </c>
      <c r="B386" s="115">
        <v>44986</v>
      </c>
      <c r="C386" s="114" t="s">
        <v>1276</v>
      </c>
      <c r="D386" s="114" t="s">
        <v>47</v>
      </c>
      <c r="E386" s="114" t="s">
        <v>81</v>
      </c>
      <c r="F386" s="114" t="s">
        <v>650</v>
      </c>
      <c r="G386" s="114">
        <v>349231</v>
      </c>
      <c r="H386" s="115">
        <v>44546</v>
      </c>
      <c r="I386" s="114" t="s">
        <v>83</v>
      </c>
      <c r="J386" s="114">
        <v>47</v>
      </c>
      <c r="K386" s="114" t="s">
        <v>84</v>
      </c>
      <c r="L386" s="114" t="s">
        <v>99</v>
      </c>
      <c r="M386" s="114" t="s">
        <v>205</v>
      </c>
      <c r="N386" s="114" t="s">
        <v>1277</v>
      </c>
      <c r="O386" s="115">
        <v>44910</v>
      </c>
      <c r="P386" s="115">
        <v>44914</v>
      </c>
      <c r="Q386" s="114" t="s">
        <v>1278</v>
      </c>
      <c r="R386" s="114" t="s">
        <v>1279</v>
      </c>
      <c r="S386" s="114" t="s">
        <v>101</v>
      </c>
      <c r="T386" s="114" t="s">
        <v>102</v>
      </c>
      <c r="U386" s="114" t="s">
        <v>90</v>
      </c>
      <c r="V386" s="114" t="s">
        <v>135</v>
      </c>
      <c r="W386" s="114" t="s">
        <v>163</v>
      </c>
      <c r="X386" s="114" t="s">
        <v>246</v>
      </c>
      <c r="Y386" s="114" t="s">
        <v>1280</v>
      </c>
      <c r="Z386" s="114" t="s">
        <v>50</v>
      </c>
      <c r="AA386" s="114" t="s">
        <v>1281</v>
      </c>
      <c r="AB386" s="114" t="s">
        <v>1281</v>
      </c>
      <c r="AC386" s="114" t="s">
        <v>48</v>
      </c>
      <c r="AD386" s="114" t="s">
        <v>48</v>
      </c>
      <c r="AE386" s="114" t="s">
        <v>48</v>
      </c>
      <c r="AF386" s="114" t="s">
        <v>48</v>
      </c>
      <c r="AG386" s="114" t="s">
        <v>48</v>
      </c>
      <c r="AH386" s="114" t="s">
        <v>48</v>
      </c>
      <c r="AI386" s="114" t="s">
        <v>48</v>
      </c>
      <c r="AJ386" s="114" t="s">
        <v>48</v>
      </c>
      <c r="AK386" s="114" t="s">
        <v>48</v>
      </c>
      <c r="AL386" s="114" t="s">
        <v>48</v>
      </c>
      <c r="AM386" s="116"/>
      <c r="AN386" s="116"/>
      <c r="AO386" s="116"/>
      <c r="AP386" s="116"/>
    </row>
    <row r="387" spans="1:42" ht="409.6" x14ac:dyDescent="0.3">
      <c r="A387" s="117" t="s">
        <v>1282</v>
      </c>
      <c r="B387" s="119">
        <v>44986</v>
      </c>
      <c r="C387" s="118" t="s">
        <v>1276</v>
      </c>
      <c r="D387" s="118" t="s">
        <v>47</v>
      </c>
      <c r="E387" s="118" t="s">
        <v>81</v>
      </c>
      <c r="F387" s="118" t="s">
        <v>1283</v>
      </c>
      <c r="G387" s="118">
        <v>386101</v>
      </c>
      <c r="H387" s="119">
        <v>43831</v>
      </c>
      <c r="I387" s="118" t="s">
        <v>166</v>
      </c>
      <c r="J387" s="118">
        <v>47</v>
      </c>
      <c r="K387" s="118" t="s">
        <v>84</v>
      </c>
      <c r="L387" s="118" t="s">
        <v>99</v>
      </c>
      <c r="M387" s="118" t="s">
        <v>1284</v>
      </c>
      <c r="N387" s="118" t="s">
        <v>1285</v>
      </c>
      <c r="O387" s="119">
        <v>44932</v>
      </c>
      <c r="P387" s="119">
        <v>44936</v>
      </c>
      <c r="Q387" s="118" t="s">
        <v>1278</v>
      </c>
      <c r="R387" s="118" t="s">
        <v>1279</v>
      </c>
      <c r="S387" s="118" t="s">
        <v>101</v>
      </c>
      <c r="T387" s="118" t="s">
        <v>102</v>
      </c>
      <c r="U387" s="118" t="s">
        <v>103</v>
      </c>
      <c r="V387" s="118" t="s">
        <v>135</v>
      </c>
      <c r="W387" s="118" t="s">
        <v>105</v>
      </c>
      <c r="X387" s="118" t="s">
        <v>246</v>
      </c>
      <c r="Y387" s="118" t="s">
        <v>1286</v>
      </c>
      <c r="Z387" s="118" t="s">
        <v>50</v>
      </c>
      <c r="AA387" s="118" t="s">
        <v>1281</v>
      </c>
      <c r="AB387" s="118" t="s">
        <v>48</v>
      </c>
      <c r="AC387" s="118" t="s">
        <v>48</v>
      </c>
      <c r="AD387" s="118" t="s">
        <v>48</v>
      </c>
      <c r="AE387" s="118" t="s">
        <v>48</v>
      </c>
      <c r="AF387" s="118" t="s">
        <v>48</v>
      </c>
      <c r="AG387" s="118" t="s">
        <v>48</v>
      </c>
      <c r="AH387" s="118" t="s">
        <v>48</v>
      </c>
      <c r="AI387" s="118" t="s">
        <v>48</v>
      </c>
      <c r="AJ387" s="118" t="s">
        <v>48</v>
      </c>
      <c r="AK387" s="118" t="s">
        <v>48</v>
      </c>
      <c r="AL387" s="118" t="s">
        <v>48</v>
      </c>
      <c r="AM387" s="116"/>
      <c r="AN387" s="116"/>
      <c r="AO387" s="116"/>
      <c r="AP387" s="116"/>
    </row>
    <row r="388" spans="1:42" ht="256.5" x14ac:dyDescent="0.3">
      <c r="A388" s="117" t="s">
        <v>1287</v>
      </c>
      <c r="B388" s="119">
        <v>44929</v>
      </c>
      <c r="C388" s="118" t="s">
        <v>1276</v>
      </c>
      <c r="D388" s="118" t="s">
        <v>47</v>
      </c>
      <c r="E388" s="118" t="s">
        <v>81</v>
      </c>
      <c r="F388" s="118" t="s">
        <v>1288</v>
      </c>
      <c r="G388" s="118">
        <v>178102</v>
      </c>
      <c r="H388" s="119">
        <v>45283</v>
      </c>
      <c r="I388" s="118" t="s">
        <v>83</v>
      </c>
      <c r="J388" s="118" t="s">
        <v>1289</v>
      </c>
      <c r="K388" s="118" t="s">
        <v>84</v>
      </c>
      <c r="L388" s="118" t="s">
        <v>99</v>
      </c>
      <c r="M388" s="118" t="s">
        <v>1290</v>
      </c>
      <c r="N388" s="118" t="s">
        <v>1291</v>
      </c>
      <c r="O388" s="119">
        <v>44944</v>
      </c>
      <c r="P388" s="119">
        <v>44944</v>
      </c>
      <c r="Q388" s="118" t="s">
        <v>1278</v>
      </c>
      <c r="R388" s="118" t="s">
        <v>1279</v>
      </c>
      <c r="S388" s="118" t="s">
        <v>101</v>
      </c>
      <c r="T388" s="118" t="s">
        <v>102</v>
      </c>
      <c r="U388" s="118" t="s">
        <v>103</v>
      </c>
      <c r="V388" s="118" t="s">
        <v>116</v>
      </c>
      <c r="W388" s="118" t="s">
        <v>105</v>
      </c>
      <c r="X388" s="118" t="s">
        <v>106</v>
      </c>
      <c r="Y388" s="118" t="s">
        <v>1292</v>
      </c>
      <c r="Z388" s="118" t="s">
        <v>50</v>
      </c>
      <c r="AA388" s="118" t="s">
        <v>1281</v>
      </c>
      <c r="AB388" s="118" t="s">
        <v>48</v>
      </c>
      <c r="AC388" s="118" t="s">
        <v>48</v>
      </c>
      <c r="AD388" s="118" t="s">
        <v>48</v>
      </c>
      <c r="AE388" s="118" t="s">
        <v>48</v>
      </c>
      <c r="AF388" s="118" t="s">
        <v>48</v>
      </c>
      <c r="AG388" s="118" t="s">
        <v>48</v>
      </c>
      <c r="AH388" s="118" t="s">
        <v>48</v>
      </c>
      <c r="AI388" s="118" t="s">
        <v>48</v>
      </c>
      <c r="AJ388" s="118" t="s">
        <v>48</v>
      </c>
      <c r="AK388" s="118" t="s">
        <v>48</v>
      </c>
      <c r="AL388" s="118" t="s">
        <v>48</v>
      </c>
      <c r="AM388" s="116"/>
      <c r="AN388" s="116"/>
      <c r="AO388" s="116"/>
      <c r="AP388" s="116"/>
    </row>
    <row r="389" spans="1:42" ht="241.5" x14ac:dyDescent="0.3">
      <c r="A389" s="117" t="s">
        <v>1293</v>
      </c>
      <c r="B389" s="119">
        <v>44958</v>
      </c>
      <c r="C389" s="118" t="s">
        <v>1276</v>
      </c>
      <c r="D389" s="118" t="s">
        <v>47</v>
      </c>
      <c r="E389" s="118" t="s">
        <v>81</v>
      </c>
      <c r="F389" s="118" t="s">
        <v>1294</v>
      </c>
      <c r="G389" s="118">
        <v>57222</v>
      </c>
      <c r="H389" s="119">
        <v>44938</v>
      </c>
      <c r="I389" s="118" t="s">
        <v>83</v>
      </c>
      <c r="J389" s="118">
        <v>35</v>
      </c>
      <c r="K389" s="118" t="s">
        <v>84</v>
      </c>
      <c r="L389" s="118" t="s">
        <v>99</v>
      </c>
      <c r="M389" s="118" t="s">
        <v>524</v>
      </c>
      <c r="N389" s="118" t="s">
        <v>1295</v>
      </c>
      <c r="O389" s="119">
        <v>44947</v>
      </c>
      <c r="P389" s="119">
        <v>44948</v>
      </c>
      <c r="Q389" s="118" t="s">
        <v>1278</v>
      </c>
      <c r="R389" s="118" t="s">
        <v>1279</v>
      </c>
      <c r="S389" s="118" t="s">
        <v>101</v>
      </c>
      <c r="T389" s="118" t="s">
        <v>102</v>
      </c>
      <c r="U389" s="118" t="s">
        <v>134</v>
      </c>
      <c r="V389" s="118" t="s">
        <v>135</v>
      </c>
      <c r="W389" s="118" t="s">
        <v>163</v>
      </c>
      <c r="X389" s="118" t="s">
        <v>137</v>
      </c>
      <c r="Y389" s="118" t="s">
        <v>1296</v>
      </c>
      <c r="Z389" s="118" t="s">
        <v>50</v>
      </c>
      <c r="AA389" s="118" t="s">
        <v>1281</v>
      </c>
      <c r="AB389" s="118" t="s">
        <v>48</v>
      </c>
      <c r="AC389" s="118" t="s">
        <v>48</v>
      </c>
      <c r="AD389" s="118" t="s">
        <v>48</v>
      </c>
      <c r="AE389" s="118" t="s">
        <v>48</v>
      </c>
      <c r="AF389" s="118" t="s">
        <v>48</v>
      </c>
      <c r="AG389" s="118" t="s">
        <v>48</v>
      </c>
      <c r="AH389" s="118" t="s">
        <v>48</v>
      </c>
      <c r="AI389" s="118" t="s">
        <v>48</v>
      </c>
      <c r="AJ389" s="118" t="s">
        <v>48</v>
      </c>
      <c r="AK389" s="118" t="s">
        <v>48</v>
      </c>
      <c r="AL389" s="118" t="s">
        <v>48</v>
      </c>
      <c r="AM389" s="116"/>
      <c r="AN389" s="116"/>
      <c r="AO389" s="116"/>
      <c r="AP389" s="116"/>
    </row>
    <row r="390" spans="1:42" ht="409.6" x14ac:dyDescent="0.3">
      <c r="A390" s="117" t="s">
        <v>1297</v>
      </c>
      <c r="B390" s="119">
        <v>44957</v>
      </c>
      <c r="C390" s="118" t="s">
        <v>1276</v>
      </c>
      <c r="D390" s="118" t="s">
        <v>47</v>
      </c>
      <c r="E390" s="118" t="s">
        <v>81</v>
      </c>
      <c r="F390" s="118" t="s">
        <v>1298</v>
      </c>
      <c r="G390" s="118">
        <v>584234</v>
      </c>
      <c r="H390" s="118" t="s">
        <v>1299</v>
      </c>
      <c r="I390" s="118" t="s">
        <v>83</v>
      </c>
      <c r="J390" s="118">
        <v>69</v>
      </c>
      <c r="K390" s="118" t="s">
        <v>84</v>
      </c>
      <c r="L390" s="118" t="s">
        <v>99</v>
      </c>
      <c r="M390" s="118" t="s">
        <v>363</v>
      </c>
      <c r="N390" s="118" t="s">
        <v>1300</v>
      </c>
      <c r="O390" s="119">
        <v>44951</v>
      </c>
      <c r="P390" s="119">
        <v>44953</v>
      </c>
      <c r="Q390" s="118" t="s">
        <v>1278</v>
      </c>
      <c r="R390" s="118" t="s">
        <v>1279</v>
      </c>
      <c r="S390" s="118" t="s">
        <v>101</v>
      </c>
      <c r="T390" s="118" t="s">
        <v>102</v>
      </c>
      <c r="U390" s="118" t="s">
        <v>90</v>
      </c>
      <c r="V390" s="118" t="s">
        <v>91</v>
      </c>
      <c r="W390" s="118" t="s">
        <v>92</v>
      </c>
      <c r="X390" s="118" t="s">
        <v>518</v>
      </c>
      <c r="Y390" s="118" t="s">
        <v>1301</v>
      </c>
      <c r="Z390" s="118" t="s">
        <v>50</v>
      </c>
      <c r="AA390" s="118" t="s">
        <v>1281</v>
      </c>
      <c r="AB390" s="118" t="s">
        <v>48</v>
      </c>
      <c r="AC390" s="118" t="s">
        <v>48</v>
      </c>
      <c r="AD390" s="118" t="s">
        <v>48</v>
      </c>
      <c r="AE390" s="118" t="s">
        <v>48</v>
      </c>
      <c r="AF390" s="118" t="s">
        <v>48</v>
      </c>
      <c r="AG390" s="118" t="s">
        <v>48</v>
      </c>
      <c r="AH390" s="118" t="s">
        <v>48</v>
      </c>
      <c r="AI390" s="118" t="s">
        <v>48</v>
      </c>
      <c r="AJ390" s="118" t="s">
        <v>48</v>
      </c>
      <c r="AK390" s="118" t="s">
        <v>48</v>
      </c>
      <c r="AL390" s="118" t="s">
        <v>48</v>
      </c>
      <c r="AM390" s="116"/>
      <c r="AN390" s="116"/>
      <c r="AO390" s="116"/>
      <c r="AP390" s="116"/>
    </row>
    <row r="391" spans="1:42" ht="211.5" x14ac:dyDescent="0.3">
      <c r="A391" s="117" t="s">
        <v>1302</v>
      </c>
      <c r="B391" s="119">
        <v>45283</v>
      </c>
      <c r="C391" s="118" t="s">
        <v>1276</v>
      </c>
      <c r="D391" s="118" t="s">
        <v>47</v>
      </c>
      <c r="E391" s="118" t="s">
        <v>81</v>
      </c>
      <c r="F391" s="118" t="s">
        <v>1303</v>
      </c>
      <c r="G391" s="118">
        <v>378201</v>
      </c>
      <c r="H391" s="119">
        <v>44825</v>
      </c>
      <c r="I391" s="118" t="s">
        <v>83</v>
      </c>
      <c r="J391" s="118">
        <v>25</v>
      </c>
      <c r="K391" s="118" t="s">
        <v>84</v>
      </c>
      <c r="L391" s="118" t="s">
        <v>99</v>
      </c>
      <c r="M391" s="118" t="s">
        <v>370</v>
      </c>
      <c r="N391" s="118" t="s">
        <v>1304</v>
      </c>
      <c r="O391" s="119">
        <v>44916</v>
      </c>
      <c r="P391" s="119">
        <v>44917</v>
      </c>
      <c r="Q391" s="118" t="s">
        <v>1278</v>
      </c>
      <c r="R391" s="118" t="s">
        <v>1279</v>
      </c>
      <c r="S391" s="118" t="s">
        <v>101</v>
      </c>
      <c r="T391" s="118" t="s">
        <v>102</v>
      </c>
      <c r="U391" s="118" t="s">
        <v>134</v>
      </c>
      <c r="V391" s="118" t="s">
        <v>127</v>
      </c>
      <c r="W391" s="118" t="s">
        <v>136</v>
      </c>
      <c r="X391" s="118" t="s">
        <v>137</v>
      </c>
      <c r="Y391" s="118" t="s">
        <v>1305</v>
      </c>
      <c r="Z391" s="118" t="s">
        <v>50</v>
      </c>
      <c r="AA391" s="118" t="s">
        <v>1281</v>
      </c>
      <c r="AB391" s="118" t="s">
        <v>48</v>
      </c>
      <c r="AC391" s="118" t="s">
        <v>48</v>
      </c>
      <c r="AD391" s="118" t="s">
        <v>48</v>
      </c>
      <c r="AE391" s="118" t="s">
        <v>48</v>
      </c>
      <c r="AF391" s="118" t="s">
        <v>48</v>
      </c>
      <c r="AG391" s="118" t="s">
        <v>48</v>
      </c>
      <c r="AH391" s="118" t="s">
        <v>48</v>
      </c>
      <c r="AI391" s="118" t="s">
        <v>48</v>
      </c>
      <c r="AJ391" s="118" t="s">
        <v>48</v>
      </c>
      <c r="AK391" s="118" t="s">
        <v>48</v>
      </c>
      <c r="AL391" s="118" t="s">
        <v>48</v>
      </c>
      <c r="AM391" s="116"/>
      <c r="AN391" s="116"/>
      <c r="AO391" s="116"/>
      <c r="AP391" s="116"/>
    </row>
    <row r="392" spans="1:42" ht="271.5" x14ac:dyDescent="0.3">
      <c r="A392" s="117" t="s">
        <v>1306</v>
      </c>
      <c r="B392" s="119">
        <v>44953</v>
      </c>
      <c r="C392" s="118" t="s">
        <v>1276</v>
      </c>
      <c r="D392" s="118" t="s">
        <v>47</v>
      </c>
      <c r="E392" s="118" t="s">
        <v>81</v>
      </c>
      <c r="F392" s="118" t="s">
        <v>1307</v>
      </c>
      <c r="G392" s="118">
        <v>319221</v>
      </c>
      <c r="H392" s="119">
        <v>37690</v>
      </c>
      <c r="I392" s="118" t="s">
        <v>83</v>
      </c>
      <c r="J392" s="118">
        <v>53</v>
      </c>
      <c r="K392" s="118" t="s">
        <v>84</v>
      </c>
      <c r="L392" s="118" t="s">
        <v>99</v>
      </c>
      <c r="M392" s="118" t="s">
        <v>1308</v>
      </c>
      <c r="N392" s="118" t="s">
        <v>1309</v>
      </c>
      <c r="O392" s="119">
        <v>44938</v>
      </c>
      <c r="P392" s="119">
        <v>44939</v>
      </c>
      <c r="Q392" s="118" t="s">
        <v>1278</v>
      </c>
      <c r="R392" s="118" t="s">
        <v>1279</v>
      </c>
      <c r="S392" s="118" t="s">
        <v>101</v>
      </c>
      <c r="T392" s="118" t="s">
        <v>89</v>
      </c>
      <c r="U392" s="118" t="s">
        <v>149</v>
      </c>
      <c r="V392" s="118" t="s">
        <v>91</v>
      </c>
      <c r="W392" s="118" t="s">
        <v>92</v>
      </c>
      <c r="X392" s="118" t="s">
        <v>106</v>
      </c>
      <c r="Y392" s="118" t="s">
        <v>1310</v>
      </c>
      <c r="Z392" s="118" t="s">
        <v>50</v>
      </c>
      <c r="AA392" s="118" t="s">
        <v>1281</v>
      </c>
      <c r="AB392" s="118" t="s">
        <v>48</v>
      </c>
      <c r="AC392" s="118" t="s">
        <v>48</v>
      </c>
      <c r="AD392" s="118" t="s">
        <v>48</v>
      </c>
      <c r="AE392" s="118" t="s">
        <v>48</v>
      </c>
      <c r="AF392" s="118" t="s">
        <v>48</v>
      </c>
      <c r="AG392" s="118" t="s">
        <v>48</v>
      </c>
      <c r="AH392" s="118" t="s">
        <v>48</v>
      </c>
      <c r="AI392" s="118" t="s">
        <v>48</v>
      </c>
      <c r="AJ392" s="118" t="s">
        <v>48</v>
      </c>
      <c r="AK392" s="118" t="s">
        <v>48</v>
      </c>
      <c r="AL392" s="118" t="s">
        <v>48</v>
      </c>
      <c r="AM392" s="116"/>
      <c r="AN392" s="116"/>
      <c r="AO392" s="116"/>
      <c r="AP392" s="116"/>
    </row>
    <row r="393" spans="1:42" ht="406.5" x14ac:dyDescent="0.3">
      <c r="A393" s="117" t="s">
        <v>1311</v>
      </c>
      <c r="B393" s="119">
        <v>44957</v>
      </c>
      <c r="C393" s="118" t="s">
        <v>1276</v>
      </c>
      <c r="D393" s="118" t="s">
        <v>47</v>
      </c>
      <c r="E393" s="118" t="s">
        <v>81</v>
      </c>
      <c r="F393" s="118" t="s">
        <v>1312</v>
      </c>
      <c r="G393" s="118">
        <v>539001</v>
      </c>
      <c r="H393" s="119">
        <v>44256</v>
      </c>
      <c r="I393" s="118" t="s">
        <v>83</v>
      </c>
      <c r="J393" s="118" t="s">
        <v>1313</v>
      </c>
      <c r="K393" s="118" t="s">
        <v>84</v>
      </c>
      <c r="L393" s="118" t="s">
        <v>99</v>
      </c>
      <c r="M393" s="118" t="s">
        <v>210</v>
      </c>
      <c r="N393" s="118" t="s">
        <v>1314</v>
      </c>
      <c r="O393" s="119">
        <v>44937</v>
      </c>
      <c r="P393" s="119">
        <v>44939</v>
      </c>
      <c r="Q393" s="118" t="s">
        <v>1278</v>
      </c>
      <c r="R393" s="118" t="s">
        <v>1279</v>
      </c>
      <c r="S393" s="118" t="s">
        <v>101</v>
      </c>
      <c r="T393" s="118" t="s">
        <v>102</v>
      </c>
      <c r="U393" s="118" t="s">
        <v>149</v>
      </c>
      <c r="V393" s="118" t="s">
        <v>122</v>
      </c>
      <c r="W393" s="118" t="s">
        <v>105</v>
      </c>
      <c r="X393" s="118" t="s">
        <v>137</v>
      </c>
      <c r="Y393" s="118" t="s">
        <v>1315</v>
      </c>
      <c r="Z393" s="118" t="s">
        <v>50</v>
      </c>
      <c r="AA393" s="118" t="s">
        <v>1281</v>
      </c>
      <c r="AB393" s="118" t="s">
        <v>1281</v>
      </c>
      <c r="AC393" s="118" t="s">
        <v>48</v>
      </c>
      <c r="AD393" s="118" t="s">
        <v>48</v>
      </c>
      <c r="AE393" s="118" t="s">
        <v>48</v>
      </c>
      <c r="AF393" s="118" t="s">
        <v>48</v>
      </c>
      <c r="AG393" s="118" t="s">
        <v>48</v>
      </c>
      <c r="AH393" s="118" t="s">
        <v>48</v>
      </c>
      <c r="AI393" s="118" t="s">
        <v>48</v>
      </c>
      <c r="AJ393" s="118" t="s">
        <v>48</v>
      </c>
      <c r="AK393" s="118" t="s">
        <v>48</v>
      </c>
      <c r="AL393" s="118" t="s">
        <v>48</v>
      </c>
      <c r="AM393" s="116"/>
      <c r="AN393" s="116"/>
      <c r="AO393" s="116"/>
      <c r="AP393" s="116"/>
    </row>
    <row r="394" spans="1:42" ht="331.5" x14ac:dyDescent="0.3">
      <c r="A394" s="117" t="s">
        <v>1316</v>
      </c>
      <c r="B394" s="119">
        <v>44961</v>
      </c>
      <c r="C394" s="118" t="s">
        <v>1276</v>
      </c>
      <c r="D394" s="118" t="s">
        <v>47</v>
      </c>
      <c r="E394" s="118" t="s">
        <v>81</v>
      </c>
      <c r="F394" s="118" t="s">
        <v>1317</v>
      </c>
      <c r="G394" s="118">
        <v>428251</v>
      </c>
      <c r="H394" s="119">
        <v>44805</v>
      </c>
      <c r="I394" s="118" t="s">
        <v>83</v>
      </c>
      <c r="J394" s="118" t="s">
        <v>1318</v>
      </c>
      <c r="K394" s="118" t="s">
        <v>84</v>
      </c>
      <c r="L394" s="118" t="s">
        <v>99</v>
      </c>
      <c r="M394" s="118" t="s">
        <v>1319</v>
      </c>
      <c r="N394" s="118" t="s">
        <v>1304</v>
      </c>
      <c r="O394" s="119">
        <v>44895</v>
      </c>
      <c r="P394" s="119">
        <v>44897</v>
      </c>
      <c r="Q394" s="118" t="s">
        <v>1278</v>
      </c>
      <c r="R394" s="118" t="s">
        <v>1279</v>
      </c>
      <c r="S394" s="118" t="s">
        <v>101</v>
      </c>
      <c r="T394" s="118" t="s">
        <v>102</v>
      </c>
      <c r="U394" s="118" t="s">
        <v>134</v>
      </c>
      <c r="V394" s="118" t="s">
        <v>135</v>
      </c>
      <c r="W394" s="118" t="s">
        <v>163</v>
      </c>
      <c r="X394" s="118" t="s">
        <v>137</v>
      </c>
      <c r="Y394" s="118" t="s">
        <v>1320</v>
      </c>
      <c r="Z394" s="118" t="s">
        <v>50</v>
      </c>
      <c r="AA394" s="118" t="s">
        <v>1281</v>
      </c>
      <c r="AB394" s="118" t="s">
        <v>48</v>
      </c>
      <c r="AC394" s="118" t="s">
        <v>48</v>
      </c>
      <c r="AD394" s="118" t="s">
        <v>48</v>
      </c>
      <c r="AE394" s="118" t="s">
        <v>48</v>
      </c>
      <c r="AF394" s="118" t="s">
        <v>48</v>
      </c>
      <c r="AG394" s="118" t="s">
        <v>48</v>
      </c>
      <c r="AH394" s="118" t="s">
        <v>48</v>
      </c>
      <c r="AI394" s="118" t="s">
        <v>48</v>
      </c>
      <c r="AJ394" s="118" t="s">
        <v>48</v>
      </c>
      <c r="AK394" s="118" t="s">
        <v>48</v>
      </c>
      <c r="AL394" s="118" t="s">
        <v>48</v>
      </c>
      <c r="AM394" s="116"/>
      <c r="AN394" s="116"/>
      <c r="AO394" s="116"/>
      <c r="AP394" s="116"/>
    </row>
    <row r="395" spans="1:42" ht="211.5" x14ac:dyDescent="0.3">
      <c r="A395" s="117" t="s">
        <v>1321</v>
      </c>
      <c r="B395" s="119">
        <v>44960</v>
      </c>
      <c r="C395" s="118" t="s">
        <v>1276</v>
      </c>
      <c r="D395" s="118" t="s">
        <v>47</v>
      </c>
      <c r="E395" s="118" t="s">
        <v>81</v>
      </c>
      <c r="F395" s="118" t="s">
        <v>650</v>
      </c>
      <c r="G395" s="118">
        <v>349231</v>
      </c>
      <c r="H395" s="119">
        <v>44179</v>
      </c>
      <c r="I395" s="118" t="s">
        <v>83</v>
      </c>
      <c r="J395" s="118" t="s">
        <v>1322</v>
      </c>
      <c r="K395" s="118" t="s">
        <v>84</v>
      </c>
      <c r="L395" s="118" t="s">
        <v>99</v>
      </c>
      <c r="M395" s="118" t="s">
        <v>586</v>
      </c>
      <c r="N395" s="118" t="s">
        <v>1323</v>
      </c>
      <c r="O395" s="119">
        <v>44956</v>
      </c>
      <c r="P395" s="119">
        <v>44958</v>
      </c>
      <c r="Q395" s="118" t="s">
        <v>1278</v>
      </c>
      <c r="R395" s="118" t="s">
        <v>1279</v>
      </c>
      <c r="S395" s="118" t="s">
        <v>101</v>
      </c>
      <c r="T395" s="118" t="s">
        <v>102</v>
      </c>
      <c r="U395" s="118" t="s">
        <v>542</v>
      </c>
      <c r="V395" s="118" t="s">
        <v>135</v>
      </c>
      <c r="W395" s="118" t="s">
        <v>163</v>
      </c>
      <c r="X395" s="118" t="s">
        <v>518</v>
      </c>
      <c r="Y395" s="118" t="s">
        <v>1324</v>
      </c>
      <c r="Z395" s="118" t="s">
        <v>50</v>
      </c>
      <c r="AA395" s="118" t="s">
        <v>1281</v>
      </c>
      <c r="AB395" s="118" t="s">
        <v>48</v>
      </c>
      <c r="AC395" s="118" t="s">
        <v>48</v>
      </c>
      <c r="AD395" s="118" t="s">
        <v>48</v>
      </c>
      <c r="AE395" s="118" t="s">
        <v>48</v>
      </c>
      <c r="AF395" s="118" t="s">
        <v>48</v>
      </c>
      <c r="AG395" s="118" t="s">
        <v>48</v>
      </c>
      <c r="AH395" s="118" t="s">
        <v>48</v>
      </c>
      <c r="AI395" s="118" t="s">
        <v>48</v>
      </c>
      <c r="AJ395" s="118" t="s">
        <v>48</v>
      </c>
      <c r="AK395" s="118" t="s">
        <v>48</v>
      </c>
      <c r="AL395" s="118" t="s">
        <v>48</v>
      </c>
      <c r="AM395" s="116"/>
      <c r="AN395" s="116"/>
      <c r="AO395" s="116"/>
      <c r="AP395" s="116"/>
    </row>
    <row r="396" spans="1:42" ht="406.5" x14ac:dyDescent="0.3">
      <c r="A396" s="117" t="s">
        <v>1325</v>
      </c>
      <c r="B396" s="119">
        <v>44964</v>
      </c>
      <c r="C396" s="118" t="s">
        <v>1276</v>
      </c>
      <c r="D396" s="118" t="s">
        <v>47</v>
      </c>
      <c r="E396" s="118" t="s">
        <v>81</v>
      </c>
      <c r="F396" s="118" t="s">
        <v>1326</v>
      </c>
      <c r="G396" s="118">
        <v>147241</v>
      </c>
      <c r="H396" s="119">
        <v>44774</v>
      </c>
      <c r="I396" s="118" t="s">
        <v>83</v>
      </c>
      <c r="J396" s="118" t="s">
        <v>1327</v>
      </c>
      <c r="K396" s="118" t="s">
        <v>84</v>
      </c>
      <c r="L396" s="118" t="s">
        <v>99</v>
      </c>
      <c r="M396" s="118" t="s">
        <v>1328</v>
      </c>
      <c r="N396" s="118" t="s">
        <v>1329</v>
      </c>
      <c r="O396" s="119">
        <v>44956</v>
      </c>
      <c r="P396" s="119">
        <v>44960</v>
      </c>
      <c r="Q396" s="118" t="s">
        <v>1278</v>
      </c>
      <c r="R396" s="118" t="s">
        <v>1279</v>
      </c>
      <c r="S396" s="118" t="s">
        <v>101</v>
      </c>
      <c r="T396" s="118" t="s">
        <v>102</v>
      </c>
      <c r="U396" s="118" t="s">
        <v>90</v>
      </c>
      <c r="V396" s="118" t="s">
        <v>135</v>
      </c>
      <c r="W396" s="118" t="s">
        <v>136</v>
      </c>
      <c r="X396" s="118" t="s">
        <v>137</v>
      </c>
      <c r="Y396" s="118" t="s">
        <v>1330</v>
      </c>
      <c r="Z396" s="118" t="s">
        <v>50</v>
      </c>
      <c r="AA396" s="118" t="s">
        <v>1331</v>
      </c>
      <c r="AB396" s="118" t="s">
        <v>48</v>
      </c>
      <c r="AC396" s="118" t="s">
        <v>48</v>
      </c>
      <c r="AD396" s="118" t="s">
        <v>48</v>
      </c>
      <c r="AE396" s="118" t="s">
        <v>48</v>
      </c>
      <c r="AF396" s="118" t="s">
        <v>48</v>
      </c>
      <c r="AG396" s="118" t="s">
        <v>48</v>
      </c>
      <c r="AH396" s="118" t="s">
        <v>48</v>
      </c>
      <c r="AI396" s="118" t="s">
        <v>48</v>
      </c>
      <c r="AJ396" s="118" t="s">
        <v>48</v>
      </c>
      <c r="AK396" s="118" t="s">
        <v>48</v>
      </c>
      <c r="AL396" s="118" t="s">
        <v>48</v>
      </c>
      <c r="AM396" s="116"/>
      <c r="AN396" s="116"/>
      <c r="AO396" s="116"/>
      <c r="AP396" s="116"/>
    </row>
    <row r="397" spans="1:42" ht="409.6" x14ac:dyDescent="0.3">
      <c r="A397" s="117" t="s">
        <v>1332</v>
      </c>
      <c r="B397" s="119">
        <v>44964</v>
      </c>
      <c r="C397" s="118" t="s">
        <v>1276</v>
      </c>
      <c r="D397" s="118" t="s">
        <v>47</v>
      </c>
      <c r="E397" s="118" t="s">
        <v>81</v>
      </c>
      <c r="F397" s="118" t="s">
        <v>1333</v>
      </c>
      <c r="G397" s="118">
        <v>542101</v>
      </c>
      <c r="H397" s="119">
        <v>44197</v>
      </c>
      <c r="I397" s="118" t="s">
        <v>83</v>
      </c>
      <c r="J397" s="118" t="s">
        <v>1334</v>
      </c>
      <c r="K397" s="118" t="s">
        <v>84</v>
      </c>
      <c r="L397" s="118" t="s">
        <v>99</v>
      </c>
      <c r="M397" s="118" t="s">
        <v>1335</v>
      </c>
      <c r="N397" s="118" t="s">
        <v>1336</v>
      </c>
      <c r="O397" s="119">
        <v>45280</v>
      </c>
      <c r="P397" s="119">
        <v>44947</v>
      </c>
      <c r="Q397" s="118" t="s">
        <v>1278</v>
      </c>
      <c r="R397" s="118" t="s">
        <v>1279</v>
      </c>
      <c r="S397" s="118" t="s">
        <v>101</v>
      </c>
      <c r="T397" s="118" t="s">
        <v>89</v>
      </c>
      <c r="U397" s="118" t="s">
        <v>103</v>
      </c>
      <c r="V397" s="118" t="s">
        <v>1337</v>
      </c>
      <c r="W397" s="118" t="s">
        <v>92</v>
      </c>
      <c r="X397" s="118" t="s">
        <v>93</v>
      </c>
      <c r="Y397" s="118" t="s">
        <v>1338</v>
      </c>
      <c r="Z397" s="118" t="s">
        <v>50</v>
      </c>
      <c r="AA397" s="118" t="s">
        <v>1331</v>
      </c>
      <c r="AB397" s="118" t="s">
        <v>48</v>
      </c>
      <c r="AC397" s="118" t="s">
        <v>48</v>
      </c>
      <c r="AD397" s="118" t="s">
        <v>48</v>
      </c>
      <c r="AE397" s="118" t="s">
        <v>48</v>
      </c>
      <c r="AF397" s="118" t="s">
        <v>48</v>
      </c>
      <c r="AG397" s="118" t="s">
        <v>48</v>
      </c>
      <c r="AH397" s="118" t="s">
        <v>48</v>
      </c>
      <c r="AI397" s="118" t="s">
        <v>48</v>
      </c>
      <c r="AJ397" s="118" t="s">
        <v>48</v>
      </c>
      <c r="AK397" s="118" t="s">
        <v>48</v>
      </c>
      <c r="AL397" s="118" t="s">
        <v>48</v>
      </c>
      <c r="AM397" s="116"/>
      <c r="AN397" s="116"/>
      <c r="AO397" s="116"/>
      <c r="AP397" s="116"/>
    </row>
    <row r="398" spans="1:42" ht="409.6" x14ac:dyDescent="0.3">
      <c r="A398" s="117" t="s">
        <v>1339</v>
      </c>
      <c r="B398" s="119">
        <v>44963</v>
      </c>
      <c r="C398" s="118" t="s">
        <v>1276</v>
      </c>
      <c r="D398" s="118" t="s">
        <v>47</v>
      </c>
      <c r="E398" s="118" t="s">
        <v>81</v>
      </c>
      <c r="F398" s="118" t="s">
        <v>1340</v>
      </c>
      <c r="G398" s="118">
        <v>214102</v>
      </c>
      <c r="H398" s="119">
        <v>44421</v>
      </c>
      <c r="I398" s="118" t="s">
        <v>83</v>
      </c>
      <c r="J398" s="118" t="s">
        <v>1341</v>
      </c>
      <c r="K398" s="118" t="s">
        <v>84</v>
      </c>
      <c r="L398" s="118" t="s">
        <v>99</v>
      </c>
      <c r="M398" s="118" t="s">
        <v>1342</v>
      </c>
      <c r="N398" s="118" t="s">
        <v>1343</v>
      </c>
      <c r="O398" s="119">
        <v>44942</v>
      </c>
      <c r="P398" s="119">
        <v>44943</v>
      </c>
      <c r="Q398" s="118" t="s">
        <v>1278</v>
      </c>
      <c r="R398" s="118" t="s">
        <v>1279</v>
      </c>
      <c r="S398" s="118" t="s">
        <v>101</v>
      </c>
      <c r="T398" s="118" t="s">
        <v>102</v>
      </c>
      <c r="U398" s="118" t="s">
        <v>90</v>
      </c>
      <c r="V398" s="118" t="s">
        <v>116</v>
      </c>
      <c r="W398" s="118" t="s">
        <v>136</v>
      </c>
      <c r="X398" s="118" t="s">
        <v>518</v>
      </c>
      <c r="Y398" s="118" t="s">
        <v>1344</v>
      </c>
      <c r="Z398" s="118" t="s">
        <v>50</v>
      </c>
      <c r="AA398" s="118" t="s">
        <v>1331</v>
      </c>
      <c r="AB398" s="118" t="s">
        <v>48</v>
      </c>
      <c r="AC398" s="118" t="s">
        <v>48</v>
      </c>
      <c r="AD398" s="118" t="s">
        <v>48</v>
      </c>
      <c r="AE398" s="118" t="s">
        <v>48</v>
      </c>
      <c r="AF398" s="118" t="s">
        <v>48</v>
      </c>
      <c r="AG398" s="118" t="s">
        <v>48</v>
      </c>
      <c r="AH398" s="118" t="s">
        <v>48</v>
      </c>
      <c r="AI398" s="118" t="s">
        <v>48</v>
      </c>
      <c r="AJ398" s="118" t="s">
        <v>48</v>
      </c>
      <c r="AK398" s="118" t="s">
        <v>48</v>
      </c>
      <c r="AL398" s="118" t="s">
        <v>48</v>
      </c>
      <c r="AM398" s="116"/>
      <c r="AN398" s="116"/>
      <c r="AO398" s="116"/>
      <c r="AP398" s="116"/>
    </row>
    <row r="399" spans="1:42" ht="331.5" x14ac:dyDescent="0.3">
      <c r="A399" s="117" t="s">
        <v>1345</v>
      </c>
      <c r="B399" s="119">
        <v>44960</v>
      </c>
      <c r="C399" s="118" t="s">
        <v>1276</v>
      </c>
      <c r="D399" s="118" t="s">
        <v>1085</v>
      </c>
      <c r="E399" s="118" t="s">
        <v>81</v>
      </c>
      <c r="F399" s="118" t="s">
        <v>1333</v>
      </c>
      <c r="G399" s="118">
        <v>542101</v>
      </c>
      <c r="H399" s="119">
        <v>44543</v>
      </c>
      <c r="I399" s="118" t="s">
        <v>166</v>
      </c>
      <c r="J399" s="118" t="s">
        <v>1346</v>
      </c>
      <c r="K399" s="118" t="s">
        <v>84</v>
      </c>
      <c r="L399" s="118" t="s">
        <v>99</v>
      </c>
      <c r="M399" s="118" t="s">
        <v>210</v>
      </c>
      <c r="N399" s="118" t="s">
        <v>1347</v>
      </c>
      <c r="O399" s="119">
        <v>44956</v>
      </c>
      <c r="P399" s="119">
        <v>44957</v>
      </c>
      <c r="Q399" s="118" t="s">
        <v>1278</v>
      </c>
      <c r="R399" s="118" t="s">
        <v>1279</v>
      </c>
      <c r="S399" s="118" t="s">
        <v>101</v>
      </c>
      <c r="T399" s="118" t="s">
        <v>89</v>
      </c>
      <c r="U399" s="118" t="s">
        <v>90</v>
      </c>
      <c r="V399" s="118" t="s">
        <v>116</v>
      </c>
      <c r="W399" s="118" t="s">
        <v>92</v>
      </c>
      <c r="X399" s="118" t="s">
        <v>93</v>
      </c>
      <c r="Y399" s="118" t="s">
        <v>1348</v>
      </c>
      <c r="Z399" s="118" t="s">
        <v>50</v>
      </c>
      <c r="AA399" s="118" t="s">
        <v>1331</v>
      </c>
      <c r="AB399" s="118" t="s">
        <v>48</v>
      </c>
      <c r="AC399" s="118" t="s">
        <v>48</v>
      </c>
      <c r="AD399" s="118" t="s">
        <v>48</v>
      </c>
      <c r="AE399" s="118" t="s">
        <v>48</v>
      </c>
      <c r="AF399" s="118" t="s">
        <v>48</v>
      </c>
      <c r="AG399" s="118" t="s">
        <v>48</v>
      </c>
      <c r="AH399" s="118" t="s">
        <v>48</v>
      </c>
      <c r="AI399" s="118" t="s">
        <v>48</v>
      </c>
      <c r="AJ399" s="118" t="s">
        <v>48</v>
      </c>
      <c r="AK399" s="118" t="s">
        <v>48</v>
      </c>
      <c r="AL399" s="118" t="s">
        <v>48</v>
      </c>
      <c r="AM399" s="116"/>
      <c r="AN399" s="116"/>
      <c r="AO399" s="116"/>
      <c r="AP399" s="116"/>
    </row>
    <row r="400" spans="1:42" ht="316.5" x14ac:dyDescent="0.3">
      <c r="A400" s="117" t="s">
        <v>1349</v>
      </c>
      <c r="B400" s="119">
        <v>44963</v>
      </c>
      <c r="C400" s="118" t="s">
        <v>1276</v>
      </c>
      <c r="D400" s="118" t="s">
        <v>47</v>
      </c>
      <c r="E400" s="118" t="s">
        <v>81</v>
      </c>
      <c r="F400" s="118" t="s">
        <v>1350</v>
      </c>
      <c r="G400" s="118">
        <v>178101</v>
      </c>
      <c r="H400" s="119">
        <v>44728</v>
      </c>
      <c r="I400" s="118" t="s">
        <v>83</v>
      </c>
      <c r="J400" s="118" t="s">
        <v>1322</v>
      </c>
      <c r="K400" s="118" t="s">
        <v>84</v>
      </c>
      <c r="L400" s="118" t="s">
        <v>85</v>
      </c>
      <c r="M400" s="118" t="s">
        <v>1351</v>
      </c>
      <c r="N400" s="118" t="s">
        <v>1352</v>
      </c>
      <c r="O400" s="119">
        <v>44957</v>
      </c>
      <c r="P400" s="119">
        <v>44957</v>
      </c>
      <c r="Q400" s="118" t="s">
        <v>1278</v>
      </c>
      <c r="R400" s="118" t="s">
        <v>1278</v>
      </c>
      <c r="S400" s="118" t="s">
        <v>101</v>
      </c>
      <c r="T400" s="118" t="s">
        <v>102</v>
      </c>
      <c r="U400" s="118" t="s">
        <v>134</v>
      </c>
      <c r="V400" s="118" t="s">
        <v>135</v>
      </c>
      <c r="W400" s="118" t="s">
        <v>163</v>
      </c>
      <c r="X400" s="118" t="s">
        <v>122</v>
      </c>
      <c r="Y400" s="118" t="s">
        <v>1353</v>
      </c>
      <c r="Z400" s="118" t="s">
        <v>50</v>
      </c>
      <c r="AA400" s="118" t="s">
        <v>1331</v>
      </c>
      <c r="AB400" s="118" t="s">
        <v>48</v>
      </c>
      <c r="AC400" s="118" t="s">
        <v>48</v>
      </c>
      <c r="AD400" s="118" t="s">
        <v>48</v>
      </c>
      <c r="AE400" s="118" t="s">
        <v>48</v>
      </c>
      <c r="AF400" s="118" t="s">
        <v>48</v>
      </c>
      <c r="AG400" s="118" t="s">
        <v>48</v>
      </c>
      <c r="AH400" s="118" t="s">
        <v>48</v>
      </c>
      <c r="AI400" s="118" t="s">
        <v>48</v>
      </c>
      <c r="AJ400" s="118" t="s">
        <v>48</v>
      </c>
      <c r="AK400" s="118" t="s">
        <v>48</v>
      </c>
      <c r="AL400" s="118" t="s">
        <v>48</v>
      </c>
      <c r="AM400" s="116"/>
      <c r="AN400" s="116"/>
      <c r="AO400" s="116"/>
      <c r="AP400" s="116"/>
    </row>
    <row r="401" spans="1:42" ht="181.5" x14ac:dyDescent="0.3">
      <c r="A401" s="117" t="s">
        <v>1354</v>
      </c>
      <c r="B401" s="119">
        <v>44963</v>
      </c>
      <c r="C401" s="118" t="s">
        <v>1276</v>
      </c>
      <c r="D401" s="118" t="s">
        <v>47</v>
      </c>
      <c r="E401" s="118" t="s">
        <v>81</v>
      </c>
      <c r="F401" s="118" t="s">
        <v>1303</v>
      </c>
      <c r="G401" s="118">
        <v>378201</v>
      </c>
      <c r="H401" s="118" t="s">
        <v>1355</v>
      </c>
      <c r="I401" s="118" t="s">
        <v>83</v>
      </c>
      <c r="J401" s="118" t="s">
        <v>1356</v>
      </c>
      <c r="K401" s="118" t="s">
        <v>84</v>
      </c>
      <c r="L401" s="118" t="s">
        <v>85</v>
      </c>
      <c r="M401" s="118" t="s">
        <v>281</v>
      </c>
      <c r="N401" s="118" t="s">
        <v>1357</v>
      </c>
      <c r="O401" s="119">
        <v>44958</v>
      </c>
      <c r="P401" s="119">
        <v>44958</v>
      </c>
      <c r="Q401" s="118" t="s">
        <v>1278</v>
      </c>
      <c r="R401" s="118" t="s">
        <v>1279</v>
      </c>
      <c r="S401" s="118" t="s">
        <v>101</v>
      </c>
      <c r="T401" s="118" t="s">
        <v>102</v>
      </c>
      <c r="U401" s="118" t="s">
        <v>149</v>
      </c>
      <c r="V401" s="118" t="s">
        <v>135</v>
      </c>
      <c r="W401" s="118" t="s">
        <v>105</v>
      </c>
      <c r="X401" s="118" t="s">
        <v>137</v>
      </c>
      <c r="Y401" s="118" t="s">
        <v>1358</v>
      </c>
      <c r="Z401" s="118" t="s">
        <v>50</v>
      </c>
      <c r="AA401" s="118" t="s">
        <v>1331</v>
      </c>
      <c r="AB401" s="118" t="s">
        <v>48</v>
      </c>
      <c r="AC401" s="118" t="s">
        <v>48</v>
      </c>
      <c r="AD401" s="118" t="s">
        <v>48</v>
      </c>
      <c r="AE401" s="118" t="s">
        <v>48</v>
      </c>
      <c r="AF401" s="118" t="s">
        <v>48</v>
      </c>
      <c r="AG401" s="118" t="s">
        <v>48</v>
      </c>
      <c r="AH401" s="118" t="s">
        <v>48</v>
      </c>
      <c r="AI401" s="118" t="s">
        <v>48</v>
      </c>
      <c r="AJ401" s="118" t="s">
        <v>48</v>
      </c>
      <c r="AK401" s="118" t="s">
        <v>48</v>
      </c>
      <c r="AL401" s="118" t="s">
        <v>48</v>
      </c>
      <c r="AM401" s="116"/>
      <c r="AN401" s="116"/>
      <c r="AO401" s="116"/>
      <c r="AP401" s="116"/>
    </row>
    <row r="402" spans="1:42" ht="409.6" x14ac:dyDescent="0.3">
      <c r="A402" s="117" t="s">
        <v>1359</v>
      </c>
      <c r="B402" s="119">
        <v>44963</v>
      </c>
      <c r="C402" s="118" t="s">
        <v>1276</v>
      </c>
      <c r="D402" s="118" t="s">
        <v>47</v>
      </c>
      <c r="E402" s="118" t="s">
        <v>81</v>
      </c>
      <c r="F402" s="118" t="s">
        <v>1360</v>
      </c>
      <c r="G402" s="118">
        <v>281101</v>
      </c>
      <c r="H402" s="119">
        <v>44911</v>
      </c>
      <c r="I402" s="118" t="s">
        <v>83</v>
      </c>
      <c r="J402" s="118" t="s">
        <v>1361</v>
      </c>
      <c r="K402" s="118" t="s">
        <v>84</v>
      </c>
      <c r="L402" s="118" t="s">
        <v>99</v>
      </c>
      <c r="M402" s="118" t="s">
        <v>1284</v>
      </c>
      <c r="N402" s="118" t="s">
        <v>1362</v>
      </c>
      <c r="O402" s="119">
        <v>44956</v>
      </c>
      <c r="P402" s="119">
        <v>44958</v>
      </c>
      <c r="Q402" s="118" t="s">
        <v>1278</v>
      </c>
      <c r="R402" s="118" t="s">
        <v>1279</v>
      </c>
      <c r="S402" s="118" t="s">
        <v>101</v>
      </c>
      <c r="T402" s="118" t="s">
        <v>102</v>
      </c>
      <c r="U402" s="118" t="s">
        <v>149</v>
      </c>
      <c r="V402" s="118" t="s">
        <v>135</v>
      </c>
      <c r="W402" s="118" t="s">
        <v>163</v>
      </c>
      <c r="X402" s="118" t="s">
        <v>137</v>
      </c>
      <c r="Y402" s="118" t="s">
        <v>1363</v>
      </c>
      <c r="Z402" s="118" t="s">
        <v>50</v>
      </c>
      <c r="AA402" s="118" t="s">
        <v>1331</v>
      </c>
      <c r="AB402" s="118" t="s">
        <v>48</v>
      </c>
      <c r="AC402" s="118" t="s">
        <v>48</v>
      </c>
      <c r="AD402" s="118" t="s">
        <v>48</v>
      </c>
      <c r="AE402" s="118" t="s">
        <v>48</v>
      </c>
      <c r="AF402" s="118" t="s">
        <v>48</v>
      </c>
      <c r="AG402" s="118" t="s">
        <v>48</v>
      </c>
      <c r="AH402" s="118" t="s">
        <v>48</v>
      </c>
      <c r="AI402" s="118" t="s">
        <v>48</v>
      </c>
      <c r="AJ402" s="118" t="s">
        <v>48</v>
      </c>
      <c r="AK402" s="118" t="s">
        <v>48</v>
      </c>
      <c r="AL402" s="118" t="s">
        <v>48</v>
      </c>
      <c r="AM402" s="116"/>
      <c r="AN402" s="116"/>
      <c r="AO402" s="116"/>
      <c r="AP402" s="116"/>
    </row>
    <row r="403" spans="1:42" ht="196.5" x14ac:dyDescent="0.3">
      <c r="A403" s="117" t="s">
        <v>1364</v>
      </c>
      <c r="B403" s="119">
        <v>44959</v>
      </c>
      <c r="C403" s="118" t="s">
        <v>1276</v>
      </c>
      <c r="D403" s="118" t="s">
        <v>47</v>
      </c>
      <c r="E403" s="118" t="s">
        <v>81</v>
      </c>
      <c r="F403" s="118" t="s">
        <v>1365</v>
      </c>
      <c r="G403" s="118">
        <v>147741</v>
      </c>
      <c r="H403" s="119">
        <v>44757</v>
      </c>
      <c r="I403" s="118" t="s">
        <v>166</v>
      </c>
      <c r="J403" s="118" t="s">
        <v>1366</v>
      </c>
      <c r="K403" s="118" t="s">
        <v>84</v>
      </c>
      <c r="L403" s="118" t="s">
        <v>99</v>
      </c>
      <c r="M403" s="118" t="s">
        <v>350</v>
      </c>
      <c r="N403" s="118" t="s">
        <v>1367</v>
      </c>
      <c r="O403" s="119">
        <v>44937</v>
      </c>
      <c r="P403" s="119">
        <v>44939</v>
      </c>
      <c r="Q403" s="118" t="s">
        <v>1278</v>
      </c>
      <c r="R403" s="118" t="s">
        <v>1279</v>
      </c>
      <c r="S403" s="118" t="s">
        <v>101</v>
      </c>
      <c r="T403" s="118" t="s">
        <v>102</v>
      </c>
      <c r="U403" s="118" t="s">
        <v>542</v>
      </c>
      <c r="V403" s="118" t="s">
        <v>254</v>
      </c>
      <c r="W403" s="118" t="s">
        <v>163</v>
      </c>
      <c r="X403" s="118" t="s">
        <v>137</v>
      </c>
      <c r="Y403" s="118" t="s">
        <v>1368</v>
      </c>
      <c r="Z403" s="118" t="s">
        <v>50</v>
      </c>
      <c r="AA403" s="118" t="s">
        <v>1331</v>
      </c>
      <c r="AB403" s="118" t="s">
        <v>48</v>
      </c>
      <c r="AC403" s="118" t="s">
        <v>48</v>
      </c>
      <c r="AD403" s="118" t="s">
        <v>48</v>
      </c>
      <c r="AE403" s="118" t="s">
        <v>48</v>
      </c>
      <c r="AF403" s="118" t="s">
        <v>48</v>
      </c>
      <c r="AG403" s="118" t="s">
        <v>48</v>
      </c>
      <c r="AH403" s="118" t="s">
        <v>48</v>
      </c>
      <c r="AI403" s="118" t="s">
        <v>48</v>
      </c>
      <c r="AJ403" s="118" t="s">
        <v>48</v>
      </c>
      <c r="AK403" s="118" t="s">
        <v>48</v>
      </c>
      <c r="AL403" s="118" t="s">
        <v>48</v>
      </c>
      <c r="AM403" s="116"/>
      <c r="AN403" s="116"/>
      <c r="AO403" s="116"/>
      <c r="AP403" s="116"/>
    </row>
    <row r="404" spans="1:42" ht="406.5" x14ac:dyDescent="0.3">
      <c r="A404" s="117" t="s">
        <v>1369</v>
      </c>
      <c r="B404" s="119">
        <v>44963</v>
      </c>
      <c r="C404" s="118" t="s">
        <v>1276</v>
      </c>
      <c r="D404" s="118" t="s">
        <v>47</v>
      </c>
      <c r="E404" s="118" t="s">
        <v>81</v>
      </c>
      <c r="F404" s="118" t="s">
        <v>577</v>
      </c>
      <c r="G404" s="118">
        <v>580101</v>
      </c>
      <c r="H404" s="119">
        <v>42683</v>
      </c>
      <c r="I404" s="118" t="s">
        <v>83</v>
      </c>
      <c r="J404" s="118" t="s">
        <v>1370</v>
      </c>
      <c r="K404" s="118" t="s">
        <v>84</v>
      </c>
      <c r="L404" s="118" t="s">
        <v>99</v>
      </c>
      <c r="M404" s="118" t="s">
        <v>1371</v>
      </c>
      <c r="N404" s="118" t="s">
        <v>1372</v>
      </c>
      <c r="O404" s="119">
        <v>44958</v>
      </c>
      <c r="P404" s="119">
        <v>44959</v>
      </c>
      <c r="Q404" s="118" t="s">
        <v>1278</v>
      </c>
      <c r="R404" s="118" t="s">
        <v>1279</v>
      </c>
      <c r="S404" s="118" t="s">
        <v>101</v>
      </c>
      <c r="T404" s="118" t="s">
        <v>89</v>
      </c>
      <c r="U404" s="118" t="s">
        <v>149</v>
      </c>
      <c r="V404" s="118" t="s">
        <v>122</v>
      </c>
      <c r="W404" s="118" t="s">
        <v>105</v>
      </c>
      <c r="X404" s="118" t="s">
        <v>122</v>
      </c>
      <c r="Y404" s="118" t="s">
        <v>1373</v>
      </c>
      <c r="Z404" s="118" t="s">
        <v>50</v>
      </c>
      <c r="AA404" s="118" t="s">
        <v>1331</v>
      </c>
      <c r="AB404" s="118" t="s">
        <v>48</v>
      </c>
      <c r="AC404" s="118" t="s">
        <v>48</v>
      </c>
      <c r="AD404" s="118" t="s">
        <v>48</v>
      </c>
      <c r="AE404" s="118" t="s">
        <v>48</v>
      </c>
      <c r="AF404" s="118" t="s">
        <v>48</v>
      </c>
      <c r="AG404" s="118" t="s">
        <v>48</v>
      </c>
      <c r="AH404" s="118" t="s">
        <v>48</v>
      </c>
      <c r="AI404" s="118" t="s">
        <v>48</v>
      </c>
      <c r="AJ404" s="118" t="s">
        <v>48</v>
      </c>
      <c r="AK404" s="118" t="s">
        <v>48</v>
      </c>
      <c r="AL404" s="118" t="s">
        <v>48</v>
      </c>
      <c r="AM404" s="116"/>
      <c r="AN404" s="116"/>
      <c r="AO404" s="116"/>
      <c r="AP404" s="116"/>
    </row>
    <row r="405" spans="1:42" ht="226.5" x14ac:dyDescent="0.3">
      <c r="A405" s="117" t="s">
        <v>1374</v>
      </c>
      <c r="B405" s="119">
        <v>44959</v>
      </c>
      <c r="C405" s="118" t="s">
        <v>1276</v>
      </c>
      <c r="D405" s="118" t="s">
        <v>47</v>
      </c>
      <c r="E405" s="118" t="s">
        <v>81</v>
      </c>
      <c r="F405" s="118" t="s">
        <v>334</v>
      </c>
      <c r="G405" s="118">
        <v>410111</v>
      </c>
      <c r="H405" s="119">
        <v>44805</v>
      </c>
      <c r="I405" s="118" t="s">
        <v>166</v>
      </c>
      <c r="J405" s="118" t="s">
        <v>1375</v>
      </c>
      <c r="K405" s="118" t="s">
        <v>84</v>
      </c>
      <c r="L405" s="118" t="s">
        <v>99</v>
      </c>
      <c r="M405" s="118" t="s">
        <v>144</v>
      </c>
      <c r="N405" s="118" t="s">
        <v>1376</v>
      </c>
      <c r="O405" s="119">
        <v>44956</v>
      </c>
      <c r="P405" s="119">
        <v>44957</v>
      </c>
      <c r="Q405" s="118" t="s">
        <v>1278</v>
      </c>
      <c r="R405" s="118" t="s">
        <v>1279</v>
      </c>
      <c r="S405" s="118" t="s">
        <v>101</v>
      </c>
      <c r="T405" s="118" t="s">
        <v>102</v>
      </c>
      <c r="U405" s="118" t="s">
        <v>134</v>
      </c>
      <c r="V405" s="118" t="s">
        <v>135</v>
      </c>
      <c r="W405" s="118" t="s">
        <v>136</v>
      </c>
      <c r="X405" s="118" t="s">
        <v>137</v>
      </c>
      <c r="Y405" s="118" t="s">
        <v>1377</v>
      </c>
      <c r="Z405" s="118" t="s">
        <v>50</v>
      </c>
      <c r="AA405" s="118" t="s">
        <v>1331</v>
      </c>
      <c r="AB405" s="118" t="s">
        <v>48</v>
      </c>
      <c r="AC405" s="118" t="s">
        <v>48</v>
      </c>
      <c r="AD405" s="118" t="s">
        <v>48</v>
      </c>
      <c r="AE405" s="118" t="s">
        <v>48</v>
      </c>
      <c r="AF405" s="118" t="s">
        <v>48</v>
      </c>
      <c r="AG405" s="118" t="s">
        <v>48</v>
      </c>
      <c r="AH405" s="118" t="s">
        <v>48</v>
      </c>
      <c r="AI405" s="118" t="s">
        <v>48</v>
      </c>
      <c r="AJ405" s="118" t="s">
        <v>48</v>
      </c>
      <c r="AK405" s="118" t="s">
        <v>48</v>
      </c>
      <c r="AL405" s="118" t="s">
        <v>48</v>
      </c>
      <c r="AM405" s="116"/>
      <c r="AN405" s="116"/>
      <c r="AO405" s="116"/>
      <c r="AP405" s="116"/>
    </row>
    <row r="406" spans="1:42" ht="346.5" x14ac:dyDescent="0.3">
      <c r="A406" s="120" t="s">
        <v>1378</v>
      </c>
      <c r="B406" s="119">
        <v>44963</v>
      </c>
      <c r="C406" s="118" t="s">
        <v>1276</v>
      </c>
      <c r="D406" s="118" t="s">
        <v>47</v>
      </c>
      <c r="E406" s="118" t="s">
        <v>81</v>
      </c>
      <c r="F406" s="118" t="s">
        <v>1379</v>
      </c>
      <c r="G406" s="118">
        <v>482921</v>
      </c>
      <c r="H406" s="119">
        <v>40590</v>
      </c>
      <c r="I406" s="118" t="s">
        <v>83</v>
      </c>
      <c r="J406" s="118" t="s">
        <v>1380</v>
      </c>
      <c r="K406" s="118" t="s">
        <v>84</v>
      </c>
      <c r="L406" s="118" t="s">
        <v>99</v>
      </c>
      <c r="M406" s="118" t="s">
        <v>154</v>
      </c>
      <c r="N406" s="118" t="s">
        <v>1381</v>
      </c>
      <c r="O406" s="119">
        <v>44960</v>
      </c>
      <c r="P406" s="119">
        <v>44960</v>
      </c>
      <c r="Q406" s="118" t="s">
        <v>1278</v>
      </c>
      <c r="R406" s="118" t="s">
        <v>1279</v>
      </c>
      <c r="S406" s="118" t="s">
        <v>101</v>
      </c>
      <c r="T406" s="118" t="s">
        <v>102</v>
      </c>
      <c r="U406" s="118" t="s">
        <v>134</v>
      </c>
      <c r="V406" s="118" t="s">
        <v>135</v>
      </c>
      <c r="W406" s="118" t="s">
        <v>136</v>
      </c>
      <c r="X406" s="118" t="s">
        <v>137</v>
      </c>
      <c r="Y406" s="118" t="s">
        <v>1382</v>
      </c>
      <c r="Z406" s="118" t="s">
        <v>50</v>
      </c>
      <c r="AA406" s="118" t="s">
        <v>1331</v>
      </c>
      <c r="AB406" s="118" t="s">
        <v>48</v>
      </c>
      <c r="AC406" s="118" t="s">
        <v>48</v>
      </c>
      <c r="AD406" s="118" t="s">
        <v>48</v>
      </c>
      <c r="AE406" s="118" t="s">
        <v>48</v>
      </c>
      <c r="AF406" s="118" t="s">
        <v>48</v>
      </c>
      <c r="AG406" s="118" t="s">
        <v>48</v>
      </c>
      <c r="AH406" s="118" t="s">
        <v>48</v>
      </c>
      <c r="AI406" s="118" t="s">
        <v>48</v>
      </c>
      <c r="AJ406" s="118" t="s">
        <v>48</v>
      </c>
      <c r="AK406" s="118" t="s">
        <v>48</v>
      </c>
      <c r="AL406" s="118" t="s">
        <v>48</v>
      </c>
      <c r="AM406" s="116"/>
      <c r="AN406" s="116"/>
      <c r="AO406" s="116"/>
      <c r="AP406" s="116"/>
    </row>
    <row r="407" spans="1:42" ht="316.5" x14ac:dyDescent="0.3">
      <c r="A407" s="117" t="s">
        <v>1383</v>
      </c>
      <c r="B407" s="119">
        <v>44959</v>
      </c>
      <c r="C407" s="118" t="s">
        <v>1276</v>
      </c>
      <c r="D407" s="118" t="s">
        <v>47</v>
      </c>
      <c r="E407" s="118" t="s">
        <v>81</v>
      </c>
      <c r="F407" s="118" t="s">
        <v>307</v>
      </c>
      <c r="G407" s="118">
        <v>184121</v>
      </c>
      <c r="H407" s="119">
        <v>42095</v>
      </c>
      <c r="I407" s="118" t="s">
        <v>166</v>
      </c>
      <c r="J407" s="118" t="s">
        <v>1384</v>
      </c>
      <c r="K407" s="118" t="s">
        <v>84</v>
      </c>
      <c r="L407" s="118" t="s">
        <v>99</v>
      </c>
      <c r="M407" s="118" t="s">
        <v>1385</v>
      </c>
      <c r="N407" s="118" t="s">
        <v>1386</v>
      </c>
      <c r="O407" s="119">
        <v>44956</v>
      </c>
      <c r="P407" s="119">
        <v>44956</v>
      </c>
      <c r="Q407" s="118" t="s">
        <v>1278</v>
      </c>
      <c r="R407" s="118" t="s">
        <v>1279</v>
      </c>
      <c r="S407" s="118" t="s">
        <v>101</v>
      </c>
      <c r="T407" s="118" t="s">
        <v>89</v>
      </c>
      <c r="U407" s="118" t="s">
        <v>149</v>
      </c>
      <c r="V407" s="118" t="s">
        <v>116</v>
      </c>
      <c r="W407" s="118" t="s">
        <v>105</v>
      </c>
      <c r="X407" s="118" t="s">
        <v>255</v>
      </c>
      <c r="Y407" s="118" t="s">
        <v>1387</v>
      </c>
      <c r="Z407" s="118" t="s">
        <v>50</v>
      </c>
      <c r="AA407" s="118" t="s">
        <v>1331</v>
      </c>
      <c r="AB407" s="118" t="s">
        <v>48</v>
      </c>
      <c r="AC407" s="118" t="s">
        <v>48</v>
      </c>
      <c r="AD407" s="118" t="s">
        <v>48</v>
      </c>
      <c r="AE407" s="118" t="s">
        <v>48</v>
      </c>
      <c r="AF407" s="118" t="s">
        <v>48</v>
      </c>
      <c r="AG407" s="118" t="s">
        <v>48</v>
      </c>
      <c r="AH407" s="118" t="s">
        <v>48</v>
      </c>
      <c r="AI407" s="118" t="s">
        <v>48</v>
      </c>
      <c r="AJ407" s="118" t="s">
        <v>48</v>
      </c>
      <c r="AK407" s="118" t="s">
        <v>48</v>
      </c>
      <c r="AL407" s="118" t="s">
        <v>48</v>
      </c>
      <c r="AM407" s="116"/>
      <c r="AN407" s="116"/>
      <c r="AO407" s="116"/>
      <c r="AP407" s="116"/>
    </row>
    <row r="408" spans="1:42" ht="409.6" x14ac:dyDescent="0.3">
      <c r="A408" s="117" t="s">
        <v>1388</v>
      </c>
      <c r="B408" s="119">
        <v>44959</v>
      </c>
      <c r="C408" s="118" t="s">
        <v>1276</v>
      </c>
      <c r="D408" s="118" t="s">
        <v>47</v>
      </c>
      <c r="E408" s="118" t="s">
        <v>81</v>
      </c>
      <c r="F408" s="118" t="s">
        <v>1389</v>
      </c>
      <c r="G408" s="118">
        <v>542901</v>
      </c>
      <c r="H408" s="119">
        <v>44986</v>
      </c>
      <c r="I408" s="118" t="s">
        <v>83</v>
      </c>
      <c r="J408" s="118" t="s">
        <v>1390</v>
      </c>
      <c r="K408" s="118" t="s">
        <v>84</v>
      </c>
      <c r="L408" s="118" t="s">
        <v>85</v>
      </c>
      <c r="M408" s="118" t="s">
        <v>154</v>
      </c>
      <c r="N408" s="118" t="s">
        <v>1391</v>
      </c>
      <c r="O408" s="119">
        <v>44953</v>
      </c>
      <c r="P408" s="119">
        <v>44956</v>
      </c>
      <c r="Q408" s="118" t="s">
        <v>1278</v>
      </c>
      <c r="R408" s="118" t="s">
        <v>1279</v>
      </c>
      <c r="S408" s="118" t="s">
        <v>101</v>
      </c>
      <c r="T408" s="118" t="s">
        <v>102</v>
      </c>
      <c r="U408" s="118" t="s">
        <v>134</v>
      </c>
      <c r="V408" s="118" t="s">
        <v>135</v>
      </c>
      <c r="W408" s="118" t="s">
        <v>105</v>
      </c>
      <c r="X408" s="118" t="s">
        <v>137</v>
      </c>
      <c r="Y408" s="118" t="s">
        <v>1392</v>
      </c>
      <c r="Z408" s="118" t="s">
        <v>50</v>
      </c>
      <c r="AA408" s="118" t="s">
        <v>1331</v>
      </c>
      <c r="AB408" s="118" t="s">
        <v>48</v>
      </c>
      <c r="AC408" s="118" t="s">
        <v>48</v>
      </c>
      <c r="AD408" s="118" t="s">
        <v>48</v>
      </c>
      <c r="AE408" s="118" t="s">
        <v>48</v>
      </c>
      <c r="AF408" s="118" t="s">
        <v>48</v>
      </c>
      <c r="AG408" s="118" t="s">
        <v>48</v>
      </c>
      <c r="AH408" s="118" t="s">
        <v>48</v>
      </c>
      <c r="AI408" s="118" t="s">
        <v>48</v>
      </c>
      <c r="AJ408" s="118" t="s">
        <v>48</v>
      </c>
      <c r="AK408" s="118" t="s">
        <v>48</v>
      </c>
      <c r="AL408" s="118" t="s">
        <v>48</v>
      </c>
      <c r="AM408" s="116"/>
      <c r="AN408" s="116"/>
      <c r="AO408" s="116"/>
      <c r="AP408" s="116"/>
    </row>
    <row r="409" spans="1:42" ht="406.5" x14ac:dyDescent="0.3">
      <c r="A409" s="117" t="s">
        <v>1393</v>
      </c>
      <c r="B409" s="119">
        <v>44959</v>
      </c>
      <c r="C409" s="118" t="s">
        <v>1276</v>
      </c>
      <c r="D409" s="118" t="s">
        <v>47</v>
      </c>
      <c r="E409" s="118" t="s">
        <v>81</v>
      </c>
      <c r="F409" s="118" t="s">
        <v>1394</v>
      </c>
      <c r="G409" s="118">
        <v>166121</v>
      </c>
      <c r="H409" s="119">
        <v>43813</v>
      </c>
      <c r="I409" s="118" t="s">
        <v>83</v>
      </c>
      <c r="J409" s="118" t="s">
        <v>1395</v>
      </c>
      <c r="K409" s="118" t="s">
        <v>84</v>
      </c>
      <c r="L409" s="118" t="s">
        <v>99</v>
      </c>
      <c r="M409" s="118" t="s">
        <v>1371</v>
      </c>
      <c r="N409" s="118" t="s">
        <v>1396</v>
      </c>
      <c r="O409" s="119">
        <v>44956</v>
      </c>
      <c r="P409" s="119">
        <v>44956</v>
      </c>
      <c r="Q409" s="118" t="s">
        <v>1278</v>
      </c>
      <c r="R409" s="118" t="s">
        <v>1279</v>
      </c>
      <c r="S409" s="118" t="s">
        <v>101</v>
      </c>
      <c r="T409" s="118" t="s">
        <v>102</v>
      </c>
      <c r="U409" s="118" t="s">
        <v>149</v>
      </c>
      <c r="V409" s="118" t="s">
        <v>122</v>
      </c>
      <c r="W409" s="118" t="s">
        <v>105</v>
      </c>
      <c r="X409" s="118" t="s">
        <v>122</v>
      </c>
      <c r="Y409" s="118" t="s">
        <v>1397</v>
      </c>
      <c r="Z409" s="118" t="s">
        <v>50</v>
      </c>
      <c r="AA409" s="118" t="s">
        <v>1331</v>
      </c>
      <c r="AB409" s="118" t="s">
        <v>48</v>
      </c>
      <c r="AC409" s="118" t="s">
        <v>48</v>
      </c>
      <c r="AD409" s="118" t="s">
        <v>48</v>
      </c>
      <c r="AE409" s="118" t="s">
        <v>48</v>
      </c>
      <c r="AF409" s="118" t="s">
        <v>48</v>
      </c>
      <c r="AG409" s="118" t="s">
        <v>48</v>
      </c>
      <c r="AH409" s="118" t="s">
        <v>48</v>
      </c>
      <c r="AI409" s="118" t="s">
        <v>48</v>
      </c>
      <c r="AJ409" s="118" t="s">
        <v>48</v>
      </c>
      <c r="AK409" s="118" t="s">
        <v>48</v>
      </c>
      <c r="AL409" s="118" t="s">
        <v>48</v>
      </c>
      <c r="AM409" s="116"/>
      <c r="AN409" s="116"/>
      <c r="AO409" s="116"/>
      <c r="AP409" s="116"/>
    </row>
    <row r="410" spans="1:42" ht="409.6" x14ac:dyDescent="0.3">
      <c r="A410" s="120" t="s">
        <v>1398</v>
      </c>
      <c r="B410" s="119">
        <v>44972</v>
      </c>
      <c r="C410" s="118" t="s">
        <v>1276</v>
      </c>
      <c r="D410" s="118" t="s">
        <v>47</v>
      </c>
      <c r="E410" s="118" t="s">
        <v>81</v>
      </c>
      <c r="F410" s="118" t="s">
        <v>642</v>
      </c>
      <c r="G410" s="118">
        <v>541121</v>
      </c>
      <c r="H410" s="119">
        <v>44870</v>
      </c>
      <c r="I410" s="118" t="s">
        <v>166</v>
      </c>
      <c r="J410" s="118" t="s">
        <v>1384</v>
      </c>
      <c r="K410" s="118" t="s">
        <v>84</v>
      </c>
      <c r="L410" s="118" t="s">
        <v>99</v>
      </c>
      <c r="M410" s="118" t="s">
        <v>210</v>
      </c>
      <c r="N410" s="118" t="s">
        <v>1399</v>
      </c>
      <c r="O410" s="119">
        <v>44949</v>
      </c>
      <c r="P410" s="119">
        <v>44950</v>
      </c>
      <c r="Q410" s="118" t="s">
        <v>1278</v>
      </c>
      <c r="R410" s="118" t="s">
        <v>1279</v>
      </c>
      <c r="S410" s="118" t="s">
        <v>101</v>
      </c>
      <c r="T410" s="118" t="s">
        <v>102</v>
      </c>
      <c r="U410" s="118" t="s">
        <v>179</v>
      </c>
      <c r="V410" s="118" t="s">
        <v>254</v>
      </c>
      <c r="W410" s="118" t="s">
        <v>163</v>
      </c>
      <c r="X410" s="118" t="s">
        <v>137</v>
      </c>
      <c r="Y410" s="118" t="s">
        <v>1400</v>
      </c>
      <c r="Z410" s="118" t="s">
        <v>50</v>
      </c>
      <c r="AA410" s="118" t="s">
        <v>1331</v>
      </c>
      <c r="AB410" s="118" t="s">
        <v>48</v>
      </c>
      <c r="AC410" s="118" t="s">
        <v>48</v>
      </c>
      <c r="AD410" s="118" t="s">
        <v>48</v>
      </c>
      <c r="AE410" s="118" t="s">
        <v>48</v>
      </c>
      <c r="AF410" s="118" t="s">
        <v>48</v>
      </c>
      <c r="AG410" s="118" t="s">
        <v>48</v>
      </c>
      <c r="AH410" s="118" t="s">
        <v>48</v>
      </c>
      <c r="AI410" s="118" t="s">
        <v>48</v>
      </c>
      <c r="AJ410" s="118" t="s">
        <v>48</v>
      </c>
      <c r="AK410" s="118" t="s">
        <v>48</v>
      </c>
      <c r="AL410" s="118" t="s">
        <v>48</v>
      </c>
      <c r="AM410" s="116"/>
      <c r="AN410" s="116"/>
      <c r="AO410" s="116"/>
      <c r="AP410" s="116"/>
    </row>
    <row r="411" spans="1:42" ht="409.6" x14ac:dyDescent="0.3">
      <c r="A411" s="117" t="s">
        <v>1401</v>
      </c>
      <c r="B411" s="119">
        <v>44972</v>
      </c>
      <c r="C411" s="118" t="s">
        <v>1276</v>
      </c>
      <c r="D411" s="118" t="s">
        <v>47</v>
      </c>
      <c r="E411" s="118" t="s">
        <v>81</v>
      </c>
      <c r="F411" s="118" t="s">
        <v>310</v>
      </c>
      <c r="G411" s="118">
        <v>182911</v>
      </c>
      <c r="H411" s="119">
        <v>44907</v>
      </c>
      <c r="I411" s="118" t="s">
        <v>83</v>
      </c>
      <c r="J411" s="118" t="s">
        <v>1402</v>
      </c>
      <c r="K411" s="118" t="s">
        <v>84</v>
      </c>
      <c r="L411" s="118" t="s">
        <v>99</v>
      </c>
      <c r="M411" s="118" t="s">
        <v>1403</v>
      </c>
      <c r="N411" s="118" t="s">
        <v>1404</v>
      </c>
      <c r="O411" s="119">
        <v>44968</v>
      </c>
      <c r="P411" s="119">
        <v>44971</v>
      </c>
      <c r="Q411" s="118" t="s">
        <v>1278</v>
      </c>
      <c r="R411" s="118" t="s">
        <v>1279</v>
      </c>
      <c r="S411" s="118" t="s">
        <v>101</v>
      </c>
      <c r="T411" s="118" t="s">
        <v>102</v>
      </c>
      <c r="U411" s="118" t="s">
        <v>134</v>
      </c>
      <c r="V411" s="118" t="s">
        <v>127</v>
      </c>
      <c r="W411" s="118" t="s">
        <v>163</v>
      </c>
      <c r="X411" s="118" t="s">
        <v>137</v>
      </c>
      <c r="Y411" s="118" t="s">
        <v>1405</v>
      </c>
      <c r="Z411" s="118" t="s">
        <v>50</v>
      </c>
      <c r="AA411" s="118" t="s">
        <v>1331</v>
      </c>
      <c r="AB411" s="118" t="s">
        <v>48</v>
      </c>
      <c r="AC411" s="118" t="s">
        <v>48</v>
      </c>
      <c r="AD411" s="118" t="s">
        <v>48</v>
      </c>
      <c r="AE411" s="118" t="s">
        <v>48</v>
      </c>
      <c r="AF411" s="118" t="s">
        <v>48</v>
      </c>
      <c r="AG411" s="118" t="s">
        <v>48</v>
      </c>
      <c r="AH411" s="118" t="s">
        <v>48</v>
      </c>
      <c r="AI411" s="118" t="s">
        <v>48</v>
      </c>
      <c r="AJ411" s="118" t="s">
        <v>48</v>
      </c>
      <c r="AK411" s="118" t="s">
        <v>48</v>
      </c>
      <c r="AL411" s="118" t="s">
        <v>48</v>
      </c>
      <c r="AM411" s="116"/>
      <c r="AN411" s="116"/>
      <c r="AO411" s="116"/>
      <c r="AP411" s="116"/>
    </row>
    <row r="412" spans="1:42" ht="301.5" x14ac:dyDescent="0.3">
      <c r="A412" s="117" t="s">
        <v>1406</v>
      </c>
      <c r="B412" s="119">
        <v>44972</v>
      </c>
      <c r="C412" s="118" t="s">
        <v>1276</v>
      </c>
      <c r="D412" s="118" t="s">
        <v>47</v>
      </c>
      <c r="E412" s="118" t="s">
        <v>81</v>
      </c>
      <c r="F412" s="118" t="s">
        <v>1407</v>
      </c>
      <c r="G412" s="118">
        <v>171101</v>
      </c>
      <c r="H412" s="119">
        <v>44644</v>
      </c>
      <c r="I412" s="118" t="s">
        <v>83</v>
      </c>
      <c r="J412" s="118" t="s">
        <v>1375</v>
      </c>
      <c r="K412" s="118" t="s">
        <v>84</v>
      </c>
      <c r="L412" s="118" t="s">
        <v>99</v>
      </c>
      <c r="M412" s="118" t="s">
        <v>1408</v>
      </c>
      <c r="N412" s="118" t="s">
        <v>1409</v>
      </c>
      <c r="O412" s="119">
        <v>44961</v>
      </c>
      <c r="P412" s="119">
        <v>44961</v>
      </c>
      <c r="Q412" s="118" t="s">
        <v>1278</v>
      </c>
      <c r="R412" s="118" t="s">
        <v>1279</v>
      </c>
      <c r="S412" s="118" t="s">
        <v>101</v>
      </c>
      <c r="T412" s="118" t="s">
        <v>102</v>
      </c>
      <c r="U412" s="118" t="s">
        <v>149</v>
      </c>
      <c r="V412" s="118" t="s">
        <v>116</v>
      </c>
      <c r="W412" s="118" t="s">
        <v>105</v>
      </c>
      <c r="X412" s="118" t="s">
        <v>518</v>
      </c>
      <c r="Y412" s="118" t="s">
        <v>1410</v>
      </c>
      <c r="Z412" s="118" t="s">
        <v>50</v>
      </c>
      <c r="AA412" s="118" t="s">
        <v>1331</v>
      </c>
      <c r="AB412" s="118" t="s">
        <v>48</v>
      </c>
      <c r="AC412" s="118" t="s">
        <v>48</v>
      </c>
      <c r="AD412" s="118" t="s">
        <v>48</v>
      </c>
      <c r="AE412" s="118" t="s">
        <v>48</v>
      </c>
      <c r="AF412" s="118" t="s">
        <v>48</v>
      </c>
      <c r="AG412" s="118" t="s">
        <v>48</v>
      </c>
      <c r="AH412" s="118" t="s">
        <v>48</v>
      </c>
      <c r="AI412" s="118" t="s">
        <v>48</v>
      </c>
      <c r="AJ412" s="118" t="s">
        <v>48</v>
      </c>
      <c r="AK412" s="118" t="s">
        <v>48</v>
      </c>
      <c r="AL412" s="118" t="s">
        <v>48</v>
      </c>
      <c r="AM412" s="116"/>
      <c r="AN412" s="116"/>
      <c r="AO412" s="116"/>
      <c r="AP412" s="116"/>
    </row>
    <row r="413" spans="1:42" ht="151.5" x14ac:dyDescent="0.3">
      <c r="A413" s="117" t="s">
        <v>1411</v>
      </c>
      <c r="B413" s="119">
        <v>44984</v>
      </c>
      <c r="C413" s="118" t="s">
        <v>1276</v>
      </c>
      <c r="D413" s="118" t="s">
        <v>47</v>
      </c>
      <c r="E413" s="118" t="s">
        <v>81</v>
      </c>
      <c r="F413" s="118" t="s">
        <v>1412</v>
      </c>
      <c r="G413" s="118">
        <v>538301</v>
      </c>
      <c r="H413" s="119">
        <v>44817</v>
      </c>
      <c r="I413" s="118" t="s">
        <v>83</v>
      </c>
      <c r="J413" s="118" t="s">
        <v>1384</v>
      </c>
      <c r="K413" s="118" t="s">
        <v>84</v>
      </c>
      <c r="L413" s="118" t="s">
        <v>99</v>
      </c>
      <c r="M413" s="118" t="s">
        <v>210</v>
      </c>
      <c r="N413" s="118" t="s">
        <v>1413</v>
      </c>
      <c r="O413" s="119">
        <v>44961</v>
      </c>
      <c r="P413" s="119">
        <v>44961</v>
      </c>
      <c r="Q413" s="118" t="s">
        <v>1278</v>
      </c>
      <c r="R413" s="118" t="s">
        <v>1279</v>
      </c>
      <c r="S413" s="118" t="s">
        <v>101</v>
      </c>
      <c r="T413" s="118" t="s">
        <v>102</v>
      </c>
      <c r="U413" s="118" t="s">
        <v>542</v>
      </c>
      <c r="V413" s="118" t="s">
        <v>127</v>
      </c>
      <c r="W413" s="118" t="s">
        <v>136</v>
      </c>
      <c r="X413" s="118" t="s">
        <v>106</v>
      </c>
      <c r="Y413" s="118" t="s">
        <v>1414</v>
      </c>
      <c r="Z413" s="118" t="s">
        <v>50</v>
      </c>
      <c r="AA413" s="118" t="s">
        <v>48</v>
      </c>
      <c r="AB413" s="118" t="s">
        <v>48</v>
      </c>
      <c r="AC413" s="118" t="s">
        <v>48</v>
      </c>
      <c r="AD413" s="118" t="s">
        <v>48</v>
      </c>
      <c r="AE413" s="118" t="s">
        <v>48</v>
      </c>
      <c r="AF413" s="118" t="s">
        <v>48</v>
      </c>
      <c r="AG413" s="118" t="s">
        <v>48</v>
      </c>
      <c r="AH413" s="118" t="s">
        <v>48</v>
      </c>
      <c r="AI413" s="118" t="s">
        <v>48</v>
      </c>
      <c r="AJ413" s="118" t="s">
        <v>48</v>
      </c>
      <c r="AK413" s="118" t="s">
        <v>48</v>
      </c>
      <c r="AL413" s="118" t="s">
        <v>48</v>
      </c>
      <c r="AM413" s="116"/>
      <c r="AN413" s="116"/>
      <c r="AO413" s="116"/>
      <c r="AP413" s="116"/>
    </row>
    <row r="414" spans="1:42" ht="166.5" x14ac:dyDescent="0.3">
      <c r="A414" s="117" t="s">
        <v>1415</v>
      </c>
      <c r="B414" s="119">
        <v>44984</v>
      </c>
      <c r="C414" s="118" t="s">
        <v>1276</v>
      </c>
      <c r="D414" s="118" t="s">
        <v>47</v>
      </c>
      <c r="E414" s="118" t="s">
        <v>81</v>
      </c>
      <c r="F414" s="118" t="s">
        <v>1416</v>
      </c>
      <c r="G414" s="118">
        <v>345301</v>
      </c>
      <c r="H414" s="119">
        <v>44401</v>
      </c>
      <c r="I414" s="118" t="s">
        <v>83</v>
      </c>
      <c r="J414" s="118" t="s">
        <v>1417</v>
      </c>
      <c r="K414" s="118" t="s">
        <v>84</v>
      </c>
      <c r="L414" s="118" t="s">
        <v>99</v>
      </c>
      <c r="M414" s="118" t="s">
        <v>1418</v>
      </c>
      <c r="N414" s="118" t="s">
        <v>1419</v>
      </c>
      <c r="O414" s="119">
        <v>44968</v>
      </c>
      <c r="P414" s="119">
        <v>44965</v>
      </c>
      <c r="Q414" s="118" t="s">
        <v>1278</v>
      </c>
      <c r="R414" s="118" t="s">
        <v>1279</v>
      </c>
      <c r="S414" s="118" t="s">
        <v>101</v>
      </c>
      <c r="T414" s="118" t="s">
        <v>102</v>
      </c>
      <c r="U414" s="118" t="s">
        <v>134</v>
      </c>
      <c r="V414" s="118" t="s">
        <v>135</v>
      </c>
      <c r="W414" s="118" t="s">
        <v>163</v>
      </c>
      <c r="X414" s="118" t="s">
        <v>122</v>
      </c>
      <c r="Y414" s="118" t="s">
        <v>1420</v>
      </c>
      <c r="Z414" s="118" t="s">
        <v>50</v>
      </c>
      <c r="AA414" s="118" t="s">
        <v>48</v>
      </c>
      <c r="AB414" s="118" t="s">
        <v>48</v>
      </c>
      <c r="AC414" s="118" t="s">
        <v>48</v>
      </c>
      <c r="AD414" s="118" t="s">
        <v>48</v>
      </c>
      <c r="AE414" s="118" t="s">
        <v>48</v>
      </c>
      <c r="AF414" s="118" t="s">
        <v>48</v>
      </c>
      <c r="AG414" s="118" t="s">
        <v>48</v>
      </c>
      <c r="AH414" s="118" t="s">
        <v>48</v>
      </c>
      <c r="AI414" s="118" t="s">
        <v>48</v>
      </c>
      <c r="AJ414" s="118" t="s">
        <v>48</v>
      </c>
      <c r="AK414" s="118" t="s">
        <v>48</v>
      </c>
      <c r="AL414" s="118" t="s">
        <v>48</v>
      </c>
      <c r="AM414" s="116"/>
      <c r="AN414" s="116"/>
      <c r="AO414" s="116"/>
      <c r="AP414" s="116"/>
    </row>
    <row r="415" spans="1:42" ht="241.5" x14ac:dyDescent="0.3">
      <c r="A415" s="117" t="s">
        <v>1421</v>
      </c>
      <c r="B415" s="119">
        <v>44984</v>
      </c>
      <c r="C415" s="118" t="s">
        <v>1276</v>
      </c>
      <c r="D415" s="118" t="s">
        <v>47</v>
      </c>
      <c r="E415" s="118" t="s">
        <v>81</v>
      </c>
      <c r="F415" s="118" t="s">
        <v>1422</v>
      </c>
      <c r="G415" s="118">
        <v>543303</v>
      </c>
      <c r="H415" s="119">
        <v>44950</v>
      </c>
      <c r="I415" s="118" t="s">
        <v>83</v>
      </c>
      <c r="J415" s="118">
        <v>29</v>
      </c>
      <c r="K415" s="118" t="s">
        <v>84</v>
      </c>
      <c r="L415" s="118" t="s">
        <v>99</v>
      </c>
      <c r="M415" s="118" t="s">
        <v>210</v>
      </c>
      <c r="N415" s="118" t="s">
        <v>1423</v>
      </c>
      <c r="O415" s="119">
        <v>44966</v>
      </c>
      <c r="P415" s="119">
        <v>44966</v>
      </c>
      <c r="Q415" s="118" t="s">
        <v>1278</v>
      </c>
      <c r="R415" s="118" t="s">
        <v>1279</v>
      </c>
      <c r="S415" s="118" t="s">
        <v>101</v>
      </c>
      <c r="T415" s="118" t="s">
        <v>102</v>
      </c>
      <c r="U415" s="118" t="s">
        <v>149</v>
      </c>
      <c r="V415" s="118" t="s">
        <v>116</v>
      </c>
      <c r="W415" s="118" t="s">
        <v>105</v>
      </c>
      <c r="X415" s="118" t="s">
        <v>518</v>
      </c>
      <c r="Y415" s="118" t="s">
        <v>1424</v>
      </c>
      <c r="Z415" s="118" t="s">
        <v>50</v>
      </c>
      <c r="AA415" s="118" t="s">
        <v>1331</v>
      </c>
      <c r="AB415" s="118" t="s">
        <v>48</v>
      </c>
      <c r="AC415" s="118" t="s">
        <v>48</v>
      </c>
      <c r="AD415" s="118" t="s">
        <v>48</v>
      </c>
      <c r="AE415" s="118" t="s">
        <v>48</v>
      </c>
      <c r="AF415" s="118" t="s">
        <v>48</v>
      </c>
      <c r="AG415" s="118" t="s">
        <v>48</v>
      </c>
      <c r="AH415" s="118" t="s">
        <v>48</v>
      </c>
      <c r="AI415" s="118" t="s">
        <v>48</v>
      </c>
      <c r="AJ415" s="118" t="s">
        <v>48</v>
      </c>
      <c r="AK415" s="118" t="s">
        <v>48</v>
      </c>
      <c r="AL415" s="118" t="s">
        <v>48</v>
      </c>
      <c r="AM415" s="116"/>
      <c r="AN415" s="116"/>
      <c r="AO415" s="116"/>
      <c r="AP415" s="116"/>
    </row>
    <row r="416" spans="1:42" ht="241.5" x14ac:dyDescent="0.3">
      <c r="A416" s="117" t="s">
        <v>1425</v>
      </c>
      <c r="B416" s="119">
        <v>44971</v>
      </c>
      <c r="C416" s="118" t="s">
        <v>1276</v>
      </c>
      <c r="D416" s="118" t="s">
        <v>47</v>
      </c>
      <c r="E416" s="118" t="s">
        <v>81</v>
      </c>
      <c r="F416" s="118" t="s">
        <v>1426</v>
      </c>
      <c r="G416" s="118">
        <v>320231</v>
      </c>
      <c r="H416" s="119">
        <v>44956</v>
      </c>
      <c r="I416" s="118" t="s">
        <v>166</v>
      </c>
      <c r="J416" s="118" t="s">
        <v>1334</v>
      </c>
      <c r="K416" s="118" t="s">
        <v>84</v>
      </c>
      <c r="L416" s="118" t="s">
        <v>99</v>
      </c>
      <c r="M416" s="118" t="s">
        <v>741</v>
      </c>
      <c r="N416" s="118" t="s">
        <v>1427</v>
      </c>
      <c r="O416" s="119">
        <v>44965</v>
      </c>
      <c r="P416" s="119">
        <v>44965</v>
      </c>
      <c r="Q416" s="118" t="s">
        <v>1278</v>
      </c>
      <c r="R416" s="118" t="s">
        <v>1279</v>
      </c>
      <c r="S416" s="118" t="s">
        <v>101</v>
      </c>
      <c r="T416" s="118" t="s">
        <v>102</v>
      </c>
      <c r="U416" s="118" t="s">
        <v>134</v>
      </c>
      <c r="V416" s="118" t="s">
        <v>135</v>
      </c>
      <c r="W416" s="118" t="s">
        <v>163</v>
      </c>
      <c r="X416" s="118" t="s">
        <v>122</v>
      </c>
      <c r="Y416" s="118" t="s">
        <v>1424</v>
      </c>
      <c r="Z416" s="118" t="s">
        <v>50</v>
      </c>
      <c r="AA416" s="118" t="s">
        <v>1331</v>
      </c>
      <c r="AB416" s="118" t="s">
        <v>48</v>
      </c>
      <c r="AC416" s="118" t="s">
        <v>48</v>
      </c>
      <c r="AD416" s="118" t="s">
        <v>48</v>
      </c>
      <c r="AE416" s="118" t="s">
        <v>48</v>
      </c>
      <c r="AF416" s="118" t="s">
        <v>48</v>
      </c>
      <c r="AG416" s="118" t="s">
        <v>48</v>
      </c>
      <c r="AH416" s="118" t="s">
        <v>48</v>
      </c>
      <c r="AI416" s="118" t="s">
        <v>48</v>
      </c>
      <c r="AJ416" s="118" t="s">
        <v>48</v>
      </c>
      <c r="AK416" s="118" t="s">
        <v>48</v>
      </c>
      <c r="AL416" s="118" t="s">
        <v>48</v>
      </c>
      <c r="AM416" s="116"/>
      <c r="AN416" s="116"/>
      <c r="AO416" s="116"/>
      <c r="AP416" s="116"/>
    </row>
    <row r="417" spans="1:42" ht="61.5" x14ac:dyDescent="0.3">
      <c r="A417" s="117" t="s">
        <v>1428</v>
      </c>
      <c r="B417" s="119">
        <v>45075</v>
      </c>
      <c r="C417" s="118" t="s">
        <v>1276</v>
      </c>
      <c r="D417" s="118" t="s">
        <v>47</v>
      </c>
      <c r="E417" s="118" t="s">
        <v>81</v>
      </c>
      <c r="F417" s="118" t="s">
        <v>1429</v>
      </c>
      <c r="G417" s="118">
        <v>356291</v>
      </c>
      <c r="H417" s="118" t="s">
        <v>1430</v>
      </c>
      <c r="I417" s="118" t="s">
        <v>83</v>
      </c>
      <c r="J417" s="118" t="s">
        <v>1281</v>
      </c>
      <c r="K417" s="118" t="s">
        <v>84</v>
      </c>
      <c r="L417" s="118" t="s">
        <v>99</v>
      </c>
      <c r="M417" s="118" t="s">
        <v>1319</v>
      </c>
      <c r="N417" s="118" t="s">
        <v>1281</v>
      </c>
      <c r="O417" s="119">
        <v>45079</v>
      </c>
      <c r="P417" s="118" t="s">
        <v>1281</v>
      </c>
      <c r="Q417" s="118" t="s">
        <v>1278</v>
      </c>
      <c r="R417" s="118" t="s">
        <v>1279</v>
      </c>
      <c r="S417" s="118" t="s">
        <v>101</v>
      </c>
      <c r="T417" s="118" t="s">
        <v>102</v>
      </c>
      <c r="U417" s="118" t="s">
        <v>90</v>
      </c>
      <c r="V417" s="118" t="s">
        <v>127</v>
      </c>
      <c r="W417" s="118" t="s">
        <v>163</v>
      </c>
      <c r="X417" s="118" t="s">
        <v>1431</v>
      </c>
      <c r="Y417" s="118" t="s">
        <v>1281</v>
      </c>
      <c r="Z417" s="118" t="s">
        <v>50</v>
      </c>
      <c r="AA417" s="118" t="s">
        <v>1331</v>
      </c>
      <c r="AB417" s="118" t="s">
        <v>1281</v>
      </c>
      <c r="AC417" s="118" t="s">
        <v>48</v>
      </c>
      <c r="AD417" s="118" t="s">
        <v>48</v>
      </c>
      <c r="AE417" s="118" t="s">
        <v>48</v>
      </c>
      <c r="AF417" s="118" t="s">
        <v>48</v>
      </c>
      <c r="AG417" s="118" t="s">
        <v>48</v>
      </c>
      <c r="AH417" s="118" t="s">
        <v>48</v>
      </c>
      <c r="AI417" s="118" t="s">
        <v>48</v>
      </c>
      <c r="AJ417" s="118" t="s">
        <v>48</v>
      </c>
      <c r="AK417" s="118" t="s">
        <v>48</v>
      </c>
      <c r="AL417" s="118" t="s">
        <v>48</v>
      </c>
      <c r="AM417" s="116"/>
      <c r="AN417" s="116"/>
      <c r="AO417" s="116"/>
      <c r="AP417" s="116"/>
    </row>
    <row r="418" spans="1:42" ht="196.5" x14ac:dyDescent="0.3">
      <c r="A418" s="117" t="s">
        <v>1432</v>
      </c>
      <c r="B418" s="119">
        <v>45083</v>
      </c>
      <c r="C418" s="118" t="s">
        <v>1276</v>
      </c>
      <c r="D418" s="118" t="s">
        <v>60</v>
      </c>
      <c r="E418" s="118" t="s">
        <v>81</v>
      </c>
      <c r="F418" s="118" t="s">
        <v>1433</v>
      </c>
      <c r="G418" s="118">
        <v>323941</v>
      </c>
      <c r="H418" s="119">
        <v>45048</v>
      </c>
      <c r="I418" s="118" t="s">
        <v>83</v>
      </c>
      <c r="J418" s="118">
        <v>53</v>
      </c>
      <c r="K418" s="118" t="s">
        <v>84</v>
      </c>
      <c r="L418" s="118" t="s">
        <v>99</v>
      </c>
      <c r="M418" s="118" t="s">
        <v>688</v>
      </c>
      <c r="N418" s="118" t="s">
        <v>1434</v>
      </c>
      <c r="O418" s="119">
        <v>45076</v>
      </c>
      <c r="P418" s="119">
        <v>45076</v>
      </c>
      <c r="Q418" s="118" t="s">
        <v>1278</v>
      </c>
      <c r="R418" s="118" t="s">
        <v>1279</v>
      </c>
      <c r="S418" s="118" t="s">
        <v>101</v>
      </c>
      <c r="T418" s="118" t="s">
        <v>102</v>
      </c>
      <c r="U418" s="118" t="s">
        <v>90</v>
      </c>
      <c r="V418" s="118" t="s">
        <v>150</v>
      </c>
      <c r="W418" s="118" t="s">
        <v>105</v>
      </c>
      <c r="X418" s="118" t="s">
        <v>255</v>
      </c>
      <c r="Y418" s="118" t="s">
        <v>1435</v>
      </c>
      <c r="Z418" s="118" t="s">
        <v>50</v>
      </c>
      <c r="AA418" s="118" t="s">
        <v>1331</v>
      </c>
      <c r="AB418" s="118" t="s">
        <v>1281</v>
      </c>
      <c r="AC418" s="118" t="s">
        <v>48</v>
      </c>
      <c r="AD418" s="118" t="s">
        <v>48</v>
      </c>
      <c r="AE418" s="118" t="s">
        <v>48</v>
      </c>
      <c r="AF418" s="118" t="s">
        <v>48</v>
      </c>
      <c r="AG418" s="118" t="s">
        <v>48</v>
      </c>
      <c r="AH418" s="118" t="s">
        <v>48</v>
      </c>
      <c r="AI418" s="118" t="s">
        <v>48</v>
      </c>
      <c r="AJ418" s="118" t="s">
        <v>48</v>
      </c>
      <c r="AK418" s="118" t="s">
        <v>48</v>
      </c>
      <c r="AL418" s="118" t="s">
        <v>48</v>
      </c>
      <c r="AM418" s="116"/>
      <c r="AN418" s="116"/>
      <c r="AO418" s="116"/>
      <c r="AP418" s="116"/>
    </row>
    <row r="419" spans="1:42" ht="409.6" x14ac:dyDescent="0.3">
      <c r="A419" s="117" t="s">
        <v>1436</v>
      </c>
      <c r="B419" s="119">
        <v>45083</v>
      </c>
      <c r="C419" s="118" t="s">
        <v>1276</v>
      </c>
      <c r="D419" s="118" t="s">
        <v>47</v>
      </c>
      <c r="E419" s="118" t="s">
        <v>81</v>
      </c>
      <c r="F419" s="118" t="s">
        <v>1437</v>
      </c>
      <c r="G419" s="118">
        <v>231102</v>
      </c>
      <c r="H419" s="119">
        <v>44943</v>
      </c>
      <c r="I419" s="118" t="s">
        <v>83</v>
      </c>
      <c r="J419" s="118">
        <v>21</v>
      </c>
      <c r="K419" s="118" t="s">
        <v>84</v>
      </c>
      <c r="L419" s="118" t="s">
        <v>99</v>
      </c>
      <c r="M419" s="118" t="s">
        <v>688</v>
      </c>
      <c r="N419" s="118" t="s">
        <v>1438</v>
      </c>
      <c r="O419" s="119">
        <v>45078</v>
      </c>
      <c r="P419" s="119">
        <v>45078</v>
      </c>
      <c r="Q419" s="118" t="s">
        <v>1278</v>
      </c>
      <c r="R419" s="118" t="s">
        <v>1279</v>
      </c>
      <c r="S419" s="118" t="s">
        <v>101</v>
      </c>
      <c r="T419" s="118" t="s">
        <v>102</v>
      </c>
      <c r="U419" s="118" t="s">
        <v>149</v>
      </c>
      <c r="V419" s="118" t="s">
        <v>127</v>
      </c>
      <c r="W419" s="118" t="s">
        <v>136</v>
      </c>
      <c r="X419" s="118" t="s">
        <v>122</v>
      </c>
      <c r="Y419" s="118" t="s">
        <v>1439</v>
      </c>
      <c r="Z419" s="118" t="s">
        <v>50</v>
      </c>
      <c r="AA419" s="118" t="s">
        <v>1331</v>
      </c>
      <c r="AB419" s="118" t="s">
        <v>1281</v>
      </c>
      <c r="AC419" s="118" t="s">
        <v>48</v>
      </c>
      <c r="AD419" s="118" t="s">
        <v>48</v>
      </c>
      <c r="AE419" s="118" t="s">
        <v>48</v>
      </c>
      <c r="AF419" s="118" t="s">
        <v>48</v>
      </c>
      <c r="AG419" s="118" t="s">
        <v>48</v>
      </c>
      <c r="AH419" s="118" t="s">
        <v>48</v>
      </c>
      <c r="AI419" s="118" t="s">
        <v>48</v>
      </c>
      <c r="AJ419" s="118" t="s">
        <v>48</v>
      </c>
      <c r="AK419" s="118" t="s">
        <v>48</v>
      </c>
      <c r="AL419" s="118" t="s">
        <v>48</v>
      </c>
      <c r="AM419" s="116"/>
      <c r="AN419" s="116"/>
      <c r="AO419" s="116"/>
      <c r="AP419" s="116"/>
    </row>
    <row r="420" spans="1:42" ht="409.6" x14ac:dyDescent="0.3">
      <c r="A420" s="117" t="s">
        <v>1440</v>
      </c>
      <c r="B420" s="119">
        <v>45083</v>
      </c>
      <c r="C420" s="118" t="s">
        <v>1276</v>
      </c>
      <c r="D420" s="118" t="s">
        <v>61</v>
      </c>
      <c r="E420" s="118" t="s">
        <v>81</v>
      </c>
      <c r="F420" s="118" t="s">
        <v>1441</v>
      </c>
      <c r="G420" s="118">
        <v>261301</v>
      </c>
      <c r="H420" s="119">
        <v>44419</v>
      </c>
      <c r="I420" s="118" t="s">
        <v>83</v>
      </c>
      <c r="J420" s="118">
        <v>24</v>
      </c>
      <c r="K420" s="118" t="s">
        <v>84</v>
      </c>
      <c r="L420" s="118" t="s">
        <v>99</v>
      </c>
      <c r="M420" s="118" t="s">
        <v>1442</v>
      </c>
      <c r="N420" s="118" t="s">
        <v>1443</v>
      </c>
      <c r="O420" s="119">
        <v>45078</v>
      </c>
      <c r="P420" s="119">
        <v>45078</v>
      </c>
      <c r="Q420" s="118" t="s">
        <v>1278</v>
      </c>
      <c r="R420" s="118" t="s">
        <v>1279</v>
      </c>
      <c r="S420" s="118" t="s">
        <v>88</v>
      </c>
      <c r="T420" s="118" t="s">
        <v>89</v>
      </c>
      <c r="U420" s="118" t="s">
        <v>149</v>
      </c>
      <c r="V420" s="118" t="s">
        <v>91</v>
      </c>
      <c r="W420" s="118" t="s">
        <v>92</v>
      </c>
      <c r="X420" s="118" t="s">
        <v>93</v>
      </c>
      <c r="Y420" s="118" t="s">
        <v>1444</v>
      </c>
      <c r="Z420" s="118" t="s">
        <v>50</v>
      </c>
      <c r="AA420" s="118" t="s">
        <v>1331</v>
      </c>
      <c r="AB420" s="118" t="s">
        <v>1281</v>
      </c>
      <c r="AC420" s="118" t="s">
        <v>48</v>
      </c>
      <c r="AD420" s="118" t="s">
        <v>48</v>
      </c>
      <c r="AE420" s="118" t="s">
        <v>48</v>
      </c>
      <c r="AF420" s="118" t="s">
        <v>48</v>
      </c>
      <c r="AG420" s="118" t="s">
        <v>48</v>
      </c>
      <c r="AH420" s="118" t="s">
        <v>48</v>
      </c>
      <c r="AI420" s="118" t="s">
        <v>48</v>
      </c>
      <c r="AJ420" s="118" t="s">
        <v>48</v>
      </c>
      <c r="AK420" s="118" t="s">
        <v>48</v>
      </c>
      <c r="AL420" s="118" t="s">
        <v>48</v>
      </c>
      <c r="AM420" s="116"/>
      <c r="AN420" s="116"/>
      <c r="AO420" s="116"/>
      <c r="AP420" s="116"/>
    </row>
    <row r="421" spans="1:42" ht="409.6" x14ac:dyDescent="0.3">
      <c r="A421" s="117" t="s">
        <v>1445</v>
      </c>
      <c r="B421" s="119">
        <v>45083</v>
      </c>
      <c r="C421" s="118" t="s">
        <v>1276</v>
      </c>
      <c r="D421" s="118" t="s">
        <v>47</v>
      </c>
      <c r="E421" s="118" t="s">
        <v>81</v>
      </c>
      <c r="F421" s="118" t="s">
        <v>1446</v>
      </c>
      <c r="G421" s="118">
        <v>281211</v>
      </c>
      <c r="H421" s="119">
        <v>44593</v>
      </c>
      <c r="I421" s="118" t="s">
        <v>83</v>
      </c>
      <c r="J421" s="118">
        <v>49</v>
      </c>
      <c r="K421" s="118" t="s">
        <v>84</v>
      </c>
      <c r="L421" s="118" t="s">
        <v>99</v>
      </c>
      <c r="M421" s="118" t="s">
        <v>1447</v>
      </c>
      <c r="N421" s="118" t="s">
        <v>1448</v>
      </c>
      <c r="O421" s="119">
        <v>45078</v>
      </c>
      <c r="P421" s="119">
        <v>45079</v>
      </c>
      <c r="Q421" s="118" t="s">
        <v>1278</v>
      </c>
      <c r="R421" s="118" t="s">
        <v>1279</v>
      </c>
      <c r="S421" s="118" t="s">
        <v>101</v>
      </c>
      <c r="T421" s="118" t="s">
        <v>102</v>
      </c>
      <c r="U421" s="118" t="s">
        <v>149</v>
      </c>
      <c r="V421" s="118" t="s">
        <v>91</v>
      </c>
      <c r="W421" s="118" t="s">
        <v>92</v>
      </c>
      <c r="X421" s="118" t="s">
        <v>255</v>
      </c>
      <c r="Y421" s="118" t="s">
        <v>1449</v>
      </c>
      <c r="Z421" s="118" t="s">
        <v>50</v>
      </c>
      <c r="AA421" s="118" t="s">
        <v>1331</v>
      </c>
      <c r="AB421" s="118" t="s">
        <v>1281</v>
      </c>
      <c r="AC421" s="118" t="s">
        <v>48</v>
      </c>
      <c r="AD421" s="118" t="s">
        <v>48</v>
      </c>
      <c r="AE421" s="118" t="s">
        <v>48</v>
      </c>
      <c r="AF421" s="118" t="s">
        <v>48</v>
      </c>
      <c r="AG421" s="118" t="s">
        <v>48</v>
      </c>
      <c r="AH421" s="118" t="s">
        <v>48</v>
      </c>
      <c r="AI421" s="118" t="s">
        <v>48</v>
      </c>
      <c r="AJ421" s="118" t="s">
        <v>48</v>
      </c>
      <c r="AK421" s="118" t="s">
        <v>48</v>
      </c>
      <c r="AL421" s="118" t="s">
        <v>48</v>
      </c>
      <c r="AM421" s="116"/>
      <c r="AN421" s="116"/>
      <c r="AO421" s="116"/>
      <c r="AP421" s="116"/>
    </row>
    <row r="422" spans="1:42" ht="91.5" x14ac:dyDescent="0.3">
      <c r="A422" s="117" t="s">
        <v>1450</v>
      </c>
      <c r="B422" s="119">
        <v>45082</v>
      </c>
      <c r="C422" s="118" t="s">
        <v>1276</v>
      </c>
      <c r="D422" s="118" t="s">
        <v>47</v>
      </c>
      <c r="E422" s="118" t="s">
        <v>122</v>
      </c>
      <c r="F422" s="118" t="s">
        <v>628</v>
      </c>
      <c r="G422" s="118">
        <v>59902</v>
      </c>
      <c r="H422" s="118" t="s">
        <v>1281</v>
      </c>
      <c r="I422" s="118" t="s">
        <v>83</v>
      </c>
      <c r="J422" s="118" t="s">
        <v>1281</v>
      </c>
      <c r="K422" s="118" t="s">
        <v>84</v>
      </c>
      <c r="L422" s="118" t="s">
        <v>99</v>
      </c>
      <c r="M422" s="118" t="s">
        <v>1447</v>
      </c>
      <c r="N422" s="118" t="s">
        <v>1281</v>
      </c>
      <c r="O422" s="119">
        <v>45079</v>
      </c>
      <c r="P422" s="118" t="s">
        <v>1281</v>
      </c>
      <c r="Q422" s="118" t="s">
        <v>1278</v>
      </c>
      <c r="R422" s="118" t="s">
        <v>1279</v>
      </c>
      <c r="S422" s="118" t="s">
        <v>101</v>
      </c>
      <c r="T422" s="118" t="s">
        <v>102</v>
      </c>
      <c r="U422" s="118" t="s">
        <v>168</v>
      </c>
      <c r="V422" s="118" t="s">
        <v>91</v>
      </c>
      <c r="W422" s="118" t="s">
        <v>136</v>
      </c>
      <c r="X422" s="118" t="s">
        <v>255</v>
      </c>
      <c r="Y422" s="118" t="s">
        <v>1281</v>
      </c>
      <c r="Z422" s="118" t="s">
        <v>50</v>
      </c>
      <c r="AA422" s="118" t="s">
        <v>1331</v>
      </c>
      <c r="AB422" s="118" t="s">
        <v>1281</v>
      </c>
      <c r="AC422" s="118">
        <v>210</v>
      </c>
      <c r="AD422" s="118" t="s">
        <v>48</v>
      </c>
      <c r="AE422" s="118" t="s">
        <v>48</v>
      </c>
      <c r="AF422" s="118" t="s">
        <v>48</v>
      </c>
      <c r="AG422" s="118" t="s">
        <v>48</v>
      </c>
      <c r="AH422" s="118" t="s">
        <v>48</v>
      </c>
      <c r="AI422" s="118" t="s">
        <v>48</v>
      </c>
      <c r="AJ422" s="118" t="s">
        <v>48</v>
      </c>
      <c r="AK422" s="118" t="s">
        <v>48</v>
      </c>
      <c r="AL422" s="118" t="s">
        <v>48</v>
      </c>
      <c r="AM422" s="116"/>
      <c r="AN422" s="116"/>
      <c r="AO422" s="116"/>
      <c r="AP422" s="116"/>
    </row>
    <row r="423" spans="1:42" ht="226.5" x14ac:dyDescent="0.3">
      <c r="A423" s="117" t="s">
        <v>1451</v>
      </c>
      <c r="B423" s="119">
        <v>45083</v>
      </c>
      <c r="C423" s="118" t="s">
        <v>1276</v>
      </c>
      <c r="D423" s="118" t="s">
        <v>58</v>
      </c>
      <c r="E423" s="118" t="s">
        <v>81</v>
      </c>
      <c r="F423" s="118" t="s">
        <v>1452</v>
      </c>
      <c r="G423" s="118">
        <v>170101</v>
      </c>
      <c r="H423" s="119">
        <v>45064</v>
      </c>
      <c r="I423" s="118" t="s">
        <v>83</v>
      </c>
      <c r="J423" s="118">
        <v>48</v>
      </c>
      <c r="K423" s="118" t="s">
        <v>84</v>
      </c>
      <c r="L423" s="118" t="s">
        <v>99</v>
      </c>
      <c r="M423" s="118" t="s">
        <v>370</v>
      </c>
      <c r="N423" s="118" t="s">
        <v>1453</v>
      </c>
      <c r="O423" s="119">
        <v>45080</v>
      </c>
      <c r="P423" s="119">
        <v>45080</v>
      </c>
      <c r="Q423" s="118" t="s">
        <v>1278</v>
      </c>
      <c r="R423" s="118" t="s">
        <v>1279</v>
      </c>
      <c r="S423" s="118" t="s">
        <v>101</v>
      </c>
      <c r="T423" s="118" t="s">
        <v>102</v>
      </c>
      <c r="U423" s="118" t="s">
        <v>90</v>
      </c>
      <c r="V423" s="118" t="s">
        <v>135</v>
      </c>
      <c r="W423" s="118" t="s">
        <v>136</v>
      </c>
      <c r="X423" s="118" t="s">
        <v>137</v>
      </c>
      <c r="Y423" s="118" t="s">
        <v>1454</v>
      </c>
      <c r="Z423" s="118" t="s">
        <v>50</v>
      </c>
      <c r="AA423" s="118" t="s">
        <v>1331</v>
      </c>
      <c r="AB423" s="118" t="s">
        <v>1281</v>
      </c>
      <c r="AC423" s="118" t="s">
        <v>48</v>
      </c>
      <c r="AD423" s="118" t="s">
        <v>48</v>
      </c>
      <c r="AE423" s="118" t="s">
        <v>48</v>
      </c>
      <c r="AF423" s="118" t="s">
        <v>48</v>
      </c>
      <c r="AG423" s="118" t="s">
        <v>48</v>
      </c>
      <c r="AH423" s="118" t="s">
        <v>48</v>
      </c>
      <c r="AI423" s="118" t="s">
        <v>48</v>
      </c>
      <c r="AJ423" s="118" t="s">
        <v>48</v>
      </c>
      <c r="AK423" s="118" t="s">
        <v>48</v>
      </c>
      <c r="AL423" s="118" t="s">
        <v>48</v>
      </c>
      <c r="AM423" s="116"/>
      <c r="AN423" s="116"/>
      <c r="AO423" s="116"/>
      <c r="AP423" s="116"/>
    </row>
    <row r="424" spans="1:42" ht="409.6" x14ac:dyDescent="0.3">
      <c r="A424" s="117" t="s">
        <v>1455</v>
      </c>
      <c r="B424" s="119">
        <v>45082</v>
      </c>
      <c r="C424" s="118" t="s">
        <v>1276</v>
      </c>
      <c r="D424" s="118" t="s">
        <v>54</v>
      </c>
      <c r="E424" s="118" t="s">
        <v>81</v>
      </c>
      <c r="F424" s="118" t="s">
        <v>1456</v>
      </c>
      <c r="G424" s="118">
        <v>310204</v>
      </c>
      <c r="H424" s="119">
        <v>44606</v>
      </c>
      <c r="I424" s="118" t="s">
        <v>83</v>
      </c>
      <c r="J424" s="118">
        <v>46</v>
      </c>
      <c r="K424" s="118" t="s">
        <v>84</v>
      </c>
      <c r="L424" s="118" t="s">
        <v>99</v>
      </c>
      <c r="M424" s="118" t="s">
        <v>1457</v>
      </c>
      <c r="N424" s="118" t="s">
        <v>1458</v>
      </c>
      <c r="O424" s="119">
        <v>45079</v>
      </c>
      <c r="P424" s="119">
        <v>45079</v>
      </c>
      <c r="Q424" s="118" t="s">
        <v>1278</v>
      </c>
      <c r="R424" s="118" t="s">
        <v>1279</v>
      </c>
      <c r="S424" s="118" t="s">
        <v>101</v>
      </c>
      <c r="T424" s="118" t="s">
        <v>102</v>
      </c>
      <c r="U424" s="118" t="s">
        <v>134</v>
      </c>
      <c r="V424" s="118" t="s">
        <v>135</v>
      </c>
      <c r="W424" s="118" t="s">
        <v>105</v>
      </c>
      <c r="X424" s="118" t="s">
        <v>137</v>
      </c>
      <c r="Y424" s="118" t="s">
        <v>1459</v>
      </c>
      <c r="Z424" s="118" t="s">
        <v>50</v>
      </c>
      <c r="AA424" s="118" t="s">
        <v>1331</v>
      </c>
      <c r="AB424" s="118" t="s">
        <v>1281</v>
      </c>
      <c r="AC424" s="118" t="s">
        <v>48</v>
      </c>
      <c r="AD424" s="118" t="s">
        <v>48</v>
      </c>
      <c r="AE424" s="118" t="s">
        <v>48</v>
      </c>
      <c r="AF424" s="118" t="s">
        <v>48</v>
      </c>
      <c r="AG424" s="118" t="s">
        <v>48</v>
      </c>
      <c r="AH424" s="118" t="s">
        <v>48</v>
      </c>
      <c r="AI424" s="118" t="s">
        <v>48</v>
      </c>
      <c r="AJ424" s="118" t="s">
        <v>48</v>
      </c>
      <c r="AK424" s="118" t="s">
        <v>48</v>
      </c>
      <c r="AL424" s="118" t="s">
        <v>48</v>
      </c>
      <c r="AM424" s="116"/>
      <c r="AN424" s="116"/>
      <c r="AO424" s="116"/>
      <c r="AP424" s="116"/>
    </row>
    <row r="425" spans="1:42" ht="316.5" x14ac:dyDescent="0.3">
      <c r="A425" s="117" t="s">
        <v>1460</v>
      </c>
      <c r="B425" s="119">
        <v>45082</v>
      </c>
      <c r="C425" s="118" t="s">
        <v>1276</v>
      </c>
      <c r="D425" s="118" t="s">
        <v>54</v>
      </c>
      <c r="E425" s="118" t="s">
        <v>81</v>
      </c>
      <c r="F425" s="118" t="s">
        <v>1461</v>
      </c>
      <c r="G425" s="118">
        <v>356111</v>
      </c>
      <c r="H425" s="119">
        <v>42494</v>
      </c>
      <c r="I425" s="118" t="s">
        <v>166</v>
      </c>
      <c r="J425" s="118">
        <v>36</v>
      </c>
      <c r="K425" s="118" t="s">
        <v>84</v>
      </c>
      <c r="L425" s="118" t="s">
        <v>99</v>
      </c>
      <c r="M425" s="118" t="s">
        <v>210</v>
      </c>
      <c r="N425" s="118" t="s">
        <v>1462</v>
      </c>
      <c r="O425" s="119">
        <v>45078</v>
      </c>
      <c r="P425" s="119">
        <v>45079</v>
      </c>
      <c r="Q425" s="118" t="s">
        <v>1278</v>
      </c>
      <c r="R425" s="118" t="s">
        <v>1279</v>
      </c>
      <c r="S425" s="118" t="s">
        <v>101</v>
      </c>
      <c r="T425" s="118" t="s">
        <v>102</v>
      </c>
      <c r="U425" s="118" t="s">
        <v>149</v>
      </c>
      <c r="V425" s="118" t="s">
        <v>135</v>
      </c>
      <c r="W425" s="118" t="s">
        <v>136</v>
      </c>
      <c r="X425" s="118" t="s">
        <v>137</v>
      </c>
      <c r="Y425" s="118" t="s">
        <v>1463</v>
      </c>
      <c r="Z425" s="118" t="s">
        <v>50</v>
      </c>
      <c r="AA425" s="118" t="s">
        <v>1331</v>
      </c>
      <c r="AB425" s="118" t="s">
        <v>1281</v>
      </c>
      <c r="AC425" s="118" t="s">
        <v>48</v>
      </c>
      <c r="AD425" s="118" t="s">
        <v>48</v>
      </c>
      <c r="AE425" s="118" t="s">
        <v>48</v>
      </c>
      <c r="AF425" s="118" t="s">
        <v>48</v>
      </c>
      <c r="AG425" s="118" t="s">
        <v>48</v>
      </c>
      <c r="AH425" s="118" t="s">
        <v>48</v>
      </c>
      <c r="AI425" s="118" t="s">
        <v>48</v>
      </c>
      <c r="AJ425" s="118" t="s">
        <v>48</v>
      </c>
      <c r="AK425" s="118" t="s">
        <v>48</v>
      </c>
      <c r="AL425" s="118" t="s">
        <v>48</v>
      </c>
      <c r="AM425" s="116"/>
      <c r="AN425" s="116"/>
      <c r="AO425" s="116"/>
      <c r="AP425" s="116"/>
    </row>
    <row r="426" spans="1:42" ht="241.5" x14ac:dyDescent="0.3">
      <c r="A426" s="117" t="s">
        <v>1464</v>
      </c>
      <c r="B426" s="119">
        <v>45082</v>
      </c>
      <c r="C426" s="118" t="s">
        <v>1276</v>
      </c>
      <c r="D426" s="118" t="s">
        <v>47</v>
      </c>
      <c r="E426" s="118" t="s">
        <v>81</v>
      </c>
      <c r="F426" s="118" t="s">
        <v>1303</v>
      </c>
      <c r="G426" s="118">
        <v>378201</v>
      </c>
      <c r="H426" s="119">
        <v>44881</v>
      </c>
      <c r="I426" s="118" t="s">
        <v>166</v>
      </c>
      <c r="J426" s="118">
        <v>35</v>
      </c>
      <c r="K426" s="118" t="s">
        <v>84</v>
      </c>
      <c r="L426" s="118" t="s">
        <v>99</v>
      </c>
      <c r="M426" s="118" t="s">
        <v>647</v>
      </c>
      <c r="N426" s="118" t="s">
        <v>1465</v>
      </c>
      <c r="O426" s="119">
        <v>45077</v>
      </c>
      <c r="P426" s="119">
        <v>45078</v>
      </c>
      <c r="Q426" s="118" t="s">
        <v>1278</v>
      </c>
      <c r="R426" s="118" t="s">
        <v>1279</v>
      </c>
      <c r="S426" s="118" t="s">
        <v>101</v>
      </c>
      <c r="T426" s="118" t="s">
        <v>102</v>
      </c>
      <c r="U426" s="118" t="s">
        <v>134</v>
      </c>
      <c r="V426" s="118" t="s">
        <v>135</v>
      </c>
      <c r="W426" s="118" t="s">
        <v>105</v>
      </c>
      <c r="X426" s="118" t="s">
        <v>106</v>
      </c>
      <c r="Y426" s="118" t="s">
        <v>1466</v>
      </c>
      <c r="Z426" s="118" t="s">
        <v>50</v>
      </c>
      <c r="AA426" s="118" t="s">
        <v>1331</v>
      </c>
      <c r="AB426" s="118" t="s">
        <v>1281</v>
      </c>
      <c r="AC426" s="118" t="s">
        <v>48</v>
      </c>
      <c r="AD426" s="118" t="s">
        <v>48</v>
      </c>
      <c r="AE426" s="118" t="s">
        <v>48</v>
      </c>
      <c r="AF426" s="118" t="s">
        <v>48</v>
      </c>
      <c r="AG426" s="118" t="s">
        <v>48</v>
      </c>
      <c r="AH426" s="118" t="s">
        <v>48</v>
      </c>
      <c r="AI426" s="118" t="s">
        <v>48</v>
      </c>
      <c r="AJ426" s="118" t="s">
        <v>48</v>
      </c>
      <c r="AK426" s="118" t="s">
        <v>48</v>
      </c>
      <c r="AL426" s="118" t="s">
        <v>48</v>
      </c>
      <c r="AM426" s="116"/>
      <c r="AN426" s="116"/>
      <c r="AO426" s="116"/>
      <c r="AP426" s="116"/>
    </row>
    <row r="427" spans="1:42" ht="409.6" x14ac:dyDescent="0.3">
      <c r="A427" s="117" t="s">
        <v>1467</v>
      </c>
      <c r="B427" s="119">
        <v>45079</v>
      </c>
      <c r="C427" s="118" t="s">
        <v>1276</v>
      </c>
      <c r="D427" s="118" t="s">
        <v>63</v>
      </c>
      <c r="E427" s="118" t="s">
        <v>81</v>
      </c>
      <c r="F427" s="118" t="s">
        <v>1441</v>
      </c>
      <c r="G427" s="118">
        <v>261301</v>
      </c>
      <c r="H427" s="119">
        <v>44588</v>
      </c>
      <c r="I427" s="118" t="s">
        <v>83</v>
      </c>
      <c r="J427" s="118">
        <v>24</v>
      </c>
      <c r="K427" s="118" t="s">
        <v>84</v>
      </c>
      <c r="L427" s="118" t="s">
        <v>99</v>
      </c>
      <c r="M427" s="118" t="s">
        <v>1468</v>
      </c>
      <c r="N427" s="118" t="s">
        <v>1469</v>
      </c>
      <c r="O427" s="119">
        <v>45012</v>
      </c>
      <c r="P427" s="119">
        <v>45012</v>
      </c>
      <c r="Q427" s="118" t="s">
        <v>1278</v>
      </c>
      <c r="R427" s="118" t="s">
        <v>1279</v>
      </c>
      <c r="S427" s="118" t="s">
        <v>101</v>
      </c>
      <c r="T427" s="118" t="s">
        <v>89</v>
      </c>
      <c r="U427" s="118" t="s">
        <v>134</v>
      </c>
      <c r="V427" s="118" t="s">
        <v>278</v>
      </c>
      <c r="W427" s="118" t="s">
        <v>105</v>
      </c>
      <c r="X427" s="118" t="s">
        <v>255</v>
      </c>
      <c r="Y427" s="118" t="s">
        <v>1470</v>
      </c>
      <c r="Z427" s="118" t="s">
        <v>50</v>
      </c>
      <c r="AA427" s="118" t="s">
        <v>1331</v>
      </c>
      <c r="AB427" s="118" t="s">
        <v>1281</v>
      </c>
      <c r="AC427" s="118" t="s">
        <v>48</v>
      </c>
      <c r="AD427" s="118" t="s">
        <v>48</v>
      </c>
      <c r="AE427" s="118" t="s">
        <v>48</v>
      </c>
      <c r="AF427" s="118" t="s">
        <v>48</v>
      </c>
      <c r="AG427" s="118" t="s">
        <v>48</v>
      </c>
      <c r="AH427" s="118" t="s">
        <v>48</v>
      </c>
      <c r="AI427" s="118" t="s">
        <v>48</v>
      </c>
      <c r="AJ427" s="118" t="s">
        <v>48</v>
      </c>
      <c r="AK427" s="118" t="s">
        <v>48</v>
      </c>
      <c r="AL427" s="118" t="s">
        <v>48</v>
      </c>
      <c r="AM427" s="116"/>
      <c r="AN427" s="116"/>
      <c r="AO427" s="116"/>
      <c r="AP427" s="116"/>
    </row>
    <row r="428" spans="1:42" ht="346.5" x14ac:dyDescent="0.3">
      <c r="A428" s="117" t="s">
        <v>1471</v>
      </c>
      <c r="B428" s="119">
        <v>44961</v>
      </c>
      <c r="C428" s="118" t="s">
        <v>1276</v>
      </c>
      <c r="D428" s="118" t="s">
        <v>63</v>
      </c>
      <c r="E428" s="118" t="s">
        <v>81</v>
      </c>
      <c r="F428" s="118" t="s">
        <v>1461</v>
      </c>
      <c r="G428" s="118">
        <v>356111</v>
      </c>
      <c r="H428" s="119">
        <v>44660</v>
      </c>
      <c r="I428" s="118" t="s">
        <v>83</v>
      </c>
      <c r="J428" s="118">
        <v>22</v>
      </c>
      <c r="K428" s="118" t="s">
        <v>84</v>
      </c>
      <c r="L428" s="118" t="s">
        <v>99</v>
      </c>
      <c r="M428" s="118" t="s">
        <v>210</v>
      </c>
      <c r="N428" s="118" t="s">
        <v>1472</v>
      </c>
      <c r="O428" s="119">
        <v>44958</v>
      </c>
      <c r="P428" s="119">
        <v>44958</v>
      </c>
      <c r="Q428" s="118" t="s">
        <v>1278</v>
      </c>
      <c r="R428" s="118" t="s">
        <v>1279</v>
      </c>
      <c r="S428" s="118" t="s">
        <v>101</v>
      </c>
      <c r="T428" s="118" t="s">
        <v>102</v>
      </c>
      <c r="U428" s="118" t="s">
        <v>134</v>
      </c>
      <c r="V428" s="118" t="s">
        <v>135</v>
      </c>
      <c r="W428" s="118" t="s">
        <v>163</v>
      </c>
      <c r="X428" s="118" t="s">
        <v>137</v>
      </c>
      <c r="Y428" s="118" t="s">
        <v>1473</v>
      </c>
      <c r="Z428" s="118" t="s">
        <v>50</v>
      </c>
      <c r="AA428" s="118" t="s">
        <v>1331</v>
      </c>
      <c r="AB428" s="118" t="s">
        <v>1281</v>
      </c>
      <c r="AC428" s="118" t="s">
        <v>48</v>
      </c>
      <c r="AD428" s="118" t="s">
        <v>48</v>
      </c>
      <c r="AE428" s="118" t="s">
        <v>48</v>
      </c>
      <c r="AF428" s="118" t="s">
        <v>48</v>
      </c>
      <c r="AG428" s="118" t="s">
        <v>48</v>
      </c>
      <c r="AH428" s="118" t="s">
        <v>48</v>
      </c>
      <c r="AI428" s="118" t="s">
        <v>48</v>
      </c>
      <c r="AJ428" s="118" t="s">
        <v>48</v>
      </c>
      <c r="AK428" s="118" t="s">
        <v>48</v>
      </c>
      <c r="AL428" s="118" t="s">
        <v>48</v>
      </c>
      <c r="AM428" s="116"/>
      <c r="AN428" s="116"/>
      <c r="AO428" s="116"/>
      <c r="AP428" s="116"/>
    </row>
    <row r="429" spans="1:42" ht="406.5" x14ac:dyDescent="0.3">
      <c r="A429" s="117" t="s">
        <v>1474</v>
      </c>
      <c r="B429" s="119">
        <v>44961</v>
      </c>
      <c r="C429" s="118" t="s">
        <v>1276</v>
      </c>
      <c r="D429" s="118" t="s">
        <v>54</v>
      </c>
      <c r="E429" s="118" t="s">
        <v>81</v>
      </c>
      <c r="F429" s="118" t="s">
        <v>642</v>
      </c>
      <c r="G429" s="118">
        <v>541121</v>
      </c>
      <c r="H429" s="119">
        <v>44838</v>
      </c>
      <c r="I429" s="118" t="s">
        <v>83</v>
      </c>
      <c r="J429" s="118">
        <v>22</v>
      </c>
      <c r="K429" s="118" t="s">
        <v>84</v>
      </c>
      <c r="L429" s="118" t="s">
        <v>99</v>
      </c>
      <c r="M429" s="118" t="s">
        <v>1418</v>
      </c>
      <c r="N429" s="118" t="s">
        <v>1475</v>
      </c>
      <c r="O429" s="119">
        <v>44931</v>
      </c>
      <c r="P429" s="119">
        <v>44931</v>
      </c>
      <c r="Q429" s="118" t="s">
        <v>1278</v>
      </c>
      <c r="R429" s="118" t="s">
        <v>1279</v>
      </c>
      <c r="S429" s="118" t="s">
        <v>101</v>
      </c>
      <c r="T429" s="118" t="s">
        <v>102</v>
      </c>
      <c r="U429" s="118" t="s">
        <v>134</v>
      </c>
      <c r="V429" s="118" t="s">
        <v>135</v>
      </c>
      <c r="W429" s="118" t="s">
        <v>163</v>
      </c>
      <c r="X429" s="118" t="s">
        <v>137</v>
      </c>
      <c r="Y429" s="118" t="s">
        <v>1476</v>
      </c>
      <c r="Z429" s="118" t="s">
        <v>50</v>
      </c>
      <c r="AA429" s="118" t="s">
        <v>1331</v>
      </c>
      <c r="AB429" s="118" t="s">
        <v>1281</v>
      </c>
      <c r="AC429" s="118" t="s">
        <v>48</v>
      </c>
      <c r="AD429" s="118" t="s">
        <v>48</v>
      </c>
      <c r="AE429" s="118" t="s">
        <v>48</v>
      </c>
      <c r="AF429" s="118" t="s">
        <v>48</v>
      </c>
      <c r="AG429" s="118" t="s">
        <v>48</v>
      </c>
      <c r="AH429" s="118" t="s">
        <v>48</v>
      </c>
      <c r="AI429" s="118" t="s">
        <v>48</v>
      </c>
      <c r="AJ429" s="118" t="s">
        <v>48</v>
      </c>
      <c r="AK429" s="118" t="s">
        <v>48</v>
      </c>
      <c r="AL429" s="118" t="s">
        <v>48</v>
      </c>
      <c r="AM429" s="116"/>
      <c r="AN429" s="116"/>
      <c r="AO429" s="116"/>
      <c r="AP429" s="116"/>
    </row>
    <row r="430" spans="1:42" ht="226.5" x14ac:dyDescent="0.3">
      <c r="A430" s="117" t="s">
        <v>1477</v>
      </c>
      <c r="B430" s="119">
        <v>44961</v>
      </c>
      <c r="C430" s="118" t="s">
        <v>1276</v>
      </c>
      <c r="D430" s="118" t="s">
        <v>47</v>
      </c>
      <c r="E430" s="118" t="s">
        <v>81</v>
      </c>
      <c r="F430" s="118" t="s">
        <v>1446</v>
      </c>
      <c r="G430" s="118">
        <v>281211</v>
      </c>
      <c r="H430" s="119">
        <v>44911</v>
      </c>
      <c r="I430" s="118" t="s">
        <v>166</v>
      </c>
      <c r="J430" s="118">
        <v>55</v>
      </c>
      <c r="K430" s="118" t="s">
        <v>84</v>
      </c>
      <c r="L430" s="118" t="s">
        <v>99</v>
      </c>
      <c r="M430" s="118" t="s">
        <v>1284</v>
      </c>
      <c r="N430" s="118" t="s">
        <v>1478</v>
      </c>
      <c r="O430" s="119">
        <v>44957</v>
      </c>
      <c r="P430" s="119">
        <v>44957</v>
      </c>
      <c r="Q430" s="118" t="s">
        <v>1278</v>
      </c>
      <c r="R430" s="118" t="s">
        <v>1279</v>
      </c>
      <c r="S430" s="118" t="s">
        <v>101</v>
      </c>
      <c r="T430" s="118" t="s">
        <v>102</v>
      </c>
      <c r="U430" s="118" t="s">
        <v>149</v>
      </c>
      <c r="V430" s="118" t="s">
        <v>135</v>
      </c>
      <c r="W430" s="118" t="s">
        <v>105</v>
      </c>
      <c r="X430" s="118" t="s">
        <v>137</v>
      </c>
      <c r="Y430" s="118" t="s">
        <v>1479</v>
      </c>
      <c r="Z430" s="118" t="s">
        <v>50</v>
      </c>
      <c r="AA430" s="118" t="s">
        <v>1331</v>
      </c>
      <c r="AB430" s="118" t="s">
        <v>1281</v>
      </c>
      <c r="AC430" s="118" t="s">
        <v>48</v>
      </c>
      <c r="AD430" s="118" t="s">
        <v>48</v>
      </c>
      <c r="AE430" s="118" t="s">
        <v>48</v>
      </c>
      <c r="AF430" s="118" t="s">
        <v>48</v>
      </c>
      <c r="AG430" s="118" t="s">
        <v>48</v>
      </c>
      <c r="AH430" s="118" t="s">
        <v>48</v>
      </c>
      <c r="AI430" s="118" t="s">
        <v>48</v>
      </c>
      <c r="AJ430" s="118" t="s">
        <v>48</v>
      </c>
      <c r="AK430" s="118" t="s">
        <v>48</v>
      </c>
      <c r="AL430" s="118" t="s">
        <v>48</v>
      </c>
      <c r="AM430" s="116"/>
      <c r="AN430" s="116"/>
      <c r="AO430" s="116"/>
      <c r="AP430" s="116"/>
    </row>
    <row r="431" spans="1:42" ht="409.6" x14ac:dyDescent="0.3">
      <c r="A431" s="117" t="s">
        <v>1480</v>
      </c>
      <c r="B431" s="119">
        <v>44957</v>
      </c>
      <c r="C431" s="118" t="s">
        <v>1276</v>
      </c>
      <c r="D431" s="118" t="s">
        <v>47</v>
      </c>
      <c r="E431" s="118" t="s">
        <v>81</v>
      </c>
      <c r="F431" s="118" t="s">
        <v>1481</v>
      </c>
      <c r="G431" s="118">
        <v>386911</v>
      </c>
      <c r="H431" s="119">
        <v>44916</v>
      </c>
      <c r="I431" s="118" t="s">
        <v>166</v>
      </c>
      <c r="J431" s="118">
        <v>20</v>
      </c>
      <c r="K431" s="118" t="s">
        <v>84</v>
      </c>
      <c r="L431" s="118" t="s">
        <v>99</v>
      </c>
      <c r="M431" s="118" t="s">
        <v>1482</v>
      </c>
      <c r="N431" s="118" t="s">
        <v>1483</v>
      </c>
      <c r="O431" s="119">
        <v>44952</v>
      </c>
      <c r="P431" s="119">
        <v>44953</v>
      </c>
      <c r="Q431" s="118" t="s">
        <v>1278</v>
      </c>
      <c r="R431" s="118" t="s">
        <v>1279</v>
      </c>
      <c r="S431" s="118" t="s">
        <v>101</v>
      </c>
      <c r="T431" s="118" t="s">
        <v>102</v>
      </c>
      <c r="U431" s="118" t="s">
        <v>134</v>
      </c>
      <c r="V431" s="118" t="s">
        <v>135</v>
      </c>
      <c r="W431" s="118" t="s">
        <v>136</v>
      </c>
      <c r="X431" s="118" t="s">
        <v>137</v>
      </c>
      <c r="Y431" s="118" t="s">
        <v>1484</v>
      </c>
      <c r="Z431" s="118" t="s">
        <v>50</v>
      </c>
      <c r="AA431" s="118" t="s">
        <v>1331</v>
      </c>
      <c r="AB431" s="118" t="s">
        <v>1281</v>
      </c>
      <c r="AC431" s="118" t="s">
        <v>48</v>
      </c>
      <c r="AD431" s="118" t="s">
        <v>48</v>
      </c>
      <c r="AE431" s="118" t="s">
        <v>48</v>
      </c>
      <c r="AF431" s="118" t="s">
        <v>48</v>
      </c>
      <c r="AG431" s="118" t="s">
        <v>48</v>
      </c>
      <c r="AH431" s="118" t="s">
        <v>48</v>
      </c>
      <c r="AI431" s="118" t="s">
        <v>48</v>
      </c>
      <c r="AJ431" s="118" t="s">
        <v>48</v>
      </c>
      <c r="AK431" s="118" t="s">
        <v>48</v>
      </c>
      <c r="AL431" s="118" t="s">
        <v>48</v>
      </c>
      <c r="AM431" s="116"/>
      <c r="AN431" s="116"/>
      <c r="AO431" s="116"/>
      <c r="AP431" s="116"/>
    </row>
    <row r="432" spans="1:42" ht="409.6" x14ac:dyDescent="0.3">
      <c r="A432" s="117" t="s">
        <v>1485</v>
      </c>
      <c r="B432" s="119">
        <v>44949</v>
      </c>
      <c r="C432" s="118" t="s">
        <v>1276</v>
      </c>
      <c r="D432" s="118" t="s">
        <v>47</v>
      </c>
      <c r="E432" s="118" t="s">
        <v>81</v>
      </c>
      <c r="F432" s="118" t="s">
        <v>1360</v>
      </c>
      <c r="G432" s="118">
        <v>281101</v>
      </c>
      <c r="H432" s="119">
        <v>43224</v>
      </c>
      <c r="I432" s="118" t="s">
        <v>166</v>
      </c>
      <c r="J432" s="118">
        <v>29</v>
      </c>
      <c r="K432" s="118" t="s">
        <v>84</v>
      </c>
      <c r="L432" s="118" t="s">
        <v>99</v>
      </c>
      <c r="M432" s="118" t="s">
        <v>1308</v>
      </c>
      <c r="N432" s="118" t="s">
        <v>1486</v>
      </c>
      <c r="O432" s="119">
        <v>44949</v>
      </c>
      <c r="P432" s="119">
        <v>44949</v>
      </c>
      <c r="Q432" s="118" t="s">
        <v>1278</v>
      </c>
      <c r="R432" s="118" t="s">
        <v>1279</v>
      </c>
      <c r="S432" s="118" t="s">
        <v>101</v>
      </c>
      <c r="T432" s="118" t="s">
        <v>102</v>
      </c>
      <c r="U432" s="118" t="s">
        <v>134</v>
      </c>
      <c r="V432" s="118" t="s">
        <v>135</v>
      </c>
      <c r="W432" s="118" t="s">
        <v>105</v>
      </c>
      <c r="X432" s="118" t="s">
        <v>137</v>
      </c>
      <c r="Y432" s="118" t="s">
        <v>1487</v>
      </c>
      <c r="Z432" s="118" t="s">
        <v>50</v>
      </c>
      <c r="AA432" s="118" t="s">
        <v>1331</v>
      </c>
      <c r="AB432" s="118" t="s">
        <v>1281</v>
      </c>
      <c r="AC432" s="118" t="s">
        <v>48</v>
      </c>
      <c r="AD432" s="118" t="s">
        <v>48</v>
      </c>
      <c r="AE432" s="118" t="s">
        <v>48</v>
      </c>
      <c r="AF432" s="118" t="s">
        <v>48</v>
      </c>
      <c r="AG432" s="118" t="s">
        <v>48</v>
      </c>
      <c r="AH432" s="118" t="s">
        <v>48</v>
      </c>
      <c r="AI432" s="118" t="s">
        <v>48</v>
      </c>
      <c r="AJ432" s="118" t="s">
        <v>48</v>
      </c>
      <c r="AK432" s="118" t="s">
        <v>48</v>
      </c>
      <c r="AL432" s="118" t="s">
        <v>48</v>
      </c>
      <c r="AM432" s="116"/>
      <c r="AN432" s="116"/>
      <c r="AO432" s="116"/>
      <c r="AP432" s="116"/>
    </row>
    <row r="433" spans="1:42" ht="409.6" x14ac:dyDescent="0.3">
      <c r="A433" s="117" t="s">
        <v>1488</v>
      </c>
      <c r="B433" s="119">
        <v>44950</v>
      </c>
      <c r="C433" s="118" t="s">
        <v>1276</v>
      </c>
      <c r="D433" s="118" t="s">
        <v>47</v>
      </c>
      <c r="E433" s="118" t="s">
        <v>81</v>
      </c>
      <c r="F433" s="118" t="s">
        <v>1407</v>
      </c>
      <c r="G433" s="118">
        <v>171101</v>
      </c>
      <c r="H433" s="118" t="s">
        <v>1489</v>
      </c>
      <c r="I433" s="118" t="s">
        <v>83</v>
      </c>
      <c r="J433" s="118">
        <v>27</v>
      </c>
      <c r="K433" s="118" t="s">
        <v>84</v>
      </c>
      <c r="L433" s="118" t="s">
        <v>99</v>
      </c>
      <c r="M433" s="118" t="s">
        <v>210</v>
      </c>
      <c r="N433" s="118" t="s">
        <v>48</v>
      </c>
      <c r="O433" s="119">
        <v>44919</v>
      </c>
      <c r="P433" s="119">
        <v>44919</v>
      </c>
      <c r="Q433" s="118" t="s">
        <v>1278</v>
      </c>
      <c r="R433" s="118" t="s">
        <v>1279</v>
      </c>
      <c r="S433" s="118" t="s">
        <v>88</v>
      </c>
      <c r="T433" s="118" t="s">
        <v>102</v>
      </c>
      <c r="U433" s="118" t="s">
        <v>90</v>
      </c>
      <c r="V433" s="118" t="s">
        <v>122</v>
      </c>
      <c r="W433" s="118" t="s">
        <v>92</v>
      </c>
      <c r="X433" s="118" t="s">
        <v>122</v>
      </c>
      <c r="Y433" s="118" t="s">
        <v>1490</v>
      </c>
      <c r="Z433" s="118" t="s">
        <v>95</v>
      </c>
      <c r="AA433" s="118" t="s">
        <v>1331</v>
      </c>
      <c r="AB433" s="118" t="s">
        <v>1281</v>
      </c>
      <c r="AC433" s="118" t="s">
        <v>48</v>
      </c>
      <c r="AD433" s="118" t="s">
        <v>48</v>
      </c>
      <c r="AE433" s="118" t="s">
        <v>48</v>
      </c>
      <c r="AF433" s="118" t="s">
        <v>48</v>
      </c>
      <c r="AG433" s="118" t="s">
        <v>48</v>
      </c>
      <c r="AH433" s="118" t="s">
        <v>48</v>
      </c>
      <c r="AI433" s="118" t="s">
        <v>48</v>
      </c>
      <c r="AJ433" s="118" t="s">
        <v>48</v>
      </c>
      <c r="AK433" s="118" t="s">
        <v>48</v>
      </c>
      <c r="AL433" s="118" t="s">
        <v>48</v>
      </c>
      <c r="AM433" s="116"/>
      <c r="AN433" s="116"/>
      <c r="AO433" s="116"/>
      <c r="AP433" s="116"/>
    </row>
    <row r="434" spans="1:42" ht="391.5" x14ac:dyDescent="0.3">
      <c r="A434" s="117" t="s">
        <v>1491</v>
      </c>
      <c r="B434" s="119">
        <v>44959</v>
      </c>
      <c r="C434" s="118" t="s">
        <v>1276</v>
      </c>
      <c r="D434" s="118" t="s">
        <v>63</v>
      </c>
      <c r="E434" s="118" t="s">
        <v>81</v>
      </c>
      <c r="F434" s="118" t="s">
        <v>1441</v>
      </c>
      <c r="G434" s="118">
        <v>261301</v>
      </c>
      <c r="H434" s="119">
        <v>44217</v>
      </c>
      <c r="I434" s="118" t="s">
        <v>83</v>
      </c>
      <c r="J434" s="118">
        <v>32</v>
      </c>
      <c r="K434" s="118" t="s">
        <v>84</v>
      </c>
      <c r="L434" s="118" t="s">
        <v>99</v>
      </c>
      <c r="M434" s="118" t="s">
        <v>1492</v>
      </c>
      <c r="N434" s="118" t="s">
        <v>1493</v>
      </c>
      <c r="O434" s="119">
        <v>44947</v>
      </c>
      <c r="P434" s="119">
        <v>44956</v>
      </c>
      <c r="Q434" s="118" t="s">
        <v>1278</v>
      </c>
      <c r="R434" s="118" t="s">
        <v>1279</v>
      </c>
      <c r="S434" s="118" t="s">
        <v>101</v>
      </c>
      <c r="T434" s="118" t="s">
        <v>89</v>
      </c>
      <c r="U434" s="118" t="s">
        <v>542</v>
      </c>
      <c r="V434" s="118" t="s">
        <v>116</v>
      </c>
      <c r="W434" s="118" t="s">
        <v>163</v>
      </c>
      <c r="X434" s="118" t="s">
        <v>93</v>
      </c>
      <c r="Y434" s="118" t="s">
        <v>1494</v>
      </c>
      <c r="Z434" s="118" t="s">
        <v>50</v>
      </c>
      <c r="AA434" s="118" t="s">
        <v>1331</v>
      </c>
      <c r="AB434" s="118" t="s">
        <v>1281</v>
      </c>
      <c r="AC434" s="118" t="s">
        <v>48</v>
      </c>
      <c r="AD434" s="118" t="s">
        <v>48</v>
      </c>
      <c r="AE434" s="118" t="s">
        <v>48</v>
      </c>
      <c r="AF434" s="118" t="s">
        <v>48</v>
      </c>
      <c r="AG434" s="118" t="s">
        <v>48</v>
      </c>
      <c r="AH434" s="118" t="s">
        <v>48</v>
      </c>
      <c r="AI434" s="118" t="s">
        <v>48</v>
      </c>
      <c r="AJ434" s="118" t="s">
        <v>48</v>
      </c>
      <c r="AK434" s="118" t="s">
        <v>48</v>
      </c>
      <c r="AL434" s="118" t="s">
        <v>48</v>
      </c>
      <c r="AM434" s="116"/>
      <c r="AN434" s="116"/>
      <c r="AO434" s="116"/>
      <c r="AP434" s="116"/>
    </row>
    <row r="435" spans="1:42" ht="361.5" x14ac:dyDescent="0.3">
      <c r="A435" s="117" t="s">
        <v>1495</v>
      </c>
      <c r="B435" s="119">
        <v>44959</v>
      </c>
      <c r="C435" s="118" t="s">
        <v>1276</v>
      </c>
      <c r="D435" s="118" t="s">
        <v>54</v>
      </c>
      <c r="E435" s="118" t="s">
        <v>81</v>
      </c>
      <c r="F435" s="118" t="s">
        <v>1461</v>
      </c>
      <c r="G435" s="118">
        <v>356111</v>
      </c>
      <c r="H435" s="119">
        <v>42663</v>
      </c>
      <c r="I435" s="118" t="s">
        <v>166</v>
      </c>
      <c r="J435" s="118">
        <v>53</v>
      </c>
      <c r="K435" s="118" t="s">
        <v>84</v>
      </c>
      <c r="L435" s="118" t="s">
        <v>99</v>
      </c>
      <c r="M435" s="118" t="s">
        <v>1496</v>
      </c>
      <c r="N435" s="118" t="s">
        <v>1497</v>
      </c>
      <c r="O435" s="119">
        <v>44955</v>
      </c>
      <c r="P435" s="119">
        <v>44956</v>
      </c>
      <c r="Q435" s="118" t="s">
        <v>1278</v>
      </c>
      <c r="R435" s="118" t="s">
        <v>1279</v>
      </c>
      <c r="S435" s="118" t="s">
        <v>101</v>
      </c>
      <c r="T435" s="118" t="s">
        <v>102</v>
      </c>
      <c r="U435" s="118" t="s">
        <v>134</v>
      </c>
      <c r="V435" s="118" t="s">
        <v>135</v>
      </c>
      <c r="W435" s="118" t="s">
        <v>136</v>
      </c>
      <c r="X435" s="118" t="s">
        <v>137</v>
      </c>
      <c r="Y435" s="118" t="s">
        <v>1498</v>
      </c>
      <c r="Z435" s="118" t="s">
        <v>50</v>
      </c>
      <c r="AA435" s="118" t="s">
        <v>1331</v>
      </c>
      <c r="AB435" s="118" t="s">
        <v>1281</v>
      </c>
      <c r="AC435" s="118" t="s">
        <v>48</v>
      </c>
      <c r="AD435" s="118" t="s">
        <v>48</v>
      </c>
      <c r="AE435" s="118" t="s">
        <v>48</v>
      </c>
      <c r="AF435" s="118" t="s">
        <v>48</v>
      </c>
      <c r="AG435" s="118" t="s">
        <v>48</v>
      </c>
      <c r="AH435" s="118" t="s">
        <v>48</v>
      </c>
      <c r="AI435" s="118" t="s">
        <v>48</v>
      </c>
      <c r="AJ435" s="118" t="s">
        <v>48</v>
      </c>
      <c r="AK435" s="118" t="s">
        <v>48</v>
      </c>
      <c r="AL435" s="118" t="s">
        <v>48</v>
      </c>
      <c r="AM435" s="116"/>
      <c r="AN435" s="116"/>
      <c r="AO435" s="116"/>
      <c r="AP435" s="116"/>
    </row>
    <row r="436" spans="1:42" ht="211.5" x14ac:dyDescent="0.3">
      <c r="A436" s="120" t="s">
        <v>1499</v>
      </c>
      <c r="B436" s="119">
        <v>44959</v>
      </c>
      <c r="C436" s="118" t="s">
        <v>1276</v>
      </c>
      <c r="D436" s="118" t="s">
        <v>54</v>
      </c>
      <c r="E436" s="118" t="s">
        <v>81</v>
      </c>
      <c r="F436" s="118" t="s">
        <v>1456</v>
      </c>
      <c r="G436" s="118">
        <v>310204</v>
      </c>
      <c r="H436" s="119">
        <v>44949</v>
      </c>
      <c r="I436" s="118" t="s">
        <v>166</v>
      </c>
      <c r="J436" s="118">
        <v>44</v>
      </c>
      <c r="K436" s="118" t="s">
        <v>84</v>
      </c>
      <c r="L436" s="118" t="s">
        <v>99</v>
      </c>
      <c r="M436" s="118" t="s">
        <v>1319</v>
      </c>
      <c r="N436" s="118" t="s">
        <v>1500</v>
      </c>
      <c r="O436" s="119">
        <v>44955</v>
      </c>
      <c r="P436" s="119">
        <v>44956</v>
      </c>
      <c r="Q436" s="118" t="s">
        <v>1278</v>
      </c>
      <c r="R436" s="118" t="s">
        <v>1279</v>
      </c>
      <c r="S436" s="118" t="s">
        <v>101</v>
      </c>
      <c r="T436" s="118" t="s">
        <v>102</v>
      </c>
      <c r="U436" s="118" t="s">
        <v>134</v>
      </c>
      <c r="V436" s="118" t="s">
        <v>135</v>
      </c>
      <c r="W436" s="118" t="s">
        <v>105</v>
      </c>
      <c r="X436" s="118" t="s">
        <v>137</v>
      </c>
      <c r="Y436" s="118" t="s">
        <v>1501</v>
      </c>
      <c r="Z436" s="118" t="s">
        <v>50</v>
      </c>
      <c r="AA436" s="118" t="s">
        <v>1331</v>
      </c>
      <c r="AB436" s="118" t="s">
        <v>1281</v>
      </c>
      <c r="AC436" s="118" t="s">
        <v>48</v>
      </c>
      <c r="AD436" s="118" t="s">
        <v>48</v>
      </c>
      <c r="AE436" s="118" t="s">
        <v>48</v>
      </c>
      <c r="AF436" s="118" t="s">
        <v>48</v>
      </c>
      <c r="AG436" s="118" t="s">
        <v>48</v>
      </c>
      <c r="AH436" s="118" t="s">
        <v>48</v>
      </c>
      <c r="AI436" s="118" t="s">
        <v>48</v>
      </c>
      <c r="AJ436" s="118" t="s">
        <v>48</v>
      </c>
      <c r="AK436" s="118" t="s">
        <v>48</v>
      </c>
      <c r="AL436" s="118" t="s">
        <v>48</v>
      </c>
      <c r="AM436" s="116"/>
      <c r="AN436" s="116"/>
      <c r="AO436" s="116"/>
      <c r="AP436" s="116"/>
    </row>
    <row r="437" spans="1:42" ht="391.5" x14ac:dyDescent="0.3">
      <c r="A437" s="117" t="s">
        <v>1502</v>
      </c>
      <c r="B437" s="119">
        <v>44959</v>
      </c>
      <c r="C437" s="118" t="s">
        <v>1276</v>
      </c>
      <c r="D437" s="118" t="s">
        <v>54</v>
      </c>
      <c r="E437" s="118" t="s">
        <v>81</v>
      </c>
      <c r="F437" s="118" t="s">
        <v>1407</v>
      </c>
      <c r="G437" s="118">
        <v>171101</v>
      </c>
      <c r="H437" s="119">
        <v>42780</v>
      </c>
      <c r="I437" s="118" t="s">
        <v>83</v>
      </c>
      <c r="J437" s="118">
        <v>27</v>
      </c>
      <c r="K437" s="118" t="s">
        <v>84</v>
      </c>
      <c r="L437" s="118" t="s">
        <v>99</v>
      </c>
      <c r="M437" s="118" t="s">
        <v>1418</v>
      </c>
      <c r="N437" s="118" t="s">
        <v>1503</v>
      </c>
      <c r="O437" s="119">
        <v>44947</v>
      </c>
      <c r="P437" s="119">
        <v>44953</v>
      </c>
      <c r="Q437" s="118" t="s">
        <v>1278</v>
      </c>
      <c r="R437" s="118" t="s">
        <v>1279</v>
      </c>
      <c r="S437" s="118" t="s">
        <v>101</v>
      </c>
      <c r="T437" s="118" t="s">
        <v>102</v>
      </c>
      <c r="U437" s="118" t="s">
        <v>134</v>
      </c>
      <c r="V437" s="118" t="s">
        <v>135</v>
      </c>
      <c r="W437" s="118" t="s">
        <v>105</v>
      </c>
      <c r="X437" s="118" t="s">
        <v>137</v>
      </c>
      <c r="Y437" s="118" t="s">
        <v>1504</v>
      </c>
      <c r="Z437" s="118" t="s">
        <v>50</v>
      </c>
      <c r="AA437" s="118" t="s">
        <v>1331</v>
      </c>
      <c r="AB437" s="118" t="s">
        <v>1281</v>
      </c>
      <c r="AC437" s="118" t="s">
        <v>48</v>
      </c>
      <c r="AD437" s="118" t="s">
        <v>48</v>
      </c>
      <c r="AE437" s="118" t="s">
        <v>48</v>
      </c>
      <c r="AF437" s="118" t="s">
        <v>48</v>
      </c>
      <c r="AG437" s="118" t="s">
        <v>48</v>
      </c>
      <c r="AH437" s="118" t="s">
        <v>48</v>
      </c>
      <c r="AI437" s="118" t="s">
        <v>48</v>
      </c>
      <c r="AJ437" s="118" t="s">
        <v>48</v>
      </c>
      <c r="AK437" s="118" t="s">
        <v>48</v>
      </c>
      <c r="AL437" s="118" t="s">
        <v>48</v>
      </c>
      <c r="AM437" s="116"/>
      <c r="AN437" s="116"/>
      <c r="AO437" s="116"/>
      <c r="AP437" s="116"/>
    </row>
    <row r="438" spans="1:42" ht="409.6" x14ac:dyDescent="0.3">
      <c r="A438" s="117" t="s">
        <v>1505</v>
      </c>
      <c r="B438" s="119">
        <v>44958</v>
      </c>
      <c r="C438" s="118" t="s">
        <v>1276</v>
      </c>
      <c r="D438" s="118" t="s">
        <v>61</v>
      </c>
      <c r="E438" s="118" t="s">
        <v>81</v>
      </c>
      <c r="F438" s="118" t="s">
        <v>1506</v>
      </c>
      <c r="G438" s="118">
        <v>185131</v>
      </c>
      <c r="H438" s="119">
        <v>44782</v>
      </c>
      <c r="I438" s="118" t="s">
        <v>83</v>
      </c>
      <c r="J438" s="118">
        <v>53</v>
      </c>
      <c r="K438" s="118" t="s">
        <v>84</v>
      </c>
      <c r="L438" s="118" t="s">
        <v>99</v>
      </c>
      <c r="M438" s="118" t="s">
        <v>586</v>
      </c>
      <c r="N438" s="118" t="s">
        <v>1391</v>
      </c>
      <c r="O438" s="119">
        <v>44945</v>
      </c>
      <c r="P438" s="119">
        <v>44950</v>
      </c>
      <c r="Q438" s="118" t="s">
        <v>1278</v>
      </c>
      <c r="R438" s="118" t="s">
        <v>1279</v>
      </c>
      <c r="S438" s="118" t="s">
        <v>101</v>
      </c>
      <c r="T438" s="118" t="s">
        <v>102</v>
      </c>
      <c r="U438" s="118" t="s">
        <v>149</v>
      </c>
      <c r="V438" s="118" t="s">
        <v>116</v>
      </c>
      <c r="W438" s="118" t="s">
        <v>105</v>
      </c>
      <c r="X438" s="118" t="s">
        <v>106</v>
      </c>
      <c r="Y438" s="118" t="s">
        <v>1507</v>
      </c>
      <c r="Z438" s="118" t="s">
        <v>50</v>
      </c>
      <c r="AA438" s="118" t="s">
        <v>1331</v>
      </c>
      <c r="AB438" s="118" t="s">
        <v>1281</v>
      </c>
      <c r="AC438" s="118" t="s">
        <v>48</v>
      </c>
      <c r="AD438" s="118" t="s">
        <v>48</v>
      </c>
      <c r="AE438" s="118" t="s">
        <v>48</v>
      </c>
      <c r="AF438" s="118" t="s">
        <v>48</v>
      </c>
      <c r="AG438" s="118" t="s">
        <v>48</v>
      </c>
      <c r="AH438" s="118" t="s">
        <v>48</v>
      </c>
      <c r="AI438" s="118" t="s">
        <v>48</v>
      </c>
      <c r="AJ438" s="118" t="s">
        <v>48</v>
      </c>
      <c r="AK438" s="118" t="s">
        <v>48</v>
      </c>
      <c r="AL438" s="118" t="s">
        <v>48</v>
      </c>
      <c r="AM438" s="116"/>
      <c r="AN438" s="116"/>
      <c r="AO438" s="116"/>
      <c r="AP438" s="116"/>
    </row>
    <row r="439" spans="1:42" ht="409.6" x14ac:dyDescent="0.3">
      <c r="A439" s="117" t="s">
        <v>1508</v>
      </c>
      <c r="B439" s="119">
        <v>44958</v>
      </c>
      <c r="C439" s="118" t="s">
        <v>1276</v>
      </c>
      <c r="D439" s="118" t="s">
        <v>60</v>
      </c>
      <c r="E439" s="118" t="s">
        <v>81</v>
      </c>
      <c r="F439" s="118" t="s">
        <v>577</v>
      </c>
      <c r="G439" s="118">
        <v>580101</v>
      </c>
      <c r="H439" s="119">
        <v>44925</v>
      </c>
      <c r="I439" s="118" t="s">
        <v>83</v>
      </c>
      <c r="J439" s="118">
        <v>33</v>
      </c>
      <c r="K439" s="118" t="s">
        <v>84</v>
      </c>
      <c r="L439" s="118" t="s">
        <v>99</v>
      </c>
      <c r="M439" s="118" t="s">
        <v>1509</v>
      </c>
      <c r="N439" s="118" t="s">
        <v>1510</v>
      </c>
      <c r="O439" s="119">
        <v>44946</v>
      </c>
      <c r="P439" s="119">
        <v>44947</v>
      </c>
      <c r="Q439" s="118" t="s">
        <v>1278</v>
      </c>
      <c r="R439" s="118" t="s">
        <v>1279</v>
      </c>
      <c r="S439" s="118" t="s">
        <v>101</v>
      </c>
      <c r="T439" s="118" t="s">
        <v>89</v>
      </c>
      <c r="U439" s="118" t="s">
        <v>90</v>
      </c>
      <c r="V439" s="118" t="s">
        <v>254</v>
      </c>
      <c r="W439" s="118" t="s">
        <v>92</v>
      </c>
      <c r="X439" s="118" t="s">
        <v>93</v>
      </c>
      <c r="Y439" s="118" t="s">
        <v>1511</v>
      </c>
      <c r="Z439" s="118" t="s">
        <v>50</v>
      </c>
      <c r="AA439" s="118" t="s">
        <v>1331</v>
      </c>
      <c r="AB439" s="118" t="s">
        <v>1281</v>
      </c>
      <c r="AC439" s="118" t="s">
        <v>48</v>
      </c>
      <c r="AD439" s="118" t="s">
        <v>48</v>
      </c>
      <c r="AE439" s="118" t="s">
        <v>48</v>
      </c>
      <c r="AF439" s="118" t="s">
        <v>48</v>
      </c>
      <c r="AG439" s="118" t="s">
        <v>48</v>
      </c>
      <c r="AH439" s="118" t="s">
        <v>48</v>
      </c>
      <c r="AI439" s="118" t="s">
        <v>48</v>
      </c>
      <c r="AJ439" s="118" t="s">
        <v>48</v>
      </c>
      <c r="AK439" s="118" t="s">
        <v>48</v>
      </c>
      <c r="AL439" s="118" t="s">
        <v>48</v>
      </c>
      <c r="AM439" s="116"/>
      <c r="AN439" s="116"/>
      <c r="AO439" s="116"/>
      <c r="AP439" s="116"/>
    </row>
    <row r="440" spans="1:42" ht="166.5" x14ac:dyDescent="0.3">
      <c r="A440" s="117" t="s">
        <v>1512</v>
      </c>
      <c r="B440" s="119">
        <v>44958</v>
      </c>
      <c r="C440" s="118" t="s">
        <v>1276</v>
      </c>
      <c r="D440" s="118" t="s">
        <v>63</v>
      </c>
      <c r="E440" s="118" t="s">
        <v>81</v>
      </c>
      <c r="F440" s="118" t="s">
        <v>1429</v>
      </c>
      <c r="G440" s="118">
        <v>356291</v>
      </c>
      <c r="H440" s="119">
        <v>45241</v>
      </c>
      <c r="I440" s="118" t="s">
        <v>166</v>
      </c>
      <c r="J440" s="118">
        <v>35</v>
      </c>
      <c r="K440" s="118" t="s">
        <v>84</v>
      </c>
      <c r="L440" s="118" t="s">
        <v>99</v>
      </c>
      <c r="M440" s="118" t="s">
        <v>1319</v>
      </c>
      <c r="N440" s="118" t="s">
        <v>1513</v>
      </c>
      <c r="O440" s="119">
        <v>44942</v>
      </c>
      <c r="P440" s="119">
        <v>44944</v>
      </c>
      <c r="Q440" s="118" t="s">
        <v>1278</v>
      </c>
      <c r="R440" s="118" t="s">
        <v>1279</v>
      </c>
      <c r="S440" s="118" t="s">
        <v>101</v>
      </c>
      <c r="T440" s="118" t="s">
        <v>102</v>
      </c>
      <c r="U440" s="118" t="s">
        <v>149</v>
      </c>
      <c r="V440" s="118" t="s">
        <v>122</v>
      </c>
      <c r="W440" s="118" t="s">
        <v>163</v>
      </c>
      <c r="X440" s="118" t="s">
        <v>137</v>
      </c>
      <c r="Y440" s="118" t="s">
        <v>1514</v>
      </c>
      <c r="Z440" s="118" t="s">
        <v>50</v>
      </c>
      <c r="AA440" s="118" t="s">
        <v>1331</v>
      </c>
      <c r="AB440" s="118" t="s">
        <v>48</v>
      </c>
      <c r="AC440" s="118" t="s">
        <v>48</v>
      </c>
      <c r="AD440" s="118" t="s">
        <v>48</v>
      </c>
      <c r="AE440" s="118" t="s">
        <v>48</v>
      </c>
      <c r="AF440" s="118" t="s">
        <v>48</v>
      </c>
      <c r="AG440" s="118" t="s">
        <v>48</v>
      </c>
      <c r="AH440" s="118" t="s">
        <v>48</v>
      </c>
      <c r="AI440" s="118" t="s">
        <v>48</v>
      </c>
      <c r="AJ440" s="118" t="s">
        <v>48</v>
      </c>
      <c r="AK440" s="118" t="s">
        <v>48</v>
      </c>
      <c r="AL440" s="118" t="s">
        <v>48</v>
      </c>
      <c r="AM440" s="116"/>
      <c r="AN440" s="116"/>
      <c r="AO440" s="116"/>
      <c r="AP440" s="116"/>
    </row>
    <row r="441" spans="1:42" ht="346.5" x14ac:dyDescent="0.3">
      <c r="A441" s="117" t="s">
        <v>1515</v>
      </c>
      <c r="B441" s="119">
        <v>44958</v>
      </c>
      <c r="C441" s="118" t="s">
        <v>1276</v>
      </c>
      <c r="D441" s="118" t="s">
        <v>60</v>
      </c>
      <c r="E441" s="118" t="s">
        <v>81</v>
      </c>
      <c r="F441" s="118" t="s">
        <v>1516</v>
      </c>
      <c r="G441" s="118">
        <v>168201</v>
      </c>
      <c r="H441" s="119">
        <v>44474</v>
      </c>
      <c r="I441" s="118" t="s">
        <v>83</v>
      </c>
      <c r="J441" s="118">
        <v>29</v>
      </c>
      <c r="K441" s="118" t="s">
        <v>84</v>
      </c>
      <c r="L441" s="118" t="s">
        <v>99</v>
      </c>
      <c r="M441" s="118" t="s">
        <v>1509</v>
      </c>
      <c r="N441" s="118" t="s">
        <v>1517</v>
      </c>
      <c r="O441" s="119">
        <v>44952</v>
      </c>
      <c r="P441" s="119">
        <v>44952</v>
      </c>
      <c r="Q441" s="118" t="s">
        <v>1278</v>
      </c>
      <c r="R441" s="118" t="s">
        <v>1279</v>
      </c>
      <c r="S441" s="118" t="s">
        <v>101</v>
      </c>
      <c r="T441" s="118" t="s">
        <v>89</v>
      </c>
      <c r="U441" s="118" t="s">
        <v>90</v>
      </c>
      <c r="V441" s="118" t="s">
        <v>116</v>
      </c>
      <c r="W441" s="118" t="s">
        <v>92</v>
      </c>
      <c r="X441" s="118" t="s">
        <v>93</v>
      </c>
      <c r="Y441" s="118" t="s">
        <v>1518</v>
      </c>
      <c r="Z441" s="118" t="s">
        <v>50</v>
      </c>
      <c r="AA441" s="118" t="s">
        <v>1331</v>
      </c>
      <c r="AB441" s="118" t="s">
        <v>1281</v>
      </c>
      <c r="AC441" s="118" t="s">
        <v>48</v>
      </c>
      <c r="AD441" s="118" t="s">
        <v>48</v>
      </c>
      <c r="AE441" s="118" t="s">
        <v>48</v>
      </c>
      <c r="AF441" s="118" t="s">
        <v>48</v>
      </c>
      <c r="AG441" s="118" t="s">
        <v>48</v>
      </c>
      <c r="AH441" s="118" t="s">
        <v>48</v>
      </c>
      <c r="AI441" s="118" t="s">
        <v>48</v>
      </c>
      <c r="AJ441" s="118" t="s">
        <v>48</v>
      </c>
      <c r="AK441" s="118" t="s">
        <v>48</v>
      </c>
      <c r="AL441" s="118" t="s">
        <v>48</v>
      </c>
      <c r="AM441" s="116"/>
      <c r="AN441" s="116"/>
      <c r="AO441" s="116"/>
      <c r="AP441" s="116"/>
    </row>
    <row r="442" spans="1:42" ht="241.5" x14ac:dyDescent="0.3">
      <c r="A442" s="117" t="s">
        <v>1519</v>
      </c>
      <c r="B442" s="119">
        <v>44958</v>
      </c>
      <c r="C442" s="118" t="s">
        <v>1276</v>
      </c>
      <c r="D442" s="118" t="s">
        <v>63</v>
      </c>
      <c r="E442" s="118" t="s">
        <v>81</v>
      </c>
      <c r="F442" s="118" t="s">
        <v>577</v>
      </c>
      <c r="G442" s="118">
        <v>580101</v>
      </c>
      <c r="H442" s="119">
        <v>44821</v>
      </c>
      <c r="I442" s="118" t="s">
        <v>83</v>
      </c>
      <c r="J442" s="118">
        <v>39</v>
      </c>
      <c r="K442" s="118" t="s">
        <v>84</v>
      </c>
      <c r="L442" s="118" t="s">
        <v>99</v>
      </c>
      <c r="M442" s="118" t="s">
        <v>1509</v>
      </c>
      <c r="N442" s="118" t="s">
        <v>1520</v>
      </c>
      <c r="O442" s="119">
        <v>44948</v>
      </c>
      <c r="P442" s="119">
        <v>44948</v>
      </c>
      <c r="Q442" s="118" t="s">
        <v>1278</v>
      </c>
      <c r="R442" s="118" t="s">
        <v>1279</v>
      </c>
      <c r="S442" s="118" t="s">
        <v>101</v>
      </c>
      <c r="T442" s="118" t="s">
        <v>102</v>
      </c>
      <c r="U442" s="118" t="s">
        <v>90</v>
      </c>
      <c r="V442" s="118" t="s">
        <v>116</v>
      </c>
      <c r="W442" s="118" t="s">
        <v>105</v>
      </c>
      <c r="X442" s="118" t="s">
        <v>93</v>
      </c>
      <c r="Y442" s="118" t="s">
        <v>1521</v>
      </c>
      <c r="Z442" s="118" t="s">
        <v>50</v>
      </c>
      <c r="AA442" s="118" t="s">
        <v>1331</v>
      </c>
      <c r="AB442" s="118" t="s">
        <v>1281</v>
      </c>
      <c r="AC442" s="118" t="s">
        <v>48</v>
      </c>
      <c r="AD442" s="118" t="s">
        <v>48</v>
      </c>
      <c r="AE442" s="118" t="s">
        <v>48</v>
      </c>
      <c r="AF442" s="118" t="s">
        <v>48</v>
      </c>
      <c r="AG442" s="118" t="s">
        <v>48</v>
      </c>
      <c r="AH442" s="118" t="s">
        <v>48</v>
      </c>
      <c r="AI442" s="118" t="s">
        <v>48</v>
      </c>
      <c r="AJ442" s="118" t="s">
        <v>48</v>
      </c>
      <c r="AK442" s="118" t="s">
        <v>48</v>
      </c>
      <c r="AL442" s="118" t="s">
        <v>48</v>
      </c>
      <c r="AM442" s="116"/>
      <c r="AN442" s="116"/>
      <c r="AO442" s="116"/>
      <c r="AP442" s="116"/>
    </row>
    <row r="443" spans="1:42" ht="376.5" x14ac:dyDescent="0.3">
      <c r="A443" s="117" t="s">
        <v>1522</v>
      </c>
      <c r="B443" s="119">
        <v>44958</v>
      </c>
      <c r="C443" s="118" t="s">
        <v>1276</v>
      </c>
      <c r="D443" s="118" t="s">
        <v>47</v>
      </c>
      <c r="E443" s="118" t="s">
        <v>81</v>
      </c>
      <c r="F443" s="118" t="s">
        <v>642</v>
      </c>
      <c r="G443" s="118">
        <v>541121</v>
      </c>
      <c r="H443" s="119">
        <v>44652</v>
      </c>
      <c r="I443" s="118" t="s">
        <v>83</v>
      </c>
      <c r="J443" s="118">
        <v>50</v>
      </c>
      <c r="K443" s="118" t="s">
        <v>84</v>
      </c>
      <c r="L443" s="118" t="s">
        <v>99</v>
      </c>
      <c r="M443" s="118" t="s">
        <v>1523</v>
      </c>
      <c r="N443" s="118" t="s">
        <v>1524</v>
      </c>
      <c r="O443" s="119">
        <v>44942</v>
      </c>
      <c r="P443" s="119">
        <v>44942</v>
      </c>
      <c r="Q443" s="118" t="s">
        <v>1278</v>
      </c>
      <c r="R443" s="118" t="s">
        <v>1279</v>
      </c>
      <c r="S443" s="118" t="s">
        <v>101</v>
      </c>
      <c r="T443" s="118" t="s">
        <v>102</v>
      </c>
      <c r="U443" s="118" t="s">
        <v>149</v>
      </c>
      <c r="V443" s="118" t="s">
        <v>278</v>
      </c>
      <c r="W443" s="118" t="s">
        <v>105</v>
      </c>
      <c r="X443" s="118" t="s">
        <v>106</v>
      </c>
      <c r="Y443" s="118" t="s">
        <v>1525</v>
      </c>
      <c r="Z443" s="118" t="s">
        <v>50</v>
      </c>
      <c r="AA443" s="118" t="s">
        <v>1331</v>
      </c>
      <c r="AB443" s="118" t="s">
        <v>1281</v>
      </c>
      <c r="AC443" s="118" t="s">
        <v>48</v>
      </c>
      <c r="AD443" s="118" t="s">
        <v>48</v>
      </c>
      <c r="AE443" s="118" t="s">
        <v>48</v>
      </c>
      <c r="AF443" s="118" t="s">
        <v>48</v>
      </c>
      <c r="AG443" s="118" t="s">
        <v>48</v>
      </c>
      <c r="AH443" s="118" t="s">
        <v>48</v>
      </c>
      <c r="AI443" s="118" t="s">
        <v>48</v>
      </c>
      <c r="AJ443" s="118" t="s">
        <v>48</v>
      </c>
      <c r="AK443" s="118" t="s">
        <v>48</v>
      </c>
      <c r="AL443" s="118" t="s">
        <v>48</v>
      </c>
      <c r="AM443" s="116"/>
      <c r="AN443" s="116"/>
      <c r="AO443" s="116"/>
      <c r="AP443" s="116"/>
    </row>
    <row r="444" spans="1:42" ht="286.5" x14ac:dyDescent="0.3">
      <c r="A444" s="117" t="s">
        <v>1526</v>
      </c>
      <c r="B444" s="119">
        <v>44959</v>
      </c>
      <c r="C444" s="118" t="s">
        <v>1276</v>
      </c>
      <c r="D444" s="118" t="s">
        <v>47</v>
      </c>
      <c r="E444" s="118" t="s">
        <v>81</v>
      </c>
      <c r="F444" s="118" t="s">
        <v>642</v>
      </c>
      <c r="G444" s="118">
        <v>541121</v>
      </c>
      <c r="H444" s="119">
        <v>44696</v>
      </c>
      <c r="I444" s="118" t="s">
        <v>83</v>
      </c>
      <c r="J444" s="118">
        <v>32</v>
      </c>
      <c r="K444" s="118" t="s">
        <v>84</v>
      </c>
      <c r="L444" s="118" t="s">
        <v>99</v>
      </c>
      <c r="M444" s="118" t="s">
        <v>1527</v>
      </c>
      <c r="N444" s="118" t="s">
        <v>1528</v>
      </c>
      <c r="O444" s="119">
        <v>44944</v>
      </c>
      <c r="P444" s="119">
        <v>44945</v>
      </c>
      <c r="Q444" s="118" t="s">
        <v>1278</v>
      </c>
      <c r="R444" s="118" t="s">
        <v>1279</v>
      </c>
      <c r="S444" s="118" t="s">
        <v>101</v>
      </c>
      <c r="T444" s="118" t="s">
        <v>102</v>
      </c>
      <c r="U444" s="118" t="s">
        <v>134</v>
      </c>
      <c r="V444" s="118" t="s">
        <v>278</v>
      </c>
      <c r="W444" s="118" t="s">
        <v>105</v>
      </c>
      <c r="X444" s="118" t="s">
        <v>518</v>
      </c>
      <c r="Y444" s="118" t="s">
        <v>1529</v>
      </c>
      <c r="Z444" s="118" t="s">
        <v>50</v>
      </c>
      <c r="AA444" s="118" t="s">
        <v>1281</v>
      </c>
      <c r="AB444" s="118" t="s">
        <v>1281</v>
      </c>
      <c r="AC444" s="118" t="s">
        <v>48</v>
      </c>
      <c r="AD444" s="118" t="s">
        <v>48</v>
      </c>
      <c r="AE444" s="118" t="s">
        <v>48</v>
      </c>
      <c r="AF444" s="118" t="s">
        <v>48</v>
      </c>
      <c r="AG444" s="118" t="s">
        <v>48</v>
      </c>
      <c r="AH444" s="118" t="s">
        <v>48</v>
      </c>
      <c r="AI444" s="118" t="s">
        <v>48</v>
      </c>
      <c r="AJ444" s="118" t="s">
        <v>48</v>
      </c>
      <c r="AK444" s="118" t="s">
        <v>48</v>
      </c>
      <c r="AL444" s="118" t="s">
        <v>48</v>
      </c>
      <c r="AM444" s="116"/>
      <c r="AN444" s="116"/>
      <c r="AO444" s="116"/>
      <c r="AP444" s="116"/>
    </row>
    <row r="445" spans="1:42" ht="409.6" x14ac:dyDescent="0.3">
      <c r="A445" s="117" t="s">
        <v>1530</v>
      </c>
      <c r="B445" s="119">
        <v>44959</v>
      </c>
      <c r="C445" s="118" t="s">
        <v>1276</v>
      </c>
      <c r="D445" s="118" t="s">
        <v>54</v>
      </c>
      <c r="E445" s="118" t="s">
        <v>81</v>
      </c>
      <c r="F445" s="118" t="s">
        <v>1433</v>
      </c>
      <c r="G445" s="118">
        <v>323941</v>
      </c>
      <c r="H445" s="119">
        <v>40576</v>
      </c>
      <c r="I445" s="118" t="s">
        <v>83</v>
      </c>
      <c r="J445" s="118">
        <v>23</v>
      </c>
      <c r="K445" s="118" t="s">
        <v>84</v>
      </c>
      <c r="L445" s="118" t="s">
        <v>99</v>
      </c>
      <c r="M445" s="118" t="s">
        <v>1308</v>
      </c>
      <c r="N445" s="118" t="s">
        <v>1531</v>
      </c>
      <c r="O445" s="119">
        <v>44948</v>
      </c>
      <c r="P445" s="119">
        <v>44949</v>
      </c>
      <c r="Q445" s="118" t="s">
        <v>1278</v>
      </c>
      <c r="R445" s="118" t="s">
        <v>1279</v>
      </c>
      <c r="S445" s="118" t="s">
        <v>101</v>
      </c>
      <c r="T445" s="118" t="s">
        <v>102</v>
      </c>
      <c r="U445" s="118" t="s">
        <v>134</v>
      </c>
      <c r="V445" s="118" t="s">
        <v>150</v>
      </c>
      <c r="W445" s="118" t="s">
        <v>136</v>
      </c>
      <c r="X445" s="118" t="s">
        <v>122</v>
      </c>
      <c r="Y445" s="118" t="s">
        <v>1532</v>
      </c>
      <c r="Z445" s="118" t="s">
        <v>50</v>
      </c>
      <c r="AA445" s="118" t="s">
        <v>1281</v>
      </c>
      <c r="AB445" s="118" t="s">
        <v>1281</v>
      </c>
      <c r="AC445" s="118" t="s">
        <v>48</v>
      </c>
      <c r="AD445" s="118" t="s">
        <v>48</v>
      </c>
      <c r="AE445" s="118" t="s">
        <v>48</v>
      </c>
      <c r="AF445" s="118" t="s">
        <v>48</v>
      </c>
      <c r="AG445" s="118" t="s">
        <v>48</v>
      </c>
      <c r="AH445" s="118" t="s">
        <v>48</v>
      </c>
      <c r="AI445" s="118" t="s">
        <v>48</v>
      </c>
      <c r="AJ445" s="118" t="s">
        <v>48</v>
      </c>
      <c r="AK445" s="118" t="s">
        <v>48</v>
      </c>
      <c r="AL445" s="118" t="s">
        <v>48</v>
      </c>
      <c r="AM445" s="116"/>
      <c r="AN445" s="116"/>
      <c r="AO445" s="116"/>
      <c r="AP445" s="116"/>
    </row>
    <row r="446" spans="1:42" ht="409.6" x14ac:dyDescent="0.3">
      <c r="A446" s="117" t="s">
        <v>1533</v>
      </c>
      <c r="B446" s="119">
        <v>45098</v>
      </c>
      <c r="C446" s="118" t="s">
        <v>1276</v>
      </c>
      <c r="D446" s="118" t="s">
        <v>54</v>
      </c>
      <c r="E446" s="118" t="s">
        <v>81</v>
      </c>
      <c r="F446" s="118" t="s">
        <v>1516</v>
      </c>
      <c r="G446" s="118">
        <v>168201</v>
      </c>
      <c r="H446" s="119">
        <v>42999</v>
      </c>
      <c r="I446" s="118" t="s">
        <v>83</v>
      </c>
      <c r="J446" s="118">
        <v>45</v>
      </c>
      <c r="K446" s="118" t="s">
        <v>84</v>
      </c>
      <c r="L446" s="118" t="s">
        <v>99</v>
      </c>
      <c r="M446" s="118" t="s">
        <v>210</v>
      </c>
      <c r="N446" s="118" t="s">
        <v>1534</v>
      </c>
      <c r="O446" s="119">
        <v>45079</v>
      </c>
      <c r="P446" s="118" t="s">
        <v>1281</v>
      </c>
      <c r="Q446" s="118" t="s">
        <v>1278</v>
      </c>
      <c r="R446" s="118" t="s">
        <v>1279</v>
      </c>
      <c r="S446" s="118" t="s">
        <v>101</v>
      </c>
      <c r="T446" s="118" t="s">
        <v>102</v>
      </c>
      <c r="U446" s="118" t="s">
        <v>90</v>
      </c>
      <c r="V446" s="118" t="s">
        <v>91</v>
      </c>
      <c r="W446" s="118" t="s">
        <v>92</v>
      </c>
      <c r="X446" s="118" t="s">
        <v>106</v>
      </c>
      <c r="Y446" s="118" t="s">
        <v>1535</v>
      </c>
      <c r="Z446" s="118" t="s">
        <v>50</v>
      </c>
      <c r="AA446" s="118" t="s">
        <v>1281</v>
      </c>
      <c r="AB446" s="118" t="s">
        <v>1536</v>
      </c>
      <c r="AC446" s="118" t="s">
        <v>48</v>
      </c>
      <c r="AD446" s="118" t="s">
        <v>48</v>
      </c>
      <c r="AE446" s="118" t="s">
        <v>48</v>
      </c>
      <c r="AF446" s="118" t="s">
        <v>48</v>
      </c>
      <c r="AG446" s="118" t="s">
        <v>48</v>
      </c>
      <c r="AH446" s="118" t="s">
        <v>48</v>
      </c>
      <c r="AI446" s="118" t="s">
        <v>48</v>
      </c>
      <c r="AJ446" s="118" t="s">
        <v>48</v>
      </c>
      <c r="AK446" s="118" t="s">
        <v>48</v>
      </c>
      <c r="AL446" s="118" t="s">
        <v>48</v>
      </c>
      <c r="AM446" s="116"/>
      <c r="AN446" s="116"/>
      <c r="AO446" s="116"/>
      <c r="AP446" s="116"/>
    </row>
    <row r="447" spans="1:42" ht="409.6" x14ac:dyDescent="0.3">
      <c r="A447" s="117" t="s">
        <v>1537</v>
      </c>
      <c r="B447" s="119">
        <v>45099</v>
      </c>
      <c r="C447" s="118" t="s">
        <v>1276</v>
      </c>
      <c r="D447" s="118" t="s">
        <v>47</v>
      </c>
      <c r="E447" s="118" t="s">
        <v>81</v>
      </c>
      <c r="F447" s="118" t="s">
        <v>642</v>
      </c>
      <c r="G447" s="118">
        <v>541121</v>
      </c>
      <c r="H447" s="119">
        <v>43111</v>
      </c>
      <c r="I447" s="118" t="s">
        <v>83</v>
      </c>
      <c r="J447" s="118">
        <v>24</v>
      </c>
      <c r="K447" s="118" t="s">
        <v>84</v>
      </c>
      <c r="L447" s="118" t="s">
        <v>99</v>
      </c>
      <c r="M447" s="118" t="s">
        <v>370</v>
      </c>
      <c r="N447" s="118" t="s">
        <v>1538</v>
      </c>
      <c r="O447" s="119">
        <v>45092</v>
      </c>
      <c r="P447" s="119">
        <v>45093</v>
      </c>
      <c r="Q447" s="118" t="s">
        <v>1278</v>
      </c>
      <c r="R447" s="118" t="s">
        <v>1279</v>
      </c>
      <c r="S447" s="118" t="s">
        <v>101</v>
      </c>
      <c r="T447" s="118" t="s">
        <v>102</v>
      </c>
      <c r="U447" s="118" t="s">
        <v>134</v>
      </c>
      <c r="V447" s="118" t="s">
        <v>127</v>
      </c>
      <c r="W447" s="118" t="s">
        <v>136</v>
      </c>
      <c r="X447" s="118" t="s">
        <v>122</v>
      </c>
      <c r="Y447" s="118" t="s">
        <v>1539</v>
      </c>
      <c r="Z447" s="118" t="s">
        <v>50</v>
      </c>
      <c r="AA447" s="118" t="s">
        <v>1281</v>
      </c>
      <c r="AB447" s="118" t="s">
        <v>1281</v>
      </c>
      <c r="AC447" s="118" t="s">
        <v>48</v>
      </c>
      <c r="AD447" s="118" t="s">
        <v>48</v>
      </c>
      <c r="AE447" s="118" t="s">
        <v>48</v>
      </c>
      <c r="AF447" s="118" t="s">
        <v>48</v>
      </c>
      <c r="AG447" s="118" t="s">
        <v>48</v>
      </c>
      <c r="AH447" s="118" t="s">
        <v>48</v>
      </c>
      <c r="AI447" s="118" t="s">
        <v>48</v>
      </c>
      <c r="AJ447" s="118" t="s">
        <v>48</v>
      </c>
      <c r="AK447" s="118" t="s">
        <v>48</v>
      </c>
      <c r="AL447" s="118" t="s">
        <v>48</v>
      </c>
      <c r="AM447" s="116"/>
      <c r="AN447" s="116"/>
      <c r="AO447" s="116"/>
      <c r="AP447" s="116"/>
    </row>
    <row r="448" spans="1:42" ht="409.6" x14ac:dyDescent="0.3">
      <c r="A448" s="117" t="s">
        <v>1540</v>
      </c>
      <c r="B448" s="119">
        <v>45007</v>
      </c>
      <c r="C448" s="118" t="s">
        <v>1276</v>
      </c>
      <c r="D448" s="118" t="s">
        <v>47</v>
      </c>
      <c r="E448" s="118" t="s">
        <v>81</v>
      </c>
      <c r="F448" s="118" t="s">
        <v>1541</v>
      </c>
      <c r="G448" s="118">
        <v>452212</v>
      </c>
      <c r="H448" s="119">
        <v>44755</v>
      </c>
      <c r="I448" s="118" t="s">
        <v>83</v>
      </c>
      <c r="J448" s="118">
        <v>62</v>
      </c>
      <c r="K448" s="118" t="s">
        <v>84</v>
      </c>
      <c r="L448" s="118" t="s">
        <v>99</v>
      </c>
      <c r="M448" s="118" t="s">
        <v>1542</v>
      </c>
      <c r="N448" s="118" t="s">
        <v>1543</v>
      </c>
      <c r="O448" s="119">
        <v>45120</v>
      </c>
      <c r="P448" s="119">
        <v>45091</v>
      </c>
      <c r="Q448" s="118" t="s">
        <v>1278</v>
      </c>
      <c r="R448" s="118" t="s">
        <v>1279</v>
      </c>
      <c r="S448" s="118" t="s">
        <v>101</v>
      </c>
      <c r="T448" s="118" t="s">
        <v>102</v>
      </c>
      <c r="U448" s="118" t="s">
        <v>149</v>
      </c>
      <c r="V448" s="118" t="s">
        <v>91</v>
      </c>
      <c r="W448" s="118" t="s">
        <v>105</v>
      </c>
      <c r="X448" s="118" t="s">
        <v>106</v>
      </c>
      <c r="Y448" s="118" t="s">
        <v>1544</v>
      </c>
      <c r="Z448" s="118" t="s">
        <v>50</v>
      </c>
      <c r="AA448" s="118" t="s">
        <v>1281</v>
      </c>
      <c r="AB448" s="118" t="s">
        <v>1281</v>
      </c>
      <c r="AC448" s="118" t="s">
        <v>48</v>
      </c>
      <c r="AD448" s="118" t="s">
        <v>48</v>
      </c>
      <c r="AE448" s="118" t="s">
        <v>48</v>
      </c>
      <c r="AF448" s="118" t="s">
        <v>48</v>
      </c>
      <c r="AG448" s="118" t="s">
        <v>48</v>
      </c>
      <c r="AH448" s="118" t="s">
        <v>48</v>
      </c>
      <c r="AI448" s="118" t="s">
        <v>48</v>
      </c>
      <c r="AJ448" s="118" t="s">
        <v>48</v>
      </c>
      <c r="AK448" s="118" t="s">
        <v>48</v>
      </c>
      <c r="AL448" s="118" t="s">
        <v>48</v>
      </c>
      <c r="AM448" s="116"/>
      <c r="AN448" s="116"/>
      <c r="AO448" s="116"/>
      <c r="AP448" s="116"/>
    </row>
    <row r="449" spans="1:42" ht="409.6" x14ac:dyDescent="0.3">
      <c r="A449" s="117" t="s">
        <v>1545</v>
      </c>
      <c r="B449" s="119">
        <v>45098</v>
      </c>
      <c r="C449" s="118" t="s">
        <v>1276</v>
      </c>
      <c r="D449" s="118" t="s">
        <v>60</v>
      </c>
      <c r="E449" s="118" t="s">
        <v>81</v>
      </c>
      <c r="F449" s="118" t="s">
        <v>1546</v>
      </c>
      <c r="G449" s="118">
        <v>356121</v>
      </c>
      <c r="H449" s="119">
        <v>45048</v>
      </c>
      <c r="I449" s="118" t="s">
        <v>83</v>
      </c>
      <c r="J449" s="118">
        <v>25</v>
      </c>
      <c r="K449" s="118" t="s">
        <v>84</v>
      </c>
      <c r="L449" s="118" t="s">
        <v>99</v>
      </c>
      <c r="M449" s="118" t="s">
        <v>1547</v>
      </c>
      <c r="N449" s="118" t="s">
        <v>1548</v>
      </c>
      <c r="O449" s="118" t="s">
        <v>1549</v>
      </c>
      <c r="P449" s="119">
        <v>45094</v>
      </c>
      <c r="Q449" s="118" t="s">
        <v>1278</v>
      </c>
      <c r="R449" s="118" t="s">
        <v>1279</v>
      </c>
      <c r="S449" s="118" t="s">
        <v>101</v>
      </c>
      <c r="T449" s="118" t="s">
        <v>102</v>
      </c>
      <c r="U449" s="118" t="s">
        <v>134</v>
      </c>
      <c r="V449" s="118" t="s">
        <v>135</v>
      </c>
      <c r="W449" s="118" t="s">
        <v>136</v>
      </c>
      <c r="X449" s="118" t="s">
        <v>137</v>
      </c>
      <c r="Y449" s="118" t="s">
        <v>1550</v>
      </c>
      <c r="Z449" s="118" t="s">
        <v>50</v>
      </c>
      <c r="AA449" s="118" t="s">
        <v>1281</v>
      </c>
      <c r="AB449" s="118" t="s">
        <v>1281</v>
      </c>
      <c r="AC449" s="118" t="s">
        <v>48</v>
      </c>
      <c r="AD449" s="118" t="s">
        <v>48</v>
      </c>
      <c r="AE449" s="118" t="s">
        <v>48</v>
      </c>
      <c r="AF449" s="118" t="s">
        <v>48</v>
      </c>
      <c r="AG449" s="118" t="s">
        <v>48</v>
      </c>
      <c r="AH449" s="118" t="s">
        <v>48</v>
      </c>
      <c r="AI449" s="118" t="s">
        <v>48</v>
      </c>
      <c r="AJ449" s="118" t="s">
        <v>48</v>
      </c>
      <c r="AK449" s="118" t="s">
        <v>48</v>
      </c>
      <c r="AL449" s="118" t="s">
        <v>48</v>
      </c>
      <c r="AM449" s="116"/>
      <c r="AN449" s="116"/>
      <c r="AO449" s="116"/>
      <c r="AP449" s="116"/>
    </row>
    <row r="450" spans="1:42" ht="409.6" x14ac:dyDescent="0.3">
      <c r="A450" s="120" t="s">
        <v>1551</v>
      </c>
      <c r="B450" s="119">
        <v>45099</v>
      </c>
      <c r="C450" s="118" t="s">
        <v>1276</v>
      </c>
      <c r="D450" s="118" t="s">
        <v>61</v>
      </c>
      <c r="E450" s="118" t="s">
        <v>81</v>
      </c>
      <c r="F450" s="118" t="s">
        <v>393</v>
      </c>
      <c r="G450" s="118">
        <v>443211</v>
      </c>
      <c r="H450" s="119">
        <v>43796</v>
      </c>
      <c r="I450" s="118" t="s">
        <v>83</v>
      </c>
      <c r="J450" s="118">
        <v>63</v>
      </c>
      <c r="K450" s="118" t="s">
        <v>84</v>
      </c>
      <c r="L450" s="118" t="s">
        <v>99</v>
      </c>
      <c r="M450" s="118" t="s">
        <v>1408</v>
      </c>
      <c r="N450" s="118" t="s">
        <v>1552</v>
      </c>
      <c r="O450" s="119">
        <v>45083</v>
      </c>
      <c r="P450" s="119">
        <v>45084</v>
      </c>
      <c r="Q450" s="118" t="s">
        <v>1278</v>
      </c>
      <c r="R450" s="118" t="s">
        <v>1279</v>
      </c>
      <c r="S450" s="118" t="s">
        <v>101</v>
      </c>
      <c r="T450" s="118" t="s">
        <v>89</v>
      </c>
      <c r="U450" s="118" t="s">
        <v>149</v>
      </c>
      <c r="V450" s="118" t="s">
        <v>116</v>
      </c>
      <c r="W450" s="118" t="s">
        <v>105</v>
      </c>
      <c r="X450" s="118" t="s">
        <v>93</v>
      </c>
      <c r="Y450" s="118" t="s">
        <v>1553</v>
      </c>
      <c r="Z450" s="118" t="s">
        <v>50</v>
      </c>
      <c r="AA450" s="118" t="s">
        <v>1281</v>
      </c>
      <c r="AB450" s="118" t="s">
        <v>48</v>
      </c>
      <c r="AC450" s="118" t="s">
        <v>48</v>
      </c>
      <c r="AD450" s="118" t="s">
        <v>48</v>
      </c>
      <c r="AE450" s="118" t="s">
        <v>48</v>
      </c>
      <c r="AF450" s="118" t="s">
        <v>48</v>
      </c>
      <c r="AG450" s="118" t="s">
        <v>48</v>
      </c>
      <c r="AH450" s="118" t="s">
        <v>48</v>
      </c>
      <c r="AI450" s="118" t="s">
        <v>48</v>
      </c>
      <c r="AJ450" s="118" t="s">
        <v>48</v>
      </c>
      <c r="AK450" s="118" t="s">
        <v>48</v>
      </c>
      <c r="AL450" s="118" t="s">
        <v>48</v>
      </c>
      <c r="AM450" s="116"/>
      <c r="AN450" s="116"/>
      <c r="AO450" s="116"/>
      <c r="AP450" s="116"/>
    </row>
    <row r="451" spans="1:42" ht="361.5" x14ac:dyDescent="0.3">
      <c r="A451" s="117" t="s">
        <v>1554</v>
      </c>
      <c r="B451" s="119">
        <v>45098</v>
      </c>
      <c r="C451" s="118" t="s">
        <v>1276</v>
      </c>
      <c r="D451" s="118" t="s">
        <v>63</v>
      </c>
      <c r="E451" s="118" t="s">
        <v>81</v>
      </c>
      <c r="F451" s="118" t="s">
        <v>642</v>
      </c>
      <c r="G451" s="118">
        <v>541121</v>
      </c>
      <c r="H451" s="119">
        <v>44501</v>
      </c>
      <c r="I451" s="118" t="s">
        <v>83</v>
      </c>
      <c r="J451" s="118">
        <v>49</v>
      </c>
      <c r="K451" s="118" t="s">
        <v>84</v>
      </c>
      <c r="L451" s="118" t="s">
        <v>99</v>
      </c>
      <c r="M451" s="118" t="s">
        <v>210</v>
      </c>
      <c r="N451" s="118" t="s">
        <v>1555</v>
      </c>
      <c r="O451" s="119">
        <v>45090</v>
      </c>
      <c r="P451" s="119">
        <v>45090</v>
      </c>
      <c r="Q451" s="118" t="s">
        <v>1278</v>
      </c>
      <c r="R451" s="118" t="s">
        <v>1279</v>
      </c>
      <c r="S451" s="118" t="s">
        <v>101</v>
      </c>
      <c r="T451" s="118" t="s">
        <v>102</v>
      </c>
      <c r="U451" s="118" t="s">
        <v>134</v>
      </c>
      <c r="V451" s="118" t="s">
        <v>91</v>
      </c>
      <c r="W451" s="118" t="s">
        <v>105</v>
      </c>
      <c r="X451" s="118" t="s">
        <v>106</v>
      </c>
      <c r="Y451" s="118" t="s">
        <v>1556</v>
      </c>
      <c r="Z451" s="118" t="s">
        <v>50</v>
      </c>
      <c r="AA451" s="118" t="s">
        <v>1557</v>
      </c>
      <c r="AB451" s="118" t="s">
        <v>1281</v>
      </c>
      <c r="AC451" s="118" t="s">
        <v>48</v>
      </c>
      <c r="AD451" s="118" t="s">
        <v>48</v>
      </c>
      <c r="AE451" s="118" t="s">
        <v>48</v>
      </c>
      <c r="AF451" s="118" t="s">
        <v>48</v>
      </c>
      <c r="AG451" s="118" t="s">
        <v>48</v>
      </c>
      <c r="AH451" s="118" t="s">
        <v>48</v>
      </c>
      <c r="AI451" s="118" t="s">
        <v>48</v>
      </c>
      <c r="AJ451" s="118" t="s">
        <v>48</v>
      </c>
      <c r="AK451" s="118" t="s">
        <v>48</v>
      </c>
      <c r="AL451" s="118" t="s">
        <v>48</v>
      </c>
      <c r="AM451" s="116"/>
      <c r="AN451" s="116"/>
      <c r="AO451" s="116"/>
      <c r="AP451" s="116"/>
    </row>
    <row r="452" spans="1:42" ht="409.6" x14ac:dyDescent="0.3">
      <c r="A452" s="117" t="s">
        <v>1558</v>
      </c>
      <c r="B452" s="119">
        <v>45099</v>
      </c>
      <c r="C452" s="118" t="s">
        <v>1276</v>
      </c>
      <c r="D452" s="118" t="s">
        <v>63</v>
      </c>
      <c r="E452" s="118" t="s">
        <v>81</v>
      </c>
      <c r="F452" s="118" t="s">
        <v>1559</v>
      </c>
      <c r="G452" s="118">
        <v>174901</v>
      </c>
      <c r="H452" s="119">
        <v>43770</v>
      </c>
      <c r="I452" s="118" t="s">
        <v>83</v>
      </c>
      <c r="J452" s="118">
        <v>69</v>
      </c>
      <c r="K452" s="118" t="s">
        <v>84</v>
      </c>
      <c r="L452" s="118" t="s">
        <v>99</v>
      </c>
      <c r="M452" s="118" t="s">
        <v>1560</v>
      </c>
      <c r="N452" s="118" t="s">
        <v>1561</v>
      </c>
      <c r="O452" s="119">
        <v>45094</v>
      </c>
      <c r="P452" s="119">
        <v>45095</v>
      </c>
      <c r="Q452" s="118" t="s">
        <v>1278</v>
      </c>
      <c r="R452" s="118" t="s">
        <v>1279</v>
      </c>
      <c r="S452" s="118" t="s">
        <v>101</v>
      </c>
      <c r="T452" s="118" t="s">
        <v>89</v>
      </c>
      <c r="U452" s="118" t="s">
        <v>134</v>
      </c>
      <c r="V452" s="118" t="s">
        <v>371</v>
      </c>
      <c r="W452" s="118" t="s">
        <v>105</v>
      </c>
      <c r="X452" s="118" t="s">
        <v>106</v>
      </c>
      <c r="Y452" s="118" t="s">
        <v>1562</v>
      </c>
      <c r="Z452" s="118" t="s">
        <v>50</v>
      </c>
      <c r="AA452" s="118" t="s">
        <v>1281</v>
      </c>
      <c r="AB452" s="118" t="s">
        <v>1281</v>
      </c>
      <c r="AC452" s="118" t="s">
        <v>48</v>
      </c>
      <c r="AD452" s="118" t="s">
        <v>48</v>
      </c>
      <c r="AE452" s="118" t="s">
        <v>48</v>
      </c>
      <c r="AF452" s="118" t="s">
        <v>48</v>
      </c>
      <c r="AG452" s="118" t="s">
        <v>48</v>
      </c>
      <c r="AH452" s="118" t="s">
        <v>48</v>
      </c>
      <c r="AI452" s="118" t="s">
        <v>48</v>
      </c>
      <c r="AJ452" s="118" t="s">
        <v>48</v>
      </c>
      <c r="AK452" s="118" t="s">
        <v>48</v>
      </c>
      <c r="AL452" s="118" t="s">
        <v>48</v>
      </c>
      <c r="AM452" s="116"/>
      <c r="AN452" s="116"/>
      <c r="AO452" s="116"/>
      <c r="AP452" s="116"/>
    </row>
    <row r="453" spans="1:42" ht="409.6" x14ac:dyDescent="0.3">
      <c r="A453" s="117" t="s">
        <v>1563</v>
      </c>
      <c r="B453" s="119">
        <v>45098</v>
      </c>
      <c r="C453" s="118" t="s">
        <v>1276</v>
      </c>
      <c r="D453" s="118" t="s">
        <v>60</v>
      </c>
      <c r="E453" s="118" t="s">
        <v>81</v>
      </c>
      <c r="F453" s="118" t="s">
        <v>1303</v>
      </c>
      <c r="G453" s="118">
        <v>378201</v>
      </c>
      <c r="H453" s="119">
        <v>44998</v>
      </c>
      <c r="I453" s="118" t="s">
        <v>166</v>
      </c>
      <c r="J453" s="118">
        <v>44</v>
      </c>
      <c r="K453" s="118" t="s">
        <v>84</v>
      </c>
      <c r="L453" s="118" t="s">
        <v>99</v>
      </c>
      <c r="M453" s="118" t="s">
        <v>370</v>
      </c>
      <c r="N453" s="118" t="s">
        <v>1564</v>
      </c>
      <c r="O453" s="119">
        <v>45091</v>
      </c>
      <c r="P453" s="119">
        <v>45091</v>
      </c>
      <c r="Q453" s="118" t="s">
        <v>1278</v>
      </c>
      <c r="R453" s="118" t="s">
        <v>1279</v>
      </c>
      <c r="S453" s="118" t="s">
        <v>101</v>
      </c>
      <c r="T453" s="118" t="s">
        <v>102</v>
      </c>
      <c r="U453" s="118" t="s">
        <v>134</v>
      </c>
      <c r="V453" s="118" t="s">
        <v>150</v>
      </c>
      <c r="W453" s="118" t="s">
        <v>136</v>
      </c>
      <c r="X453" s="118" t="s">
        <v>122</v>
      </c>
      <c r="Y453" s="118" t="s">
        <v>1565</v>
      </c>
      <c r="Z453" s="118" t="s">
        <v>50</v>
      </c>
      <c r="AA453" s="118" t="s">
        <v>1281</v>
      </c>
      <c r="AB453" s="118" t="s">
        <v>1281</v>
      </c>
      <c r="AC453" s="118" t="s">
        <v>48</v>
      </c>
      <c r="AD453" s="118" t="s">
        <v>48</v>
      </c>
      <c r="AE453" s="118" t="s">
        <v>48</v>
      </c>
      <c r="AF453" s="118" t="s">
        <v>48</v>
      </c>
      <c r="AG453" s="118" t="s">
        <v>48</v>
      </c>
      <c r="AH453" s="118" t="s">
        <v>48</v>
      </c>
      <c r="AI453" s="118" t="s">
        <v>48</v>
      </c>
      <c r="AJ453" s="118" t="s">
        <v>48</v>
      </c>
      <c r="AK453" s="118" t="s">
        <v>48</v>
      </c>
      <c r="AL453" s="118" t="s">
        <v>48</v>
      </c>
      <c r="AM453" s="116"/>
      <c r="AN453" s="116"/>
      <c r="AO453" s="116"/>
      <c r="AP453" s="116"/>
    </row>
    <row r="454" spans="1:42" ht="226.5" x14ac:dyDescent="0.3">
      <c r="A454" s="117" t="s">
        <v>1566</v>
      </c>
      <c r="B454" s="119">
        <v>45098</v>
      </c>
      <c r="C454" s="118" t="s">
        <v>1276</v>
      </c>
      <c r="D454" s="118" t="s">
        <v>47</v>
      </c>
      <c r="E454" s="118" t="s">
        <v>81</v>
      </c>
      <c r="F454" s="118" t="s">
        <v>1567</v>
      </c>
      <c r="G454" s="118">
        <v>316101</v>
      </c>
      <c r="H454" s="119">
        <v>44682</v>
      </c>
      <c r="I454" s="118" t="s">
        <v>83</v>
      </c>
      <c r="J454" s="118">
        <v>48</v>
      </c>
      <c r="K454" s="118" t="s">
        <v>84</v>
      </c>
      <c r="L454" s="118" t="s">
        <v>99</v>
      </c>
      <c r="M454" s="118" t="s">
        <v>1568</v>
      </c>
      <c r="N454" s="118" t="s">
        <v>1569</v>
      </c>
      <c r="O454" s="119">
        <v>45093</v>
      </c>
      <c r="P454" s="119">
        <v>45090</v>
      </c>
      <c r="Q454" s="118" t="s">
        <v>1278</v>
      </c>
      <c r="R454" s="118" t="s">
        <v>1279</v>
      </c>
      <c r="S454" s="118" t="s">
        <v>101</v>
      </c>
      <c r="T454" s="118" t="s">
        <v>102</v>
      </c>
      <c r="U454" s="118" t="s">
        <v>134</v>
      </c>
      <c r="V454" s="118" t="s">
        <v>254</v>
      </c>
      <c r="W454" s="118" t="s">
        <v>136</v>
      </c>
      <c r="X454" s="118" t="s">
        <v>122</v>
      </c>
      <c r="Y454" s="118" t="s">
        <v>1570</v>
      </c>
      <c r="Z454" s="118" t="s">
        <v>50</v>
      </c>
      <c r="AA454" s="118" t="s">
        <v>1571</v>
      </c>
      <c r="AB454" s="118" t="s">
        <v>48</v>
      </c>
      <c r="AC454" s="118" t="s">
        <v>48</v>
      </c>
      <c r="AD454" s="118" t="s">
        <v>48</v>
      </c>
      <c r="AE454" s="118" t="s">
        <v>48</v>
      </c>
      <c r="AF454" s="118" t="s">
        <v>48</v>
      </c>
      <c r="AG454" s="118" t="s">
        <v>48</v>
      </c>
      <c r="AH454" s="118" t="s">
        <v>48</v>
      </c>
      <c r="AI454" s="118" t="s">
        <v>48</v>
      </c>
      <c r="AJ454" s="118" t="s">
        <v>48</v>
      </c>
      <c r="AK454" s="118" t="s">
        <v>48</v>
      </c>
      <c r="AL454" s="118" t="s">
        <v>48</v>
      </c>
      <c r="AM454" s="116"/>
      <c r="AN454" s="116"/>
      <c r="AO454" s="116"/>
      <c r="AP454" s="116"/>
    </row>
    <row r="455" spans="1:42" ht="391.5" x14ac:dyDescent="0.3">
      <c r="A455" s="117" t="s">
        <v>1572</v>
      </c>
      <c r="B455" s="119">
        <v>45098</v>
      </c>
      <c r="C455" s="118" t="s">
        <v>1276</v>
      </c>
      <c r="D455" s="118" t="s">
        <v>47</v>
      </c>
      <c r="E455" s="118" t="s">
        <v>81</v>
      </c>
      <c r="F455" s="118" t="s">
        <v>1573</v>
      </c>
      <c r="G455" s="118">
        <v>246521</v>
      </c>
      <c r="H455" s="119">
        <v>44585</v>
      </c>
      <c r="I455" s="118" t="s">
        <v>83</v>
      </c>
      <c r="J455" s="118">
        <v>54</v>
      </c>
      <c r="K455" s="118" t="s">
        <v>84</v>
      </c>
      <c r="L455" s="118" t="s">
        <v>99</v>
      </c>
      <c r="M455" s="118" t="s">
        <v>431</v>
      </c>
      <c r="N455" s="118" t="s">
        <v>1574</v>
      </c>
      <c r="O455" s="119">
        <v>45050</v>
      </c>
      <c r="P455" s="119">
        <v>45050</v>
      </c>
      <c r="Q455" s="118" t="s">
        <v>1278</v>
      </c>
      <c r="R455" s="118" t="s">
        <v>1279</v>
      </c>
      <c r="S455" s="118" t="s">
        <v>101</v>
      </c>
      <c r="T455" s="118" t="s">
        <v>102</v>
      </c>
      <c r="U455" s="118" t="s">
        <v>542</v>
      </c>
      <c r="V455" s="118" t="s">
        <v>135</v>
      </c>
      <c r="W455" s="118" t="s">
        <v>136</v>
      </c>
      <c r="X455" s="118" t="s">
        <v>137</v>
      </c>
      <c r="Y455" s="118" t="s">
        <v>1575</v>
      </c>
      <c r="Z455" s="118" t="s">
        <v>50</v>
      </c>
      <c r="AA455" s="118" t="s">
        <v>1281</v>
      </c>
      <c r="AB455" s="118" t="s">
        <v>1281</v>
      </c>
      <c r="AC455" s="118" t="s">
        <v>48</v>
      </c>
      <c r="AD455" s="118" t="s">
        <v>48</v>
      </c>
      <c r="AE455" s="118" t="s">
        <v>48</v>
      </c>
      <c r="AF455" s="118" t="s">
        <v>48</v>
      </c>
      <c r="AG455" s="118" t="s">
        <v>48</v>
      </c>
      <c r="AH455" s="118" t="s">
        <v>48</v>
      </c>
      <c r="AI455" s="118" t="s">
        <v>48</v>
      </c>
      <c r="AJ455" s="118" t="s">
        <v>48</v>
      </c>
      <c r="AK455" s="118" t="s">
        <v>48</v>
      </c>
      <c r="AL455" s="118" t="s">
        <v>48</v>
      </c>
      <c r="AM455" s="116"/>
      <c r="AN455" s="116"/>
      <c r="AO455" s="116"/>
      <c r="AP455" s="116"/>
    </row>
    <row r="456" spans="1:42" ht="136.5" x14ac:dyDescent="0.3">
      <c r="A456" s="117" t="s">
        <v>1576</v>
      </c>
      <c r="B456" s="119">
        <v>45098</v>
      </c>
      <c r="C456" s="118" t="s">
        <v>1276</v>
      </c>
      <c r="D456" s="118" t="s">
        <v>54</v>
      </c>
      <c r="E456" s="118" t="s">
        <v>81</v>
      </c>
      <c r="F456" s="118" t="s">
        <v>1433</v>
      </c>
      <c r="G456" s="118">
        <v>323941</v>
      </c>
      <c r="H456" s="119">
        <v>43843</v>
      </c>
      <c r="I456" s="118" t="s">
        <v>83</v>
      </c>
      <c r="J456" s="118">
        <v>49</v>
      </c>
      <c r="K456" s="118" t="s">
        <v>84</v>
      </c>
      <c r="L456" s="118" t="s">
        <v>99</v>
      </c>
      <c r="M456" s="118" t="s">
        <v>1577</v>
      </c>
      <c r="N456" s="118" t="s">
        <v>1578</v>
      </c>
      <c r="O456" s="119">
        <v>45091</v>
      </c>
      <c r="P456" s="119">
        <v>45092</v>
      </c>
      <c r="Q456" s="118" t="s">
        <v>1278</v>
      </c>
      <c r="R456" s="118" t="s">
        <v>1279</v>
      </c>
      <c r="S456" s="118" t="s">
        <v>101</v>
      </c>
      <c r="T456" s="118" t="s">
        <v>102</v>
      </c>
      <c r="U456" s="118" t="s">
        <v>179</v>
      </c>
      <c r="V456" s="118" t="s">
        <v>91</v>
      </c>
      <c r="W456" s="118" t="s">
        <v>105</v>
      </c>
      <c r="X456" s="118" t="s">
        <v>106</v>
      </c>
      <c r="Y456" s="118" t="s">
        <v>1579</v>
      </c>
      <c r="Z456" s="118" t="s">
        <v>50</v>
      </c>
      <c r="AA456" s="118" t="s">
        <v>1281</v>
      </c>
      <c r="AB456" s="118" t="s">
        <v>1281</v>
      </c>
      <c r="AC456" s="118" t="s">
        <v>48</v>
      </c>
      <c r="AD456" s="118" t="s">
        <v>48</v>
      </c>
      <c r="AE456" s="118" t="s">
        <v>48</v>
      </c>
      <c r="AF456" s="118" t="s">
        <v>48</v>
      </c>
      <c r="AG456" s="118" t="s">
        <v>48</v>
      </c>
      <c r="AH456" s="118" t="s">
        <v>48</v>
      </c>
      <c r="AI456" s="118" t="s">
        <v>48</v>
      </c>
      <c r="AJ456" s="118" t="s">
        <v>48</v>
      </c>
      <c r="AK456" s="118" t="s">
        <v>48</v>
      </c>
      <c r="AL456" s="118" t="s">
        <v>48</v>
      </c>
      <c r="AM456" s="116"/>
      <c r="AN456" s="116"/>
      <c r="AO456" s="116"/>
      <c r="AP456" s="116"/>
    </row>
    <row r="457" spans="1:42" ht="409.6" x14ac:dyDescent="0.3">
      <c r="A457" s="117" t="s">
        <v>1580</v>
      </c>
      <c r="B457" s="119">
        <v>45098</v>
      </c>
      <c r="C457" s="118" t="s">
        <v>1276</v>
      </c>
      <c r="D457" s="118" t="s">
        <v>47</v>
      </c>
      <c r="E457" s="118" t="s">
        <v>81</v>
      </c>
      <c r="F457" s="118" t="s">
        <v>1303</v>
      </c>
      <c r="G457" s="118">
        <v>378201</v>
      </c>
      <c r="H457" s="119">
        <v>45082</v>
      </c>
      <c r="I457" s="118" t="s">
        <v>83</v>
      </c>
      <c r="J457" s="118">
        <v>36</v>
      </c>
      <c r="K457" s="118" t="s">
        <v>84</v>
      </c>
      <c r="L457" s="118" t="s">
        <v>85</v>
      </c>
      <c r="M457" s="118" t="s">
        <v>1581</v>
      </c>
      <c r="N457" s="118" t="s">
        <v>1295</v>
      </c>
      <c r="O457" s="119">
        <v>45091</v>
      </c>
      <c r="P457" s="119">
        <v>45093</v>
      </c>
      <c r="Q457" s="118" t="s">
        <v>1278</v>
      </c>
      <c r="R457" s="118" t="s">
        <v>1279</v>
      </c>
      <c r="S457" s="118" t="s">
        <v>101</v>
      </c>
      <c r="T457" s="118" t="s">
        <v>102</v>
      </c>
      <c r="U457" s="118" t="s">
        <v>134</v>
      </c>
      <c r="V457" s="118" t="s">
        <v>135</v>
      </c>
      <c r="W457" s="118" t="s">
        <v>163</v>
      </c>
      <c r="X457" s="118" t="s">
        <v>137</v>
      </c>
      <c r="Y457" s="118" t="s">
        <v>1582</v>
      </c>
      <c r="Z457" s="118" t="s">
        <v>50</v>
      </c>
      <c r="AA457" s="118" t="s">
        <v>1281</v>
      </c>
      <c r="AB457" s="118" t="s">
        <v>1281</v>
      </c>
      <c r="AC457" s="118" t="s">
        <v>48</v>
      </c>
      <c r="AD457" s="118" t="s">
        <v>48</v>
      </c>
      <c r="AE457" s="118" t="s">
        <v>48</v>
      </c>
      <c r="AF457" s="118" t="s">
        <v>48</v>
      </c>
      <c r="AG457" s="118" t="s">
        <v>48</v>
      </c>
      <c r="AH457" s="118" t="s">
        <v>48</v>
      </c>
      <c r="AI457" s="118" t="s">
        <v>48</v>
      </c>
      <c r="AJ457" s="118" t="s">
        <v>48</v>
      </c>
      <c r="AK457" s="118" t="s">
        <v>48</v>
      </c>
      <c r="AL457" s="118" t="s">
        <v>48</v>
      </c>
      <c r="AM457" s="116"/>
      <c r="AN457" s="116"/>
      <c r="AO457" s="116"/>
      <c r="AP457" s="116"/>
    </row>
    <row r="458" spans="1:42" ht="301.5" x14ac:dyDescent="0.3">
      <c r="A458" s="117" t="s">
        <v>1583</v>
      </c>
      <c r="B458" s="119">
        <v>45113</v>
      </c>
      <c r="C458" s="118" t="s">
        <v>1276</v>
      </c>
      <c r="D458" s="118" t="s">
        <v>54</v>
      </c>
      <c r="E458" s="118" t="s">
        <v>81</v>
      </c>
      <c r="F458" s="118" t="s">
        <v>1584</v>
      </c>
      <c r="G458" s="118">
        <v>423921</v>
      </c>
      <c r="H458" s="119">
        <v>45026</v>
      </c>
      <c r="I458" s="118" t="s">
        <v>83</v>
      </c>
      <c r="J458" s="118">
        <v>37</v>
      </c>
      <c r="K458" s="118" t="s">
        <v>84</v>
      </c>
      <c r="L458" s="118" t="s">
        <v>99</v>
      </c>
      <c r="M458" s="118" t="s">
        <v>210</v>
      </c>
      <c r="N458" s="118" t="s">
        <v>1585</v>
      </c>
      <c r="O458" s="119">
        <v>45026</v>
      </c>
      <c r="P458" s="119">
        <v>45108</v>
      </c>
      <c r="Q458" s="118" t="s">
        <v>1278</v>
      </c>
      <c r="R458" s="118" t="s">
        <v>1279</v>
      </c>
      <c r="S458" s="118" t="s">
        <v>101</v>
      </c>
      <c r="T458" s="118" t="s">
        <v>102</v>
      </c>
      <c r="U458" s="118" t="s">
        <v>134</v>
      </c>
      <c r="V458" s="118" t="s">
        <v>91</v>
      </c>
      <c r="W458" s="118" t="s">
        <v>136</v>
      </c>
      <c r="X458" s="118" t="s">
        <v>122</v>
      </c>
      <c r="Y458" s="118" t="s">
        <v>1586</v>
      </c>
      <c r="Z458" s="118" t="s">
        <v>50</v>
      </c>
      <c r="AA458" s="118" t="s">
        <v>1331</v>
      </c>
      <c r="AB458" s="118" t="s">
        <v>1281</v>
      </c>
      <c r="AC458" s="118" t="s">
        <v>48</v>
      </c>
      <c r="AD458" s="118" t="s">
        <v>48</v>
      </c>
      <c r="AE458" s="118" t="s">
        <v>48</v>
      </c>
      <c r="AF458" s="118" t="s">
        <v>48</v>
      </c>
      <c r="AG458" s="118" t="s">
        <v>48</v>
      </c>
      <c r="AH458" s="118" t="s">
        <v>48</v>
      </c>
      <c r="AI458" s="118" t="s">
        <v>48</v>
      </c>
      <c r="AJ458" s="118" t="s">
        <v>48</v>
      </c>
      <c r="AK458" s="118" t="s">
        <v>48</v>
      </c>
      <c r="AL458" s="118" t="s">
        <v>48</v>
      </c>
      <c r="AM458" s="116"/>
      <c r="AN458" s="116"/>
      <c r="AO458" s="116"/>
      <c r="AP458" s="116"/>
    </row>
    <row r="459" spans="1:42" ht="391.5" x14ac:dyDescent="0.3">
      <c r="A459" s="117" t="s">
        <v>1587</v>
      </c>
      <c r="B459" s="119">
        <v>45114</v>
      </c>
      <c r="C459" s="118" t="s">
        <v>1276</v>
      </c>
      <c r="D459" s="118" t="s">
        <v>60</v>
      </c>
      <c r="E459" s="118" t="s">
        <v>81</v>
      </c>
      <c r="F459" s="118" t="s">
        <v>1303</v>
      </c>
      <c r="G459" s="118">
        <v>378201</v>
      </c>
      <c r="H459" s="119">
        <v>44970</v>
      </c>
      <c r="I459" s="118" t="s">
        <v>83</v>
      </c>
      <c r="J459" s="118">
        <v>29</v>
      </c>
      <c r="K459" s="118" t="s">
        <v>84</v>
      </c>
      <c r="L459" s="118" t="s">
        <v>99</v>
      </c>
      <c r="M459" s="118" t="s">
        <v>1351</v>
      </c>
      <c r="N459" s="118" t="s">
        <v>1588</v>
      </c>
      <c r="O459" s="119">
        <v>45112</v>
      </c>
      <c r="P459" s="119">
        <v>45112</v>
      </c>
      <c r="Q459" s="118" t="s">
        <v>1278</v>
      </c>
      <c r="R459" s="118" t="s">
        <v>1279</v>
      </c>
      <c r="S459" s="118" t="s">
        <v>101</v>
      </c>
      <c r="T459" s="118" t="s">
        <v>102</v>
      </c>
      <c r="U459" s="118" t="s">
        <v>542</v>
      </c>
      <c r="V459" s="118" t="s">
        <v>122</v>
      </c>
      <c r="W459" s="118" t="s">
        <v>136</v>
      </c>
      <c r="X459" s="118" t="s">
        <v>122</v>
      </c>
      <c r="Y459" s="118" t="s">
        <v>1589</v>
      </c>
      <c r="Z459" s="118" t="s">
        <v>50</v>
      </c>
      <c r="AA459" s="118" t="s">
        <v>1281</v>
      </c>
      <c r="AB459" s="118" t="s">
        <v>1281</v>
      </c>
      <c r="AC459" s="118" t="s">
        <v>48</v>
      </c>
      <c r="AD459" s="118" t="s">
        <v>48</v>
      </c>
      <c r="AE459" s="118" t="s">
        <v>48</v>
      </c>
      <c r="AF459" s="118" t="s">
        <v>48</v>
      </c>
      <c r="AG459" s="118" t="s">
        <v>48</v>
      </c>
      <c r="AH459" s="118" t="s">
        <v>48</v>
      </c>
      <c r="AI459" s="118" t="s">
        <v>48</v>
      </c>
      <c r="AJ459" s="118" t="s">
        <v>48</v>
      </c>
      <c r="AK459" s="118" t="s">
        <v>48</v>
      </c>
      <c r="AL459" s="118" t="s">
        <v>48</v>
      </c>
      <c r="AM459" s="116"/>
      <c r="AN459" s="116"/>
      <c r="AO459" s="116"/>
      <c r="AP459" s="116"/>
    </row>
    <row r="460" spans="1:42" ht="409.6" x14ac:dyDescent="0.3">
      <c r="A460" s="117" t="s">
        <v>1590</v>
      </c>
      <c r="B460" s="119">
        <v>45114</v>
      </c>
      <c r="C460" s="118" t="s">
        <v>1276</v>
      </c>
      <c r="D460" s="118" t="s">
        <v>63</v>
      </c>
      <c r="E460" s="118" t="s">
        <v>81</v>
      </c>
      <c r="F460" s="118" t="s">
        <v>668</v>
      </c>
      <c r="G460" s="118">
        <v>449221</v>
      </c>
      <c r="H460" s="119">
        <v>45014</v>
      </c>
      <c r="I460" s="118" t="s">
        <v>83</v>
      </c>
      <c r="J460" s="118">
        <v>30</v>
      </c>
      <c r="K460" s="118" t="s">
        <v>84</v>
      </c>
      <c r="L460" s="118" t="s">
        <v>646</v>
      </c>
      <c r="M460" s="118" t="s">
        <v>586</v>
      </c>
      <c r="N460" s="118" t="s">
        <v>1591</v>
      </c>
      <c r="O460" s="119">
        <v>45112</v>
      </c>
      <c r="P460" s="119">
        <v>45113</v>
      </c>
      <c r="Q460" s="118" t="s">
        <v>1278</v>
      </c>
      <c r="R460" s="118" t="s">
        <v>1279</v>
      </c>
      <c r="S460" s="118" t="s">
        <v>101</v>
      </c>
      <c r="T460" s="118" t="s">
        <v>89</v>
      </c>
      <c r="U460" s="118" t="s">
        <v>90</v>
      </c>
      <c r="V460" s="118" t="s">
        <v>91</v>
      </c>
      <c r="W460" s="118" t="s">
        <v>92</v>
      </c>
      <c r="X460" s="118" t="s">
        <v>93</v>
      </c>
      <c r="Y460" s="118" t="s">
        <v>1592</v>
      </c>
      <c r="Z460" s="118" t="s">
        <v>50</v>
      </c>
      <c r="AA460" s="118" t="s">
        <v>1281</v>
      </c>
      <c r="AB460" s="118" t="s">
        <v>1281</v>
      </c>
      <c r="AC460" s="118" t="s">
        <v>48</v>
      </c>
      <c r="AD460" s="118" t="s">
        <v>48</v>
      </c>
      <c r="AE460" s="118" t="s">
        <v>48</v>
      </c>
      <c r="AF460" s="118" t="s">
        <v>48</v>
      </c>
      <c r="AG460" s="118" t="s">
        <v>48</v>
      </c>
      <c r="AH460" s="118" t="s">
        <v>48</v>
      </c>
      <c r="AI460" s="118" t="s">
        <v>48</v>
      </c>
      <c r="AJ460" s="118" t="s">
        <v>48</v>
      </c>
      <c r="AK460" s="118" t="s">
        <v>48</v>
      </c>
      <c r="AL460" s="118" t="s">
        <v>48</v>
      </c>
      <c r="AM460" s="116"/>
      <c r="AN460" s="116"/>
      <c r="AO460" s="116"/>
      <c r="AP460" s="116"/>
    </row>
    <row r="461" spans="1:42" ht="361.5" x14ac:dyDescent="0.3">
      <c r="A461" s="117" t="s">
        <v>1593</v>
      </c>
      <c r="B461" s="119">
        <v>45113</v>
      </c>
      <c r="C461" s="118" t="s">
        <v>1276</v>
      </c>
      <c r="D461" s="118" t="s">
        <v>60</v>
      </c>
      <c r="E461" s="118" t="s">
        <v>81</v>
      </c>
      <c r="F461" s="118" t="s">
        <v>1422</v>
      </c>
      <c r="G461" s="118">
        <v>543303</v>
      </c>
      <c r="H461" s="119">
        <v>44742</v>
      </c>
      <c r="I461" s="118" t="s">
        <v>83</v>
      </c>
      <c r="J461" s="118">
        <v>29</v>
      </c>
      <c r="K461" s="118" t="s">
        <v>84</v>
      </c>
      <c r="L461" s="118" t="s">
        <v>646</v>
      </c>
      <c r="M461" s="118" t="s">
        <v>1527</v>
      </c>
      <c r="N461" s="118" t="s">
        <v>1594</v>
      </c>
      <c r="O461" s="119">
        <v>45091</v>
      </c>
      <c r="P461" s="119">
        <v>45091</v>
      </c>
      <c r="Q461" s="118" t="s">
        <v>1278</v>
      </c>
      <c r="R461" s="118" t="s">
        <v>1279</v>
      </c>
      <c r="S461" s="118" t="s">
        <v>101</v>
      </c>
      <c r="T461" s="118" t="s">
        <v>102</v>
      </c>
      <c r="U461" s="118" t="s">
        <v>149</v>
      </c>
      <c r="V461" s="118" t="s">
        <v>116</v>
      </c>
      <c r="W461" s="118" t="s">
        <v>105</v>
      </c>
      <c r="X461" s="118" t="s">
        <v>106</v>
      </c>
      <c r="Y461" s="118" t="s">
        <v>1595</v>
      </c>
      <c r="Z461" s="118" t="s">
        <v>50</v>
      </c>
      <c r="AA461" s="118" t="s">
        <v>1281</v>
      </c>
      <c r="AB461" s="118" t="s">
        <v>1596</v>
      </c>
      <c r="AC461" s="118" t="s">
        <v>48</v>
      </c>
      <c r="AD461" s="118" t="s">
        <v>48</v>
      </c>
      <c r="AE461" s="118" t="s">
        <v>48</v>
      </c>
      <c r="AF461" s="118" t="s">
        <v>48</v>
      </c>
      <c r="AG461" s="118" t="s">
        <v>48</v>
      </c>
      <c r="AH461" s="118" t="s">
        <v>48</v>
      </c>
      <c r="AI461" s="118" t="s">
        <v>48</v>
      </c>
      <c r="AJ461" s="118" t="s">
        <v>48</v>
      </c>
      <c r="AK461" s="118" t="s">
        <v>48</v>
      </c>
      <c r="AL461" s="118" t="s">
        <v>48</v>
      </c>
      <c r="AM461" s="116"/>
      <c r="AN461" s="116"/>
      <c r="AO461" s="116"/>
      <c r="AP461" s="116"/>
    </row>
    <row r="462" spans="1:42" ht="409.6" x14ac:dyDescent="0.3">
      <c r="A462" s="117" t="s">
        <v>1597</v>
      </c>
      <c r="B462" s="119">
        <v>45113</v>
      </c>
      <c r="C462" s="118" t="s">
        <v>1276</v>
      </c>
      <c r="D462" s="118" t="s">
        <v>63</v>
      </c>
      <c r="E462" s="118" t="s">
        <v>81</v>
      </c>
      <c r="F462" s="118" t="s">
        <v>1407</v>
      </c>
      <c r="G462" s="118">
        <v>171101</v>
      </c>
      <c r="H462" s="119">
        <v>45014</v>
      </c>
      <c r="I462" s="118" t="s">
        <v>83</v>
      </c>
      <c r="J462" s="118">
        <v>23</v>
      </c>
      <c r="K462" s="118" t="s">
        <v>84</v>
      </c>
      <c r="L462" s="118" t="s">
        <v>99</v>
      </c>
      <c r="M462" s="118" t="s">
        <v>1598</v>
      </c>
      <c r="N462" s="118" t="s">
        <v>1599</v>
      </c>
      <c r="O462" s="119">
        <v>45111</v>
      </c>
      <c r="P462" s="119">
        <v>45112</v>
      </c>
      <c r="Q462" s="118" t="s">
        <v>1278</v>
      </c>
      <c r="R462" s="118" t="s">
        <v>1279</v>
      </c>
      <c r="S462" s="118" t="s">
        <v>101</v>
      </c>
      <c r="T462" s="118" t="s">
        <v>89</v>
      </c>
      <c r="U462" s="118" t="s">
        <v>90</v>
      </c>
      <c r="V462" s="118" t="s">
        <v>91</v>
      </c>
      <c r="W462" s="118" t="s">
        <v>92</v>
      </c>
      <c r="X462" s="118" t="s">
        <v>106</v>
      </c>
      <c r="Y462" s="118" t="s">
        <v>1600</v>
      </c>
      <c r="Z462" s="118" t="s">
        <v>50</v>
      </c>
      <c r="AA462" s="118" t="s">
        <v>1281</v>
      </c>
      <c r="AB462" s="118" t="s">
        <v>1281</v>
      </c>
      <c r="AC462" s="118" t="s">
        <v>48</v>
      </c>
      <c r="AD462" s="118" t="s">
        <v>48</v>
      </c>
      <c r="AE462" s="118" t="s">
        <v>48</v>
      </c>
      <c r="AF462" s="118" t="s">
        <v>48</v>
      </c>
      <c r="AG462" s="118" t="s">
        <v>48</v>
      </c>
      <c r="AH462" s="118" t="s">
        <v>48</v>
      </c>
      <c r="AI462" s="118" t="s">
        <v>48</v>
      </c>
      <c r="AJ462" s="118" t="s">
        <v>48</v>
      </c>
      <c r="AK462" s="118" t="s">
        <v>48</v>
      </c>
      <c r="AL462" s="118" t="s">
        <v>48</v>
      </c>
      <c r="AM462" s="116"/>
      <c r="AN462" s="116"/>
      <c r="AO462" s="116"/>
      <c r="AP462" s="116"/>
    </row>
    <row r="463" spans="1:42" ht="271.5" x14ac:dyDescent="0.3">
      <c r="A463" s="117" t="s">
        <v>1601</v>
      </c>
      <c r="B463" s="119">
        <v>45113</v>
      </c>
      <c r="C463" s="118" t="s">
        <v>1276</v>
      </c>
      <c r="D463" s="118" t="s">
        <v>61</v>
      </c>
      <c r="E463" s="118" t="s">
        <v>81</v>
      </c>
      <c r="F463" s="118" t="s">
        <v>1602</v>
      </c>
      <c r="G463" s="118">
        <v>390071</v>
      </c>
      <c r="H463" s="119">
        <v>44218</v>
      </c>
      <c r="I463" s="118" t="s">
        <v>83</v>
      </c>
      <c r="J463" s="118">
        <v>51</v>
      </c>
      <c r="K463" s="118" t="s">
        <v>84</v>
      </c>
      <c r="L463" s="118" t="s">
        <v>99</v>
      </c>
      <c r="M463" s="118" t="s">
        <v>1603</v>
      </c>
      <c r="N463" s="118" t="s">
        <v>1604</v>
      </c>
      <c r="O463" s="119">
        <v>45083</v>
      </c>
      <c r="P463" s="119">
        <v>45085</v>
      </c>
      <c r="Q463" s="118" t="s">
        <v>1278</v>
      </c>
      <c r="R463" s="118" t="s">
        <v>1279</v>
      </c>
      <c r="S463" s="118" t="s">
        <v>101</v>
      </c>
      <c r="T463" s="118" t="s">
        <v>102</v>
      </c>
      <c r="U463" s="118" t="s">
        <v>134</v>
      </c>
      <c r="V463" s="118" t="s">
        <v>116</v>
      </c>
      <c r="W463" s="118" t="s">
        <v>105</v>
      </c>
      <c r="X463" s="118" t="s">
        <v>93</v>
      </c>
      <c r="Y463" s="118" t="s">
        <v>1605</v>
      </c>
      <c r="Z463" s="118" t="s">
        <v>50</v>
      </c>
      <c r="AA463" s="118" t="s">
        <v>1281</v>
      </c>
      <c r="AB463" s="118" t="s">
        <v>1281</v>
      </c>
      <c r="AC463" s="118" t="s">
        <v>48</v>
      </c>
      <c r="AD463" s="118" t="s">
        <v>48</v>
      </c>
      <c r="AE463" s="118" t="s">
        <v>48</v>
      </c>
      <c r="AF463" s="118" t="s">
        <v>48</v>
      </c>
      <c r="AG463" s="118" t="s">
        <v>48</v>
      </c>
      <c r="AH463" s="118" t="s">
        <v>48</v>
      </c>
      <c r="AI463" s="118" t="s">
        <v>48</v>
      </c>
      <c r="AJ463" s="118" t="s">
        <v>48</v>
      </c>
      <c r="AK463" s="118" t="s">
        <v>48</v>
      </c>
      <c r="AL463" s="118" t="s">
        <v>48</v>
      </c>
      <c r="AM463" s="116"/>
      <c r="AN463" s="116"/>
      <c r="AO463" s="116"/>
      <c r="AP463" s="116"/>
    </row>
    <row r="464" spans="1:42" ht="301.5" x14ac:dyDescent="0.3">
      <c r="A464" s="117" t="s">
        <v>1583</v>
      </c>
      <c r="B464" s="119">
        <v>45113</v>
      </c>
      <c r="C464" s="118" t="s">
        <v>1276</v>
      </c>
      <c r="D464" s="118" t="s">
        <v>54</v>
      </c>
      <c r="E464" s="118" t="s">
        <v>81</v>
      </c>
      <c r="F464" s="118" t="s">
        <v>1584</v>
      </c>
      <c r="G464" s="118">
        <v>423921</v>
      </c>
      <c r="H464" s="119">
        <v>45026</v>
      </c>
      <c r="I464" s="118" t="s">
        <v>83</v>
      </c>
      <c r="J464" s="118">
        <v>37</v>
      </c>
      <c r="K464" s="118" t="s">
        <v>84</v>
      </c>
      <c r="L464" s="118" t="s">
        <v>99</v>
      </c>
      <c r="M464" s="118" t="s">
        <v>210</v>
      </c>
      <c r="N464" s="118" t="s">
        <v>1606</v>
      </c>
      <c r="O464" s="119">
        <v>45108</v>
      </c>
      <c r="P464" s="119">
        <v>45108</v>
      </c>
      <c r="Q464" s="118" t="s">
        <v>1278</v>
      </c>
      <c r="R464" s="118" t="s">
        <v>1279</v>
      </c>
      <c r="S464" s="118" t="s">
        <v>101</v>
      </c>
      <c r="T464" s="118" t="s">
        <v>102</v>
      </c>
      <c r="U464" s="118" t="s">
        <v>134</v>
      </c>
      <c r="V464" s="118" t="s">
        <v>91</v>
      </c>
      <c r="W464" s="118" t="s">
        <v>136</v>
      </c>
      <c r="X464" s="118" t="s">
        <v>122</v>
      </c>
      <c r="Y464" s="118" t="s">
        <v>1607</v>
      </c>
      <c r="Z464" s="118" t="s">
        <v>50</v>
      </c>
      <c r="AA464" s="118" t="s">
        <v>1281</v>
      </c>
      <c r="AB464" s="118" t="s">
        <v>1281</v>
      </c>
      <c r="AC464" s="118" t="s">
        <v>48</v>
      </c>
      <c r="AD464" s="118" t="s">
        <v>48</v>
      </c>
      <c r="AE464" s="118" t="s">
        <v>48</v>
      </c>
      <c r="AF464" s="118" t="s">
        <v>48</v>
      </c>
      <c r="AG464" s="118" t="s">
        <v>48</v>
      </c>
      <c r="AH464" s="118" t="s">
        <v>48</v>
      </c>
      <c r="AI464" s="118" t="s">
        <v>48</v>
      </c>
      <c r="AJ464" s="118" t="s">
        <v>48</v>
      </c>
      <c r="AK464" s="118" t="s">
        <v>48</v>
      </c>
      <c r="AL464" s="118" t="s">
        <v>48</v>
      </c>
      <c r="AM464" s="116"/>
      <c r="AN464" s="116"/>
      <c r="AO464" s="116"/>
      <c r="AP464" s="116"/>
    </row>
    <row r="465" spans="1:42" ht="409.6" x14ac:dyDescent="0.3">
      <c r="A465" s="117" t="s">
        <v>1608</v>
      </c>
      <c r="B465" s="119">
        <v>45113</v>
      </c>
      <c r="C465" s="118" t="s">
        <v>1276</v>
      </c>
      <c r="D465" s="118" t="s">
        <v>54</v>
      </c>
      <c r="E465" s="118" t="s">
        <v>81</v>
      </c>
      <c r="F465" s="118" t="s">
        <v>1303</v>
      </c>
      <c r="G465" s="118">
        <v>378201</v>
      </c>
      <c r="H465" s="119">
        <v>42753</v>
      </c>
      <c r="I465" s="118" t="s">
        <v>83</v>
      </c>
      <c r="J465" s="118">
        <v>56</v>
      </c>
      <c r="K465" s="118" t="s">
        <v>84</v>
      </c>
      <c r="L465" s="118" t="s">
        <v>99</v>
      </c>
      <c r="M465" s="118" t="s">
        <v>210</v>
      </c>
      <c r="N465" s="118" t="s">
        <v>1609</v>
      </c>
      <c r="O465" s="119">
        <v>45108</v>
      </c>
      <c r="P465" s="119">
        <v>45111</v>
      </c>
      <c r="Q465" s="118" t="s">
        <v>1278</v>
      </c>
      <c r="R465" s="118" t="s">
        <v>1279</v>
      </c>
      <c r="S465" s="118" t="s">
        <v>101</v>
      </c>
      <c r="T465" s="118" t="s">
        <v>89</v>
      </c>
      <c r="U465" s="118" t="s">
        <v>90</v>
      </c>
      <c r="V465" s="118" t="s">
        <v>116</v>
      </c>
      <c r="W465" s="118" t="s">
        <v>92</v>
      </c>
      <c r="X465" s="118" t="s">
        <v>93</v>
      </c>
      <c r="Y465" s="118" t="s">
        <v>1610</v>
      </c>
      <c r="Z465" s="118" t="s">
        <v>50</v>
      </c>
      <c r="AA465" s="118" t="s">
        <v>1281</v>
      </c>
      <c r="AB465" s="118" t="s">
        <v>1281</v>
      </c>
      <c r="AC465" s="118" t="s">
        <v>48</v>
      </c>
      <c r="AD465" s="118" t="s">
        <v>48</v>
      </c>
      <c r="AE465" s="118" t="s">
        <v>48</v>
      </c>
      <c r="AF465" s="118" t="s">
        <v>48</v>
      </c>
      <c r="AG465" s="118" t="s">
        <v>48</v>
      </c>
      <c r="AH465" s="118" t="s">
        <v>48</v>
      </c>
      <c r="AI465" s="118" t="s">
        <v>48</v>
      </c>
      <c r="AJ465" s="118" t="s">
        <v>48</v>
      </c>
      <c r="AK465" s="118" t="s">
        <v>48</v>
      </c>
      <c r="AL465" s="118" t="s">
        <v>48</v>
      </c>
      <c r="AM465" s="116"/>
      <c r="AN465" s="116"/>
      <c r="AO465" s="116"/>
      <c r="AP465" s="116"/>
    </row>
    <row r="466" spans="1:42" ht="409.6" x14ac:dyDescent="0.3">
      <c r="A466" s="117" t="s">
        <v>1611</v>
      </c>
      <c r="B466" s="119">
        <v>45113</v>
      </c>
      <c r="C466" s="118" t="s">
        <v>1276</v>
      </c>
      <c r="D466" s="118" t="s">
        <v>63</v>
      </c>
      <c r="E466" s="118" t="s">
        <v>81</v>
      </c>
      <c r="F466" s="118" t="s">
        <v>577</v>
      </c>
      <c r="G466" s="118">
        <v>580101</v>
      </c>
      <c r="H466" s="119">
        <v>45081</v>
      </c>
      <c r="I466" s="118" t="s">
        <v>83</v>
      </c>
      <c r="J466" s="118">
        <v>21</v>
      </c>
      <c r="K466" s="118" t="s">
        <v>84</v>
      </c>
      <c r="L466" s="118" t="s">
        <v>99</v>
      </c>
      <c r="M466" s="118" t="s">
        <v>363</v>
      </c>
      <c r="N466" s="118" t="s">
        <v>1612</v>
      </c>
      <c r="O466" s="119">
        <v>45111</v>
      </c>
      <c r="P466" s="119">
        <v>45112</v>
      </c>
      <c r="Q466" s="118" t="s">
        <v>1278</v>
      </c>
      <c r="R466" s="118" t="s">
        <v>1279</v>
      </c>
      <c r="S466" s="118" t="s">
        <v>223</v>
      </c>
      <c r="T466" s="118" t="s">
        <v>89</v>
      </c>
      <c r="U466" s="118" t="s">
        <v>149</v>
      </c>
      <c r="V466" s="118" t="s">
        <v>122</v>
      </c>
      <c r="W466" s="118" t="s">
        <v>105</v>
      </c>
      <c r="X466" s="118" t="s">
        <v>122</v>
      </c>
      <c r="Y466" s="118" t="s">
        <v>1613</v>
      </c>
      <c r="Z466" s="118" t="s">
        <v>50</v>
      </c>
      <c r="AA466" s="118" t="s">
        <v>1281</v>
      </c>
      <c r="AB466" s="118" t="s">
        <v>1281</v>
      </c>
      <c r="AC466" s="118" t="s">
        <v>48</v>
      </c>
      <c r="AD466" s="118" t="s">
        <v>48</v>
      </c>
      <c r="AE466" s="118" t="s">
        <v>48</v>
      </c>
      <c r="AF466" s="118" t="s">
        <v>48</v>
      </c>
      <c r="AG466" s="118" t="s">
        <v>48</v>
      </c>
      <c r="AH466" s="118" t="s">
        <v>48</v>
      </c>
      <c r="AI466" s="118" t="s">
        <v>48</v>
      </c>
      <c r="AJ466" s="118" t="s">
        <v>48</v>
      </c>
      <c r="AK466" s="118" t="s">
        <v>48</v>
      </c>
      <c r="AL466" s="118" t="s">
        <v>48</v>
      </c>
      <c r="AM466" s="116"/>
      <c r="AN466" s="116"/>
      <c r="AO466" s="116"/>
      <c r="AP466" s="116"/>
    </row>
    <row r="467" spans="1:42" ht="346.5" x14ac:dyDescent="0.3">
      <c r="A467" s="117" t="s">
        <v>1614</v>
      </c>
      <c r="B467" s="119">
        <v>45117</v>
      </c>
      <c r="C467" s="118" t="s">
        <v>1276</v>
      </c>
      <c r="D467" s="118" t="s">
        <v>47</v>
      </c>
      <c r="E467" s="118" t="s">
        <v>81</v>
      </c>
      <c r="F467" s="118" t="s">
        <v>393</v>
      </c>
      <c r="G467" s="118">
        <v>443211</v>
      </c>
      <c r="H467" s="119">
        <v>44958</v>
      </c>
      <c r="I467" s="118" t="s">
        <v>83</v>
      </c>
      <c r="J467" s="118">
        <v>42</v>
      </c>
      <c r="K467" s="118" t="s">
        <v>84</v>
      </c>
      <c r="L467" s="118" t="s">
        <v>99</v>
      </c>
      <c r="M467" s="118" t="s">
        <v>394</v>
      </c>
      <c r="N467" s="118" t="s">
        <v>1615</v>
      </c>
      <c r="O467" s="119">
        <v>45112</v>
      </c>
      <c r="P467" s="119">
        <v>45113</v>
      </c>
      <c r="Q467" s="118" t="s">
        <v>1278</v>
      </c>
      <c r="R467" s="118" t="s">
        <v>1279</v>
      </c>
      <c r="S467" s="118" t="s">
        <v>101</v>
      </c>
      <c r="T467" s="118" t="s">
        <v>102</v>
      </c>
      <c r="U467" s="118" t="s">
        <v>134</v>
      </c>
      <c r="V467" s="118" t="s">
        <v>135</v>
      </c>
      <c r="W467" s="118" t="s">
        <v>136</v>
      </c>
      <c r="X467" s="118" t="s">
        <v>137</v>
      </c>
      <c r="Y467" s="118" t="s">
        <v>1616</v>
      </c>
      <c r="Z467" s="118" t="s">
        <v>50</v>
      </c>
      <c r="AA467" s="118" t="s">
        <v>1281</v>
      </c>
      <c r="AB467" s="118" t="s">
        <v>1281</v>
      </c>
      <c r="AC467" s="118" t="s">
        <v>48</v>
      </c>
      <c r="AD467" s="118" t="s">
        <v>48</v>
      </c>
      <c r="AE467" s="118" t="s">
        <v>48</v>
      </c>
      <c r="AF467" s="118" t="s">
        <v>48</v>
      </c>
      <c r="AG467" s="118" t="s">
        <v>48</v>
      </c>
      <c r="AH467" s="118" t="s">
        <v>48</v>
      </c>
      <c r="AI467" s="118" t="s">
        <v>48</v>
      </c>
      <c r="AJ467" s="118" t="s">
        <v>48</v>
      </c>
      <c r="AK467" s="118" t="s">
        <v>48</v>
      </c>
      <c r="AL467" s="118" t="s">
        <v>48</v>
      </c>
      <c r="AM467" s="116"/>
      <c r="AN467" s="116"/>
      <c r="AO467" s="116"/>
      <c r="AP467" s="116"/>
    </row>
    <row r="468" spans="1:42" ht="121.5" x14ac:dyDescent="0.3">
      <c r="A468" s="117" t="s">
        <v>1617</v>
      </c>
      <c r="B468" s="119">
        <v>45117</v>
      </c>
      <c r="C468" s="118" t="s">
        <v>1276</v>
      </c>
      <c r="D468" s="118" t="s">
        <v>47</v>
      </c>
      <c r="E468" s="118" t="s">
        <v>81</v>
      </c>
      <c r="F468" s="118" t="s">
        <v>1618</v>
      </c>
      <c r="G468" s="118">
        <v>210891</v>
      </c>
      <c r="H468" s="119">
        <v>45049</v>
      </c>
      <c r="I468" s="118" t="s">
        <v>83</v>
      </c>
      <c r="J468" s="118">
        <v>62</v>
      </c>
      <c r="K468" s="118" t="s">
        <v>84</v>
      </c>
      <c r="L468" s="118" t="s">
        <v>99</v>
      </c>
      <c r="M468" s="118" t="s">
        <v>293</v>
      </c>
      <c r="N468" s="118" t="s">
        <v>1619</v>
      </c>
      <c r="O468" s="119">
        <v>45106</v>
      </c>
      <c r="P468" s="119">
        <v>45107</v>
      </c>
      <c r="Q468" s="118" t="s">
        <v>1278</v>
      </c>
      <c r="R468" s="118" t="s">
        <v>1279</v>
      </c>
      <c r="S468" s="118" t="s">
        <v>101</v>
      </c>
      <c r="T468" s="118" t="s">
        <v>102</v>
      </c>
      <c r="U468" s="118" t="s">
        <v>542</v>
      </c>
      <c r="V468" s="118" t="s">
        <v>135</v>
      </c>
      <c r="W468" s="118" t="s">
        <v>105</v>
      </c>
      <c r="X468" s="118" t="s">
        <v>137</v>
      </c>
      <c r="Y468" s="118" t="s">
        <v>1620</v>
      </c>
      <c r="Z468" s="118" t="s">
        <v>50</v>
      </c>
      <c r="AA468" s="118" t="s">
        <v>1281</v>
      </c>
      <c r="AB468" s="118" t="s">
        <v>1281</v>
      </c>
      <c r="AC468" s="118" t="s">
        <v>48</v>
      </c>
      <c r="AD468" s="118" t="s">
        <v>48</v>
      </c>
      <c r="AE468" s="118" t="s">
        <v>48</v>
      </c>
      <c r="AF468" s="118" t="s">
        <v>48</v>
      </c>
      <c r="AG468" s="118" t="s">
        <v>48</v>
      </c>
      <c r="AH468" s="118" t="s">
        <v>48</v>
      </c>
      <c r="AI468" s="118" t="s">
        <v>48</v>
      </c>
      <c r="AJ468" s="118" t="s">
        <v>48</v>
      </c>
      <c r="AK468" s="118" t="s">
        <v>48</v>
      </c>
      <c r="AL468" s="118" t="s">
        <v>48</v>
      </c>
      <c r="AM468" s="116"/>
      <c r="AN468" s="116"/>
      <c r="AO468" s="116"/>
      <c r="AP468" s="116"/>
    </row>
    <row r="469" spans="1:42" ht="271.5" x14ac:dyDescent="0.3">
      <c r="A469" s="117" t="s">
        <v>1621</v>
      </c>
      <c r="B469" s="119">
        <v>45114</v>
      </c>
      <c r="C469" s="118" t="s">
        <v>1276</v>
      </c>
      <c r="D469" s="118" t="s">
        <v>63</v>
      </c>
      <c r="E469" s="118" t="s">
        <v>81</v>
      </c>
      <c r="F469" s="118" t="s">
        <v>1622</v>
      </c>
      <c r="G469" s="118">
        <v>310891</v>
      </c>
      <c r="H469" s="119">
        <v>45112</v>
      </c>
      <c r="I469" s="118" t="s">
        <v>83</v>
      </c>
      <c r="J469" s="118">
        <v>32</v>
      </c>
      <c r="K469" s="118" t="s">
        <v>84</v>
      </c>
      <c r="L469" s="118" t="s">
        <v>99</v>
      </c>
      <c r="M469" s="118" t="s">
        <v>293</v>
      </c>
      <c r="N469" s="118" t="s">
        <v>1623</v>
      </c>
      <c r="O469" s="119">
        <v>45112</v>
      </c>
      <c r="P469" s="119">
        <v>45113</v>
      </c>
      <c r="Q469" s="118" t="s">
        <v>1278</v>
      </c>
      <c r="R469" s="118" t="s">
        <v>1279</v>
      </c>
      <c r="S469" s="118" t="s">
        <v>101</v>
      </c>
      <c r="T469" s="118" t="s">
        <v>102</v>
      </c>
      <c r="U469" s="118" t="s">
        <v>134</v>
      </c>
      <c r="V469" s="118" t="s">
        <v>150</v>
      </c>
      <c r="W469" s="118" t="s">
        <v>105</v>
      </c>
      <c r="X469" s="118" t="s">
        <v>122</v>
      </c>
      <c r="Y469" s="118" t="s">
        <v>1624</v>
      </c>
      <c r="Z469" s="118" t="s">
        <v>50</v>
      </c>
      <c r="AA469" s="118" t="s">
        <v>1281</v>
      </c>
      <c r="AB469" s="118" t="s">
        <v>48</v>
      </c>
      <c r="AC469" s="118" t="s">
        <v>48</v>
      </c>
      <c r="AD469" s="118" t="s">
        <v>48</v>
      </c>
      <c r="AE469" s="118" t="s">
        <v>48</v>
      </c>
      <c r="AF469" s="118" t="s">
        <v>48</v>
      </c>
      <c r="AG469" s="118" t="s">
        <v>48</v>
      </c>
      <c r="AH469" s="118" t="s">
        <v>48</v>
      </c>
      <c r="AI469" s="118" t="s">
        <v>48</v>
      </c>
      <c r="AJ469" s="118" t="s">
        <v>48</v>
      </c>
      <c r="AK469" s="118" t="s">
        <v>48</v>
      </c>
      <c r="AL469" s="118" t="s">
        <v>48</v>
      </c>
      <c r="AM469" s="116"/>
      <c r="AN469" s="116"/>
      <c r="AO469" s="116"/>
      <c r="AP469" s="116"/>
    </row>
    <row r="470" spans="1:42" ht="409.6" x14ac:dyDescent="0.3">
      <c r="A470" s="117" t="s">
        <v>1625</v>
      </c>
      <c r="B470" s="119">
        <v>45114</v>
      </c>
      <c r="C470" s="118" t="s">
        <v>1276</v>
      </c>
      <c r="D470" s="118" t="s">
        <v>47</v>
      </c>
      <c r="E470" s="118" t="s">
        <v>81</v>
      </c>
      <c r="F470" s="118" t="s">
        <v>736</v>
      </c>
      <c r="G470" s="118">
        <v>310811</v>
      </c>
      <c r="H470" s="119">
        <v>45019</v>
      </c>
      <c r="I470" s="118" t="s">
        <v>166</v>
      </c>
      <c r="J470" s="118">
        <v>33</v>
      </c>
      <c r="K470" s="118" t="s">
        <v>84</v>
      </c>
      <c r="L470" s="118" t="s">
        <v>99</v>
      </c>
      <c r="M470" s="118" t="s">
        <v>1547</v>
      </c>
      <c r="N470" s="118" t="s">
        <v>1304</v>
      </c>
      <c r="O470" s="119">
        <v>45111</v>
      </c>
      <c r="P470" s="119">
        <v>45111</v>
      </c>
      <c r="Q470" s="118" t="s">
        <v>1278</v>
      </c>
      <c r="R470" s="118" t="s">
        <v>1279</v>
      </c>
      <c r="S470" s="118" t="s">
        <v>101</v>
      </c>
      <c r="T470" s="118" t="s">
        <v>102</v>
      </c>
      <c r="U470" s="118" t="s">
        <v>134</v>
      </c>
      <c r="V470" s="118" t="s">
        <v>135</v>
      </c>
      <c r="W470" s="118" t="s">
        <v>105</v>
      </c>
      <c r="X470" s="118" t="s">
        <v>122</v>
      </c>
      <c r="Y470" s="118" t="s">
        <v>1626</v>
      </c>
      <c r="Z470" s="118" t="s">
        <v>50</v>
      </c>
      <c r="AA470" s="118" t="s">
        <v>1331</v>
      </c>
      <c r="AB470" s="118" t="s">
        <v>1281</v>
      </c>
      <c r="AC470" s="118" t="s">
        <v>48</v>
      </c>
      <c r="AD470" s="118" t="s">
        <v>48</v>
      </c>
      <c r="AE470" s="118" t="s">
        <v>48</v>
      </c>
      <c r="AF470" s="118" t="s">
        <v>48</v>
      </c>
      <c r="AG470" s="118" t="s">
        <v>48</v>
      </c>
      <c r="AH470" s="118" t="s">
        <v>48</v>
      </c>
      <c r="AI470" s="118" t="s">
        <v>48</v>
      </c>
      <c r="AJ470" s="118" t="s">
        <v>48</v>
      </c>
      <c r="AK470" s="118" t="s">
        <v>48</v>
      </c>
      <c r="AL470" s="118" t="s">
        <v>48</v>
      </c>
      <c r="AM470" s="116"/>
      <c r="AN470" s="116"/>
      <c r="AO470" s="116"/>
      <c r="AP470" s="116"/>
    </row>
    <row r="471" spans="1:42" ht="361.5" x14ac:dyDescent="0.3">
      <c r="A471" s="117" t="s">
        <v>1627</v>
      </c>
      <c r="B471" s="119">
        <v>45113</v>
      </c>
      <c r="C471" s="118" t="s">
        <v>1276</v>
      </c>
      <c r="D471" s="118" t="s">
        <v>58</v>
      </c>
      <c r="E471" s="118" t="s">
        <v>81</v>
      </c>
      <c r="F471" s="118" t="s">
        <v>1628</v>
      </c>
      <c r="G471" s="118">
        <v>282911</v>
      </c>
      <c r="H471" s="119">
        <v>44881</v>
      </c>
      <c r="I471" s="118" t="s">
        <v>83</v>
      </c>
      <c r="J471" s="118">
        <v>20</v>
      </c>
      <c r="K471" s="118" t="s">
        <v>84</v>
      </c>
      <c r="L471" s="118" t="s">
        <v>99</v>
      </c>
      <c r="M471" s="118" t="s">
        <v>178</v>
      </c>
      <c r="N471" s="118" t="s">
        <v>1629</v>
      </c>
      <c r="O471" s="119">
        <v>45109</v>
      </c>
      <c r="P471" s="119">
        <v>45111</v>
      </c>
      <c r="Q471" s="118" t="s">
        <v>1278</v>
      </c>
      <c r="R471" s="118" t="s">
        <v>1279</v>
      </c>
      <c r="S471" s="118" t="s">
        <v>101</v>
      </c>
      <c r="T471" s="118" t="s">
        <v>89</v>
      </c>
      <c r="U471" s="118" t="s">
        <v>149</v>
      </c>
      <c r="V471" s="118" t="s">
        <v>91</v>
      </c>
      <c r="W471" s="118" t="s">
        <v>105</v>
      </c>
      <c r="X471" s="118" t="s">
        <v>106</v>
      </c>
      <c r="Y471" s="118" t="s">
        <v>1630</v>
      </c>
      <c r="Z471" s="118" t="s">
        <v>50</v>
      </c>
      <c r="AA471" s="118" t="s">
        <v>1281</v>
      </c>
      <c r="AB471" s="118" t="s">
        <v>1281</v>
      </c>
      <c r="AC471" s="118" t="s">
        <v>48</v>
      </c>
      <c r="AD471" s="118" t="s">
        <v>48</v>
      </c>
      <c r="AE471" s="118" t="s">
        <v>48</v>
      </c>
      <c r="AF471" s="118" t="s">
        <v>48</v>
      </c>
      <c r="AG471" s="118" t="s">
        <v>48</v>
      </c>
      <c r="AH471" s="118" t="s">
        <v>48</v>
      </c>
      <c r="AI471" s="118" t="s">
        <v>48</v>
      </c>
      <c r="AJ471" s="118" t="s">
        <v>48</v>
      </c>
      <c r="AK471" s="118" t="s">
        <v>48</v>
      </c>
      <c r="AL471" s="118" t="s">
        <v>48</v>
      </c>
      <c r="AM471" s="116"/>
      <c r="AN471" s="116"/>
      <c r="AO471" s="116"/>
      <c r="AP471" s="116"/>
    </row>
    <row r="472" spans="1:42" ht="409.6" x14ac:dyDescent="0.3">
      <c r="A472" s="117" t="s">
        <v>1631</v>
      </c>
      <c r="B472" s="119">
        <v>45112</v>
      </c>
      <c r="C472" s="118" t="s">
        <v>1276</v>
      </c>
      <c r="D472" s="118" t="s">
        <v>60</v>
      </c>
      <c r="E472" s="118" t="s">
        <v>81</v>
      </c>
      <c r="F472" s="118" t="s">
        <v>1303</v>
      </c>
      <c r="G472" s="118">
        <v>378201</v>
      </c>
      <c r="H472" s="119">
        <v>44902</v>
      </c>
      <c r="I472" s="118" t="s">
        <v>83</v>
      </c>
      <c r="J472" s="118">
        <v>24</v>
      </c>
      <c r="K472" s="118" t="s">
        <v>84</v>
      </c>
      <c r="L472" s="118" t="s">
        <v>99</v>
      </c>
      <c r="M472" s="118" t="s">
        <v>1351</v>
      </c>
      <c r="N472" s="118" t="s">
        <v>1323</v>
      </c>
      <c r="O472" s="119">
        <v>45107</v>
      </c>
      <c r="P472" s="119">
        <v>45111</v>
      </c>
      <c r="Q472" s="118" t="s">
        <v>1278</v>
      </c>
      <c r="R472" s="118" t="s">
        <v>1279</v>
      </c>
      <c r="S472" s="118" t="s">
        <v>101</v>
      </c>
      <c r="T472" s="118" t="s">
        <v>102</v>
      </c>
      <c r="U472" s="118" t="s">
        <v>542</v>
      </c>
      <c r="V472" s="118" t="s">
        <v>135</v>
      </c>
      <c r="W472" s="118" t="s">
        <v>163</v>
      </c>
      <c r="X472" s="118" t="s">
        <v>137</v>
      </c>
      <c r="Y472" s="118" t="s">
        <v>1632</v>
      </c>
      <c r="Z472" s="118" t="s">
        <v>50</v>
      </c>
      <c r="AA472" s="118" t="s">
        <v>1281</v>
      </c>
      <c r="AB472" s="118" t="s">
        <v>1281</v>
      </c>
      <c r="AC472" s="118" t="s">
        <v>48</v>
      </c>
      <c r="AD472" s="118" t="s">
        <v>48</v>
      </c>
      <c r="AE472" s="118" t="s">
        <v>48</v>
      </c>
      <c r="AF472" s="118" t="s">
        <v>48</v>
      </c>
      <c r="AG472" s="118" t="s">
        <v>48</v>
      </c>
      <c r="AH472" s="118" t="s">
        <v>48</v>
      </c>
      <c r="AI472" s="118" t="s">
        <v>48</v>
      </c>
      <c r="AJ472" s="118" t="s">
        <v>48</v>
      </c>
      <c r="AK472" s="118" t="s">
        <v>48</v>
      </c>
      <c r="AL472" s="118" t="s">
        <v>48</v>
      </c>
      <c r="AM472" s="116"/>
      <c r="AN472" s="116"/>
      <c r="AO472" s="116"/>
      <c r="AP472" s="116"/>
    </row>
    <row r="473" spans="1:42" ht="406.5" x14ac:dyDescent="0.3">
      <c r="A473" s="117" t="s">
        <v>1633</v>
      </c>
      <c r="B473" s="119">
        <v>45083</v>
      </c>
      <c r="C473" s="118" t="s">
        <v>1276</v>
      </c>
      <c r="D473" s="118" t="s">
        <v>47</v>
      </c>
      <c r="E473" s="118" t="s">
        <v>81</v>
      </c>
      <c r="F473" s="118" t="s">
        <v>1634</v>
      </c>
      <c r="G473" s="118">
        <v>259141</v>
      </c>
      <c r="H473" s="119">
        <v>45017</v>
      </c>
      <c r="I473" s="118" t="s">
        <v>83</v>
      </c>
      <c r="J473" s="118">
        <v>19</v>
      </c>
      <c r="K473" s="118" t="s">
        <v>84</v>
      </c>
      <c r="L473" s="118" t="s">
        <v>99</v>
      </c>
      <c r="M473" s="118" t="s">
        <v>1403</v>
      </c>
      <c r="N473" s="118" t="s">
        <v>1475</v>
      </c>
      <c r="O473" s="119">
        <v>45111</v>
      </c>
      <c r="P473" s="119">
        <v>45111</v>
      </c>
      <c r="Q473" s="118" t="s">
        <v>1278</v>
      </c>
      <c r="R473" s="118" t="s">
        <v>1279</v>
      </c>
      <c r="S473" s="118" t="s">
        <v>101</v>
      </c>
      <c r="T473" s="118" t="s">
        <v>102</v>
      </c>
      <c r="U473" s="118" t="s">
        <v>134</v>
      </c>
      <c r="V473" s="118" t="s">
        <v>135</v>
      </c>
      <c r="W473" s="118" t="s">
        <v>136</v>
      </c>
      <c r="X473" s="118" t="s">
        <v>137</v>
      </c>
      <c r="Y473" s="118" t="s">
        <v>1635</v>
      </c>
      <c r="Z473" s="118" t="s">
        <v>50</v>
      </c>
      <c r="AA473" s="118" t="s">
        <v>1281</v>
      </c>
      <c r="AB473" s="118" t="s">
        <v>1281</v>
      </c>
      <c r="AC473" s="118" t="s">
        <v>48</v>
      </c>
      <c r="AD473" s="118" t="s">
        <v>48</v>
      </c>
      <c r="AE473" s="118" t="s">
        <v>48</v>
      </c>
      <c r="AF473" s="118" t="s">
        <v>48</v>
      </c>
      <c r="AG473" s="118" t="s">
        <v>48</v>
      </c>
      <c r="AH473" s="118" t="s">
        <v>48</v>
      </c>
      <c r="AI473" s="118" t="s">
        <v>48</v>
      </c>
      <c r="AJ473" s="118" t="s">
        <v>48</v>
      </c>
      <c r="AK473" s="118" t="s">
        <v>48</v>
      </c>
      <c r="AL473" s="118" t="s">
        <v>48</v>
      </c>
      <c r="AM473" s="116"/>
      <c r="AN473" s="116"/>
      <c r="AO473" s="116"/>
      <c r="AP473" s="116"/>
    </row>
    <row r="474" spans="1:42" ht="409.6" x14ac:dyDescent="0.3">
      <c r="A474" s="117" t="s">
        <v>1636</v>
      </c>
      <c r="B474" s="119">
        <v>45112</v>
      </c>
      <c r="C474" s="118" t="s">
        <v>1276</v>
      </c>
      <c r="D474" s="118" t="s">
        <v>60</v>
      </c>
      <c r="E474" s="118" t="s">
        <v>81</v>
      </c>
      <c r="F474" s="118" t="s">
        <v>1303</v>
      </c>
      <c r="G474" s="118">
        <v>378201</v>
      </c>
      <c r="H474" s="119">
        <v>45020</v>
      </c>
      <c r="I474" s="118" t="s">
        <v>83</v>
      </c>
      <c r="J474" s="118">
        <v>34</v>
      </c>
      <c r="K474" s="118" t="s">
        <v>84</v>
      </c>
      <c r="L474" s="118" t="s">
        <v>99</v>
      </c>
      <c r="M474" s="118" t="s">
        <v>1351</v>
      </c>
      <c r="N474" s="118" t="s">
        <v>1637</v>
      </c>
      <c r="O474" s="119">
        <v>45107</v>
      </c>
      <c r="P474" s="119">
        <v>45111</v>
      </c>
      <c r="Q474" s="118" t="s">
        <v>1278</v>
      </c>
      <c r="R474" s="118" t="s">
        <v>1279</v>
      </c>
      <c r="S474" s="118" t="s">
        <v>101</v>
      </c>
      <c r="T474" s="118" t="s">
        <v>102</v>
      </c>
      <c r="U474" s="118" t="s">
        <v>542</v>
      </c>
      <c r="V474" s="118" t="s">
        <v>122</v>
      </c>
      <c r="W474" s="118" t="s">
        <v>105</v>
      </c>
      <c r="X474" s="118" t="s">
        <v>106</v>
      </c>
      <c r="Y474" s="118" t="s">
        <v>1638</v>
      </c>
      <c r="Z474" s="118" t="s">
        <v>50</v>
      </c>
      <c r="AA474" s="118" t="s">
        <v>1281</v>
      </c>
      <c r="AB474" s="118" t="s">
        <v>1281</v>
      </c>
      <c r="AC474" s="118" t="s">
        <v>48</v>
      </c>
      <c r="AD474" s="118" t="s">
        <v>48</v>
      </c>
      <c r="AE474" s="118" t="s">
        <v>48</v>
      </c>
      <c r="AF474" s="118" t="s">
        <v>48</v>
      </c>
      <c r="AG474" s="118" t="s">
        <v>48</v>
      </c>
      <c r="AH474" s="118" t="s">
        <v>48</v>
      </c>
      <c r="AI474" s="118" t="s">
        <v>48</v>
      </c>
      <c r="AJ474" s="118" t="s">
        <v>48</v>
      </c>
      <c r="AK474" s="118" t="s">
        <v>48</v>
      </c>
      <c r="AL474" s="118" t="s">
        <v>48</v>
      </c>
      <c r="AM474" s="116"/>
      <c r="AN474" s="116"/>
      <c r="AO474" s="116"/>
      <c r="AP474" s="116"/>
    </row>
    <row r="475" spans="1:42" ht="409.6" x14ac:dyDescent="0.3">
      <c r="A475" s="117" t="s">
        <v>1639</v>
      </c>
      <c r="B475" s="119">
        <v>45113</v>
      </c>
      <c r="C475" s="118" t="s">
        <v>1276</v>
      </c>
      <c r="D475" s="118" t="s">
        <v>47</v>
      </c>
      <c r="E475" s="118" t="s">
        <v>81</v>
      </c>
      <c r="F475" s="118" t="s">
        <v>1360</v>
      </c>
      <c r="G475" s="118">
        <v>281101</v>
      </c>
      <c r="H475" s="119">
        <v>44970</v>
      </c>
      <c r="I475" s="118" t="s">
        <v>166</v>
      </c>
      <c r="J475" s="118">
        <v>38</v>
      </c>
      <c r="K475" s="118" t="s">
        <v>84</v>
      </c>
      <c r="L475" s="118" t="s">
        <v>99</v>
      </c>
      <c r="M475" s="118" t="s">
        <v>219</v>
      </c>
      <c r="N475" s="118" t="s">
        <v>1588</v>
      </c>
      <c r="O475" s="119">
        <v>45107</v>
      </c>
      <c r="P475" s="119">
        <v>45112</v>
      </c>
      <c r="Q475" s="118" t="s">
        <v>1278</v>
      </c>
      <c r="R475" s="118" t="s">
        <v>1279</v>
      </c>
      <c r="S475" s="118" t="s">
        <v>101</v>
      </c>
      <c r="T475" s="118" t="s">
        <v>102</v>
      </c>
      <c r="U475" s="118" t="s">
        <v>149</v>
      </c>
      <c r="V475" s="118" t="s">
        <v>135</v>
      </c>
      <c r="W475" s="118" t="s">
        <v>105</v>
      </c>
      <c r="X475" s="118" t="s">
        <v>106</v>
      </c>
      <c r="Y475" s="118" t="s">
        <v>1640</v>
      </c>
      <c r="Z475" s="118" t="s">
        <v>50</v>
      </c>
      <c r="AA475" s="118" t="s">
        <v>1281</v>
      </c>
      <c r="AB475" s="118" t="s">
        <v>1281</v>
      </c>
      <c r="AC475" s="118" t="s">
        <v>48</v>
      </c>
      <c r="AD475" s="118" t="s">
        <v>48</v>
      </c>
      <c r="AE475" s="118" t="s">
        <v>48</v>
      </c>
      <c r="AF475" s="118" t="s">
        <v>48</v>
      </c>
      <c r="AG475" s="118" t="s">
        <v>48</v>
      </c>
      <c r="AH475" s="118" t="s">
        <v>48</v>
      </c>
      <c r="AI475" s="118" t="s">
        <v>48</v>
      </c>
      <c r="AJ475" s="118" t="s">
        <v>48</v>
      </c>
      <c r="AK475" s="118" t="s">
        <v>48</v>
      </c>
      <c r="AL475" s="118" t="s">
        <v>48</v>
      </c>
      <c r="AM475" s="116"/>
      <c r="AN475" s="116"/>
      <c r="AO475" s="116"/>
      <c r="AP475" s="116"/>
    </row>
    <row r="476" spans="1:42" ht="409.6" x14ac:dyDescent="0.3">
      <c r="A476" s="117" t="s">
        <v>1641</v>
      </c>
      <c r="B476" s="119">
        <v>45113</v>
      </c>
      <c r="C476" s="118" t="s">
        <v>1276</v>
      </c>
      <c r="D476" s="118" t="s">
        <v>47</v>
      </c>
      <c r="E476" s="118" t="s">
        <v>81</v>
      </c>
      <c r="F476" s="118" t="s">
        <v>1407</v>
      </c>
      <c r="G476" s="118">
        <v>171101</v>
      </c>
      <c r="H476" s="119">
        <v>44933</v>
      </c>
      <c r="I476" s="118" t="s">
        <v>83</v>
      </c>
      <c r="J476" s="118">
        <v>37</v>
      </c>
      <c r="K476" s="118" t="s">
        <v>84</v>
      </c>
      <c r="L476" s="118" t="s">
        <v>99</v>
      </c>
      <c r="M476" s="118" t="s">
        <v>1603</v>
      </c>
      <c r="N476" s="118" t="s">
        <v>1642</v>
      </c>
      <c r="O476" s="119">
        <v>45098</v>
      </c>
      <c r="P476" s="119">
        <v>45098</v>
      </c>
      <c r="Q476" s="118" t="s">
        <v>1278</v>
      </c>
      <c r="R476" s="118" t="s">
        <v>1279</v>
      </c>
      <c r="S476" s="118" t="s">
        <v>101</v>
      </c>
      <c r="T476" s="118" t="s">
        <v>102</v>
      </c>
      <c r="U476" s="118" t="s">
        <v>134</v>
      </c>
      <c r="V476" s="118" t="s">
        <v>135</v>
      </c>
      <c r="W476" s="118" t="s">
        <v>136</v>
      </c>
      <c r="X476" s="118" t="s">
        <v>137</v>
      </c>
      <c r="Y476" s="118" t="s">
        <v>1643</v>
      </c>
      <c r="Z476" s="118" t="s">
        <v>50</v>
      </c>
      <c r="AA476" s="118" t="s">
        <v>1281</v>
      </c>
      <c r="AB476" s="118" t="s">
        <v>1281</v>
      </c>
      <c r="AC476" s="118" t="s">
        <v>48</v>
      </c>
      <c r="AD476" s="118" t="s">
        <v>48</v>
      </c>
      <c r="AE476" s="118" t="s">
        <v>48</v>
      </c>
      <c r="AF476" s="118" t="s">
        <v>48</v>
      </c>
      <c r="AG476" s="118" t="s">
        <v>48</v>
      </c>
      <c r="AH476" s="118" t="s">
        <v>48</v>
      </c>
      <c r="AI476" s="118" t="s">
        <v>48</v>
      </c>
      <c r="AJ476" s="118" t="s">
        <v>48</v>
      </c>
      <c r="AK476" s="118" t="s">
        <v>48</v>
      </c>
      <c r="AL476" s="118" t="s">
        <v>48</v>
      </c>
      <c r="AM476" s="116"/>
      <c r="AN476" s="116"/>
      <c r="AO476" s="116"/>
      <c r="AP476" s="116"/>
    </row>
    <row r="477" spans="1:42" ht="409.6" x14ac:dyDescent="0.3">
      <c r="A477" s="117" t="s">
        <v>1644</v>
      </c>
      <c r="B477" s="119">
        <v>45113</v>
      </c>
      <c r="C477" s="118" t="s">
        <v>1276</v>
      </c>
      <c r="D477" s="118" t="s">
        <v>54</v>
      </c>
      <c r="E477" s="118" t="s">
        <v>81</v>
      </c>
      <c r="F477" s="118" t="s">
        <v>1416</v>
      </c>
      <c r="G477" s="118">
        <v>345301</v>
      </c>
      <c r="H477" s="119">
        <v>44973</v>
      </c>
      <c r="I477" s="118" t="s">
        <v>83</v>
      </c>
      <c r="J477" s="118">
        <v>25</v>
      </c>
      <c r="K477" s="118" t="s">
        <v>84</v>
      </c>
      <c r="L477" s="118" t="s">
        <v>99</v>
      </c>
      <c r="M477" s="118" t="s">
        <v>1645</v>
      </c>
      <c r="N477" s="118" t="s">
        <v>1646</v>
      </c>
      <c r="O477" s="119">
        <v>45104</v>
      </c>
      <c r="P477" s="119">
        <v>45105</v>
      </c>
      <c r="Q477" s="118" t="s">
        <v>1278</v>
      </c>
      <c r="R477" s="118" t="s">
        <v>1279</v>
      </c>
      <c r="S477" s="118" t="s">
        <v>101</v>
      </c>
      <c r="T477" s="118" t="s">
        <v>102</v>
      </c>
      <c r="U477" s="118" t="s">
        <v>134</v>
      </c>
      <c r="V477" s="118" t="s">
        <v>135</v>
      </c>
      <c r="W477" s="118" t="s">
        <v>163</v>
      </c>
      <c r="X477" s="118" t="s">
        <v>93</v>
      </c>
      <c r="Y477" s="118" t="s">
        <v>1647</v>
      </c>
      <c r="Z477" s="118" t="s">
        <v>50</v>
      </c>
      <c r="AA477" s="118" t="s">
        <v>1281</v>
      </c>
      <c r="AB477" s="118" t="s">
        <v>1281</v>
      </c>
      <c r="AC477" s="118" t="s">
        <v>48</v>
      </c>
      <c r="AD477" s="118" t="s">
        <v>48</v>
      </c>
      <c r="AE477" s="118" t="s">
        <v>48</v>
      </c>
      <c r="AF477" s="118" t="s">
        <v>48</v>
      </c>
      <c r="AG477" s="118" t="s">
        <v>48</v>
      </c>
      <c r="AH477" s="118" t="s">
        <v>48</v>
      </c>
      <c r="AI477" s="118" t="s">
        <v>48</v>
      </c>
      <c r="AJ477" s="118" t="s">
        <v>48</v>
      </c>
      <c r="AK477" s="118" t="s">
        <v>48</v>
      </c>
      <c r="AL477" s="118" t="s">
        <v>48</v>
      </c>
      <c r="AM477" s="116"/>
      <c r="AN477" s="116"/>
      <c r="AO477" s="116"/>
      <c r="AP477" s="116"/>
    </row>
    <row r="478" spans="1:42" ht="409.6" x14ac:dyDescent="0.3">
      <c r="A478" s="117" t="s">
        <v>1648</v>
      </c>
      <c r="B478" s="119">
        <v>45113</v>
      </c>
      <c r="C478" s="118" t="s">
        <v>1276</v>
      </c>
      <c r="D478" s="118" t="s">
        <v>54</v>
      </c>
      <c r="E478" s="118" t="s">
        <v>81</v>
      </c>
      <c r="F478" s="118" t="s">
        <v>523</v>
      </c>
      <c r="G478" s="118">
        <v>56101</v>
      </c>
      <c r="H478" s="119">
        <v>44973</v>
      </c>
      <c r="I478" s="118" t="s">
        <v>83</v>
      </c>
      <c r="J478" s="118">
        <v>30</v>
      </c>
      <c r="K478" s="118" t="s">
        <v>84</v>
      </c>
      <c r="L478" s="118" t="s">
        <v>99</v>
      </c>
      <c r="M478" s="118" t="s">
        <v>1649</v>
      </c>
      <c r="N478" s="118" t="s">
        <v>1650</v>
      </c>
      <c r="O478" s="119">
        <v>45106</v>
      </c>
      <c r="P478" s="119">
        <v>45111</v>
      </c>
      <c r="Q478" s="118" t="s">
        <v>1278</v>
      </c>
      <c r="R478" s="118" t="s">
        <v>1279</v>
      </c>
      <c r="S478" s="118" t="s">
        <v>101</v>
      </c>
      <c r="T478" s="118" t="s">
        <v>89</v>
      </c>
      <c r="U478" s="118" t="s">
        <v>149</v>
      </c>
      <c r="V478" s="118" t="s">
        <v>135</v>
      </c>
      <c r="W478" s="118" t="s">
        <v>105</v>
      </c>
      <c r="X478" s="118" t="s">
        <v>137</v>
      </c>
      <c r="Y478" s="118" t="s">
        <v>1651</v>
      </c>
      <c r="Z478" s="118" t="s">
        <v>50</v>
      </c>
      <c r="AA478" s="118" t="s">
        <v>1281</v>
      </c>
      <c r="AB478" s="118" t="s">
        <v>1281</v>
      </c>
      <c r="AC478" s="118" t="s">
        <v>48</v>
      </c>
      <c r="AD478" s="118" t="s">
        <v>48</v>
      </c>
      <c r="AE478" s="118" t="s">
        <v>48</v>
      </c>
      <c r="AF478" s="118" t="s">
        <v>48</v>
      </c>
      <c r="AG478" s="118" t="s">
        <v>48</v>
      </c>
      <c r="AH478" s="118" t="s">
        <v>48</v>
      </c>
      <c r="AI478" s="118" t="s">
        <v>48</v>
      </c>
      <c r="AJ478" s="118" t="s">
        <v>48</v>
      </c>
      <c r="AK478" s="118" t="s">
        <v>48</v>
      </c>
      <c r="AL478" s="118" t="s">
        <v>48</v>
      </c>
      <c r="AM478" s="116"/>
      <c r="AN478" s="116"/>
      <c r="AO478" s="116"/>
      <c r="AP478" s="116"/>
    </row>
    <row r="479" spans="1:42" ht="409.6" x14ac:dyDescent="0.3">
      <c r="A479" s="117" t="s">
        <v>1652</v>
      </c>
      <c r="B479" s="119">
        <v>45113</v>
      </c>
      <c r="C479" s="118" t="s">
        <v>1276</v>
      </c>
      <c r="D479" s="118" t="s">
        <v>47</v>
      </c>
      <c r="E479" s="118" t="s">
        <v>81</v>
      </c>
      <c r="F479" s="118" t="s">
        <v>393</v>
      </c>
      <c r="G479" s="118">
        <v>443211</v>
      </c>
      <c r="H479" s="119">
        <v>45070</v>
      </c>
      <c r="I479" s="118" t="s">
        <v>83</v>
      </c>
      <c r="J479" s="118">
        <v>42</v>
      </c>
      <c r="K479" s="118" t="s">
        <v>84</v>
      </c>
      <c r="L479" s="118" t="s">
        <v>99</v>
      </c>
      <c r="M479" s="118" t="s">
        <v>394</v>
      </c>
      <c r="N479" s="118" t="s">
        <v>1653</v>
      </c>
      <c r="O479" s="119">
        <v>45111</v>
      </c>
      <c r="P479" s="119">
        <v>45112</v>
      </c>
      <c r="Q479" s="118" t="s">
        <v>1278</v>
      </c>
      <c r="R479" s="118" t="s">
        <v>1279</v>
      </c>
      <c r="S479" s="118" t="s">
        <v>101</v>
      </c>
      <c r="T479" s="118" t="s">
        <v>89</v>
      </c>
      <c r="U479" s="118" t="s">
        <v>90</v>
      </c>
      <c r="V479" s="118" t="s">
        <v>278</v>
      </c>
      <c r="W479" s="118" t="s">
        <v>92</v>
      </c>
      <c r="X479" s="118" t="s">
        <v>122</v>
      </c>
      <c r="Y479" s="118" t="s">
        <v>1654</v>
      </c>
      <c r="Z479" s="118" t="s">
        <v>50</v>
      </c>
      <c r="AA479" s="118" t="s">
        <v>48</v>
      </c>
      <c r="AB479" s="118" t="s">
        <v>48</v>
      </c>
      <c r="AC479" s="118" t="s">
        <v>48</v>
      </c>
      <c r="AD479" s="118" t="s">
        <v>48</v>
      </c>
      <c r="AE479" s="118" t="s">
        <v>48</v>
      </c>
      <c r="AF479" s="118" t="s">
        <v>48</v>
      </c>
      <c r="AG479" s="118" t="s">
        <v>48</v>
      </c>
      <c r="AH479" s="118" t="s">
        <v>48</v>
      </c>
      <c r="AI479" s="118" t="s">
        <v>48</v>
      </c>
      <c r="AJ479" s="118" t="s">
        <v>48</v>
      </c>
      <c r="AK479" s="118" t="s">
        <v>48</v>
      </c>
      <c r="AL479" s="118" t="s">
        <v>48</v>
      </c>
      <c r="AM479" s="116"/>
      <c r="AN479" s="116"/>
      <c r="AO479" s="116"/>
      <c r="AP479" s="116"/>
    </row>
    <row r="480" spans="1:42" ht="226.5" x14ac:dyDescent="0.3">
      <c r="A480" s="117" t="s">
        <v>1655</v>
      </c>
      <c r="B480" s="119">
        <v>45113</v>
      </c>
      <c r="C480" s="118" t="s">
        <v>1276</v>
      </c>
      <c r="D480" s="118" t="s">
        <v>47</v>
      </c>
      <c r="E480" s="118" t="s">
        <v>81</v>
      </c>
      <c r="F480" s="118" t="s">
        <v>736</v>
      </c>
      <c r="G480" s="118">
        <v>310811</v>
      </c>
      <c r="H480" s="119">
        <v>45096</v>
      </c>
      <c r="I480" s="118" t="s">
        <v>83</v>
      </c>
      <c r="J480" s="118">
        <v>22</v>
      </c>
      <c r="K480" s="118" t="s">
        <v>84</v>
      </c>
      <c r="L480" s="118" t="s">
        <v>99</v>
      </c>
      <c r="M480" s="118" t="s">
        <v>1547</v>
      </c>
      <c r="N480" s="118" t="s">
        <v>1656</v>
      </c>
      <c r="O480" s="119">
        <v>45109</v>
      </c>
      <c r="P480" s="119">
        <v>45111</v>
      </c>
      <c r="Q480" s="118" t="s">
        <v>1278</v>
      </c>
      <c r="R480" s="118" t="s">
        <v>1279</v>
      </c>
      <c r="S480" s="118" t="s">
        <v>101</v>
      </c>
      <c r="T480" s="118" t="s">
        <v>102</v>
      </c>
      <c r="U480" s="118" t="s">
        <v>134</v>
      </c>
      <c r="V480" s="118" t="s">
        <v>135</v>
      </c>
      <c r="W480" s="118" t="s">
        <v>163</v>
      </c>
      <c r="X480" s="118" t="s">
        <v>137</v>
      </c>
      <c r="Y480" s="118" t="s">
        <v>1657</v>
      </c>
      <c r="Z480" s="118" t="s">
        <v>50</v>
      </c>
      <c r="AA480" s="118" t="s">
        <v>1281</v>
      </c>
      <c r="AB480" s="118" t="s">
        <v>1281</v>
      </c>
      <c r="AC480" s="118" t="s">
        <v>48</v>
      </c>
      <c r="AD480" s="118" t="s">
        <v>48</v>
      </c>
      <c r="AE480" s="118" t="s">
        <v>48</v>
      </c>
      <c r="AF480" s="118" t="s">
        <v>48</v>
      </c>
      <c r="AG480" s="118" t="s">
        <v>48</v>
      </c>
      <c r="AH480" s="118" t="s">
        <v>48</v>
      </c>
      <c r="AI480" s="118" t="s">
        <v>48</v>
      </c>
      <c r="AJ480" s="118" t="s">
        <v>48</v>
      </c>
      <c r="AK480" s="118" t="s">
        <v>48</v>
      </c>
      <c r="AL480" s="118" t="s">
        <v>48</v>
      </c>
      <c r="AM480" s="116"/>
      <c r="AN480" s="116"/>
      <c r="AO480" s="116"/>
      <c r="AP480" s="116"/>
    </row>
    <row r="481" spans="1:44" ht="409.6" x14ac:dyDescent="0.3">
      <c r="A481" s="117" t="s">
        <v>1658</v>
      </c>
      <c r="B481" s="119">
        <v>45112</v>
      </c>
      <c r="C481" s="118" t="s">
        <v>1276</v>
      </c>
      <c r="D481" s="118" t="s">
        <v>47</v>
      </c>
      <c r="E481" s="118" t="s">
        <v>81</v>
      </c>
      <c r="F481" s="118" t="s">
        <v>1303</v>
      </c>
      <c r="G481" s="118">
        <v>378201</v>
      </c>
      <c r="H481" s="119">
        <v>44928</v>
      </c>
      <c r="I481" s="118" t="s">
        <v>83</v>
      </c>
      <c r="J481" s="118">
        <v>28</v>
      </c>
      <c r="K481" s="118" t="s">
        <v>84</v>
      </c>
      <c r="L481" s="118" t="s">
        <v>99</v>
      </c>
      <c r="M481" s="118" t="s">
        <v>1319</v>
      </c>
      <c r="N481" s="118" t="s">
        <v>1659</v>
      </c>
      <c r="O481" s="119">
        <v>45106</v>
      </c>
      <c r="P481" s="119">
        <v>45107</v>
      </c>
      <c r="Q481" s="118" t="s">
        <v>1278</v>
      </c>
      <c r="R481" s="118" t="s">
        <v>1279</v>
      </c>
      <c r="S481" s="118" t="s">
        <v>101</v>
      </c>
      <c r="T481" s="118" t="s">
        <v>102</v>
      </c>
      <c r="U481" s="118" t="s">
        <v>134</v>
      </c>
      <c r="V481" s="118" t="s">
        <v>150</v>
      </c>
      <c r="W481" s="118" t="s">
        <v>105</v>
      </c>
      <c r="X481" s="118" t="s">
        <v>93</v>
      </c>
      <c r="Y481" s="118" t="s">
        <v>1660</v>
      </c>
      <c r="Z481" s="118" t="s">
        <v>50</v>
      </c>
      <c r="AA481" s="118" t="s">
        <v>1281</v>
      </c>
      <c r="AB481" s="118" t="s">
        <v>1281</v>
      </c>
      <c r="AC481" s="118" t="s">
        <v>48</v>
      </c>
      <c r="AD481" s="118" t="s">
        <v>48</v>
      </c>
      <c r="AE481" s="118" t="s">
        <v>48</v>
      </c>
      <c r="AF481" s="118" t="s">
        <v>48</v>
      </c>
      <c r="AG481" s="118" t="s">
        <v>48</v>
      </c>
      <c r="AH481" s="118" t="s">
        <v>48</v>
      </c>
      <c r="AI481" s="118" t="s">
        <v>48</v>
      </c>
      <c r="AJ481" s="118" t="s">
        <v>48</v>
      </c>
      <c r="AK481" s="118" t="s">
        <v>48</v>
      </c>
      <c r="AL481" s="118" t="s">
        <v>48</v>
      </c>
      <c r="AM481" s="116"/>
      <c r="AN481" s="116"/>
      <c r="AO481" s="116"/>
      <c r="AP481" s="116"/>
    </row>
    <row r="482" spans="1:44" ht="166.5" x14ac:dyDescent="0.3">
      <c r="A482" s="117" t="s">
        <v>1661</v>
      </c>
      <c r="B482" s="119">
        <v>45113</v>
      </c>
      <c r="C482" s="118" t="s">
        <v>1276</v>
      </c>
      <c r="D482" s="118" t="s">
        <v>60</v>
      </c>
      <c r="E482" s="118" t="s">
        <v>81</v>
      </c>
      <c r="F482" s="118" t="s">
        <v>1662</v>
      </c>
      <c r="G482" s="118">
        <v>146631</v>
      </c>
      <c r="H482" s="119">
        <v>42740</v>
      </c>
      <c r="I482" s="118" t="s">
        <v>83</v>
      </c>
      <c r="J482" s="118">
        <v>33</v>
      </c>
      <c r="K482" s="118" t="s">
        <v>84</v>
      </c>
      <c r="L482" s="118" t="s">
        <v>99</v>
      </c>
      <c r="M482" s="118" t="s">
        <v>194</v>
      </c>
      <c r="N482" s="118" t="s">
        <v>1281</v>
      </c>
      <c r="O482" s="119">
        <v>45111</v>
      </c>
      <c r="P482" s="119">
        <v>45111</v>
      </c>
      <c r="Q482" s="118" t="s">
        <v>1278</v>
      </c>
      <c r="R482" s="118" t="s">
        <v>1279</v>
      </c>
      <c r="S482" s="118" t="s">
        <v>101</v>
      </c>
      <c r="T482" s="118" t="s">
        <v>102</v>
      </c>
      <c r="U482" s="118" t="s">
        <v>134</v>
      </c>
      <c r="V482" s="118" t="s">
        <v>278</v>
      </c>
      <c r="W482" s="118" t="s">
        <v>105</v>
      </c>
      <c r="X482" s="118" t="s">
        <v>106</v>
      </c>
      <c r="Y482" s="118" t="s">
        <v>1663</v>
      </c>
      <c r="Z482" s="118" t="s">
        <v>50</v>
      </c>
      <c r="AA482" s="118" t="s">
        <v>1281</v>
      </c>
      <c r="AB482" s="118" t="s">
        <v>1281</v>
      </c>
      <c r="AC482" s="118" t="s">
        <v>48</v>
      </c>
      <c r="AD482" s="118" t="s">
        <v>48</v>
      </c>
      <c r="AE482" s="118" t="s">
        <v>48</v>
      </c>
      <c r="AF482" s="118" t="s">
        <v>48</v>
      </c>
      <c r="AG482" s="118" t="s">
        <v>48</v>
      </c>
      <c r="AH482" s="118" t="s">
        <v>48</v>
      </c>
      <c r="AI482" s="118" t="s">
        <v>48</v>
      </c>
      <c r="AJ482" s="118" t="s">
        <v>48</v>
      </c>
      <c r="AK482" s="118" t="s">
        <v>48</v>
      </c>
      <c r="AL482" s="118" t="s">
        <v>48</v>
      </c>
      <c r="AM482" s="116"/>
      <c r="AN482" s="116"/>
      <c r="AO482" s="116"/>
      <c r="AP482" s="116"/>
    </row>
    <row r="483" spans="1:44" ht="361.5" x14ac:dyDescent="0.3">
      <c r="A483" s="117" t="s">
        <v>1664</v>
      </c>
      <c r="B483" s="119">
        <v>45112</v>
      </c>
      <c r="C483" s="118" t="s">
        <v>1276</v>
      </c>
      <c r="D483" s="118" t="s">
        <v>54</v>
      </c>
      <c r="E483" s="118" t="s">
        <v>81</v>
      </c>
      <c r="F483" s="118" t="s">
        <v>1665</v>
      </c>
      <c r="G483" s="118">
        <v>146102</v>
      </c>
      <c r="H483" s="119">
        <v>44523</v>
      </c>
      <c r="I483" s="118" t="s">
        <v>83</v>
      </c>
      <c r="J483" s="118">
        <v>57</v>
      </c>
      <c r="K483" s="118" t="s">
        <v>84</v>
      </c>
      <c r="L483" s="118" t="s">
        <v>99</v>
      </c>
      <c r="M483" s="118" t="s">
        <v>1666</v>
      </c>
      <c r="N483" s="118" t="s">
        <v>1667</v>
      </c>
      <c r="O483" s="119">
        <v>45106</v>
      </c>
      <c r="P483" s="119">
        <v>45106</v>
      </c>
      <c r="Q483" s="118" t="s">
        <v>1278</v>
      </c>
      <c r="R483" s="118" t="s">
        <v>1279</v>
      </c>
      <c r="S483" s="118" t="s">
        <v>101</v>
      </c>
      <c r="T483" s="118" t="s">
        <v>102</v>
      </c>
      <c r="U483" s="118" t="s">
        <v>149</v>
      </c>
      <c r="V483" s="118" t="s">
        <v>116</v>
      </c>
      <c r="W483" s="118" t="s">
        <v>105</v>
      </c>
      <c r="X483" s="118" t="s">
        <v>93</v>
      </c>
      <c r="Y483" s="118" t="s">
        <v>1668</v>
      </c>
      <c r="Z483" s="118" t="s">
        <v>50</v>
      </c>
      <c r="AA483" s="118" t="s">
        <v>1281</v>
      </c>
      <c r="AB483" s="118" t="s">
        <v>1281</v>
      </c>
      <c r="AC483" s="118" t="s">
        <v>48</v>
      </c>
      <c r="AD483" s="118" t="s">
        <v>48</v>
      </c>
      <c r="AE483" s="118" t="s">
        <v>48</v>
      </c>
      <c r="AF483" s="118" t="s">
        <v>48</v>
      </c>
      <c r="AG483" s="118" t="s">
        <v>48</v>
      </c>
      <c r="AH483" s="118" t="s">
        <v>48</v>
      </c>
      <c r="AI483" s="118" t="s">
        <v>48</v>
      </c>
      <c r="AJ483" s="118" t="s">
        <v>48</v>
      </c>
      <c r="AK483" s="118" t="s">
        <v>48</v>
      </c>
      <c r="AL483" s="118" t="s">
        <v>48</v>
      </c>
      <c r="AM483" s="116"/>
      <c r="AN483" s="116"/>
      <c r="AO483" s="116"/>
      <c r="AP483" s="116"/>
    </row>
    <row r="484" spans="1:44" ht="286.5" x14ac:dyDescent="0.3">
      <c r="A484" s="117" t="s">
        <v>1669</v>
      </c>
      <c r="B484" s="119">
        <v>45112</v>
      </c>
      <c r="C484" s="118" t="s">
        <v>1276</v>
      </c>
      <c r="D484" s="118" t="s">
        <v>47</v>
      </c>
      <c r="E484" s="118" t="s">
        <v>81</v>
      </c>
      <c r="F484" s="118" t="s">
        <v>1670</v>
      </c>
      <c r="G484" s="118">
        <v>156131</v>
      </c>
      <c r="H484" s="119">
        <v>39715</v>
      </c>
      <c r="I484" s="118" t="s">
        <v>166</v>
      </c>
      <c r="J484" s="118">
        <v>50</v>
      </c>
      <c r="K484" s="118" t="s">
        <v>84</v>
      </c>
      <c r="L484" s="118" t="s">
        <v>99</v>
      </c>
      <c r="M484" s="118" t="s">
        <v>586</v>
      </c>
      <c r="N484" s="118" t="s">
        <v>1671</v>
      </c>
      <c r="O484" s="119">
        <v>45104</v>
      </c>
      <c r="P484" s="119">
        <v>45104</v>
      </c>
      <c r="Q484" s="118" t="s">
        <v>1278</v>
      </c>
      <c r="R484" s="118" t="s">
        <v>1279</v>
      </c>
      <c r="S484" s="118" t="s">
        <v>101</v>
      </c>
      <c r="T484" s="118" t="s">
        <v>102</v>
      </c>
      <c r="U484" s="118" t="s">
        <v>103</v>
      </c>
      <c r="V484" s="118" t="s">
        <v>91</v>
      </c>
      <c r="W484" s="118" t="s">
        <v>105</v>
      </c>
      <c r="X484" s="118" t="s">
        <v>122</v>
      </c>
      <c r="Y484" s="118" t="s">
        <v>1672</v>
      </c>
      <c r="Z484" s="118" t="s">
        <v>50</v>
      </c>
      <c r="AA484" s="118" t="s">
        <v>1281</v>
      </c>
      <c r="AB484" s="118" t="s">
        <v>1281</v>
      </c>
      <c r="AC484" s="118" t="s">
        <v>48</v>
      </c>
      <c r="AD484" s="118" t="s">
        <v>48</v>
      </c>
      <c r="AE484" s="118" t="s">
        <v>48</v>
      </c>
      <c r="AF484" s="118" t="s">
        <v>48</v>
      </c>
      <c r="AG484" s="118" t="s">
        <v>48</v>
      </c>
      <c r="AH484" s="118" t="s">
        <v>48</v>
      </c>
      <c r="AI484" s="118" t="s">
        <v>48</v>
      </c>
      <c r="AJ484" s="118" t="s">
        <v>48</v>
      </c>
      <c r="AK484" s="118" t="s">
        <v>48</v>
      </c>
      <c r="AL484" s="118" t="s">
        <v>48</v>
      </c>
      <c r="AM484" s="116"/>
      <c r="AN484" s="116"/>
      <c r="AO484" s="116"/>
      <c r="AP484" s="116"/>
    </row>
    <row r="485" spans="1:44" ht="409.6" x14ac:dyDescent="0.3">
      <c r="A485" s="117" t="s">
        <v>1673</v>
      </c>
      <c r="B485" s="119">
        <v>45118</v>
      </c>
      <c r="C485" s="118" t="s">
        <v>1276</v>
      </c>
      <c r="D485" s="118" t="s">
        <v>47</v>
      </c>
      <c r="E485" s="118" t="s">
        <v>81</v>
      </c>
      <c r="F485" s="118" t="s">
        <v>1674</v>
      </c>
      <c r="G485" s="118">
        <v>453201</v>
      </c>
      <c r="H485" s="119">
        <v>43230</v>
      </c>
      <c r="I485" s="118" t="s">
        <v>83</v>
      </c>
      <c r="J485" s="118">
        <v>55</v>
      </c>
      <c r="K485" s="118" t="s">
        <v>84</v>
      </c>
      <c r="L485" s="118" t="s">
        <v>99</v>
      </c>
      <c r="M485" s="118" t="s">
        <v>363</v>
      </c>
      <c r="N485" s="121">
        <v>2.5833333333333335</v>
      </c>
      <c r="O485" s="119">
        <v>45115</v>
      </c>
      <c r="P485" s="119">
        <v>45117</v>
      </c>
      <c r="Q485" s="118" t="s">
        <v>1278</v>
      </c>
      <c r="R485" s="118" t="s">
        <v>1279</v>
      </c>
      <c r="S485" s="118" t="s">
        <v>88</v>
      </c>
      <c r="T485" s="118" t="s">
        <v>89</v>
      </c>
      <c r="U485" s="118" t="s">
        <v>90</v>
      </c>
      <c r="V485" s="118" t="s">
        <v>91</v>
      </c>
      <c r="W485" s="118" t="s">
        <v>92</v>
      </c>
      <c r="X485" s="118" t="s">
        <v>122</v>
      </c>
      <c r="Y485" s="118" t="s">
        <v>1675</v>
      </c>
      <c r="Z485" s="118" t="s">
        <v>50</v>
      </c>
      <c r="AA485" s="118" t="s">
        <v>1281</v>
      </c>
      <c r="AB485" s="118" t="s">
        <v>1281</v>
      </c>
      <c r="AC485" s="118" t="s">
        <v>48</v>
      </c>
      <c r="AD485" s="118" t="s">
        <v>48</v>
      </c>
      <c r="AE485" s="118" t="s">
        <v>48</v>
      </c>
      <c r="AF485" s="118" t="s">
        <v>48</v>
      </c>
      <c r="AG485" s="118" t="s">
        <v>48</v>
      </c>
      <c r="AH485" s="118" t="s">
        <v>48</v>
      </c>
      <c r="AI485" s="118" t="s">
        <v>48</v>
      </c>
      <c r="AJ485" s="118" t="s">
        <v>48</v>
      </c>
      <c r="AK485" s="118" t="s">
        <v>48</v>
      </c>
      <c r="AL485" s="118" t="s">
        <v>48</v>
      </c>
      <c r="AM485" s="116"/>
      <c r="AN485" s="116"/>
      <c r="AO485" s="116"/>
      <c r="AP485" s="116"/>
    </row>
    <row r="486" spans="1:44" ht="376.5" x14ac:dyDescent="0.3">
      <c r="A486" s="117" t="s">
        <v>1676</v>
      </c>
      <c r="B486" s="119">
        <v>45118</v>
      </c>
      <c r="C486" s="118" t="s">
        <v>1276</v>
      </c>
      <c r="D486" s="118" t="s">
        <v>54</v>
      </c>
      <c r="E486" s="118" t="s">
        <v>81</v>
      </c>
      <c r="F486" s="118" t="s">
        <v>1416</v>
      </c>
      <c r="G486" s="118">
        <v>345301</v>
      </c>
      <c r="H486" s="119">
        <v>44704</v>
      </c>
      <c r="I486" s="118" t="s">
        <v>83</v>
      </c>
      <c r="J486" s="118">
        <v>37</v>
      </c>
      <c r="K486" s="118" t="s">
        <v>84</v>
      </c>
      <c r="L486" s="118" t="s">
        <v>99</v>
      </c>
      <c r="M486" s="118" t="s">
        <v>1577</v>
      </c>
      <c r="N486" s="118" t="s">
        <v>1677</v>
      </c>
      <c r="O486" s="119">
        <v>45050</v>
      </c>
      <c r="P486" s="119">
        <v>45051</v>
      </c>
      <c r="Q486" s="118" t="s">
        <v>1278</v>
      </c>
      <c r="R486" s="118" t="s">
        <v>1279</v>
      </c>
      <c r="S486" s="118" t="s">
        <v>101</v>
      </c>
      <c r="T486" s="118" t="s">
        <v>102</v>
      </c>
      <c r="U486" s="118" t="s">
        <v>179</v>
      </c>
      <c r="V486" s="118" t="s">
        <v>91</v>
      </c>
      <c r="W486" s="118" t="s">
        <v>105</v>
      </c>
      <c r="X486" s="118" t="s">
        <v>106</v>
      </c>
      <c r="Y486" s="118" t="s">
        <v>1678</v>
      </c>
      <c r="Z486" s="118" t="s">
        <v>50</v>
      </c>
      <c r="AA486" s="118" t="s">
        <v>1281</v>
      </c>
      <c r="AB486" s="118" t="s">
        <v>1281</v>
      </c>
      <c r="AC486" s="118" t="s">
        <v>48</v>
      </c>
      <c r="AD486" s="118" t="s">
        <v>48</v>
      </c>
      <c r="AE486" s="118" t="s">
        <v>48</v>
      </c>
      <c r="AF486" s="118" t="s">
        <v>48</v>
      </c>
      <c r="AG486" s="118" t="s">
        <v>48</v>
      </c>
      <c r="AH486" s="118" t="s">
        <v>48</v>
      </c>
      <c r="AI486" s="118" t="s">
        <v>48</v>
      </c>
      <c r="AJ486" s="118" t="s">
        <v>48</v>
      </c>
      <c r="AK486" s="118" t="s">
        <v>48</v>
      </c>
      <c r="AL486" s="118" t="s">
        <v>48</v>
      </c>
      <c r="AM486" s="116"/>
      <c r="AN486" s="116"/>
      <c r="AO486" s="116"/>
      <c r="AP486" s="116"/>
    </row>
    <row r="487" spans="1:44" ht="331.5" x14ac:dyDescent="0.3">
      <c r="A487" s="120" t="s">
        <v>1679</v>
      </c>
      <c r="B487" s="119">
        <v>45118</v>
      </c>
      <c r="C487" s="118" t="s">
        <v>1276</v>
      </c>
      <c r="D487" s="118" t="s">
        <v>54</v>
      </c>
      <c r="E487" s="118" t="s">
        <v>81</v>
      </c>
      <c r="F487" s="118" t="s">
        <v>1680</v>
      </c>
      <c r="G487" s="118">
        <v>164121</v>
      </c>
      <c r="H487" s="119">
        <v>41122</v>
      </c>
      <c r="I487" s="118" t="s">
        <v>83</v>
      </c>
      <c r="J487" s="118">
        <v>35</v>
      </c>
      <c r="K487" s="118" t="s">
        <v>84</v>
      </c>
      <c r="L487" s="118" t="s">
        <v>99</v>
      </c>
      <c r="M487" s="118" t="s">
        <v>311</v>
      </c>
      <c r="N487" s="118" t="s">
        <v>1681</v>
      </c>
      <c r="O487" s="119">
        <v>45116</v>
      </c>
      <c r="P487" s="119">
        <v>45117</v>
      </c>
      <c r="Q487" s="118" t="s">
        <v>1278</v>
      </c>
      <c r="R487" s="118" t="s">
        <v>1279</v>
      </c>
      <c r="S487" s="118" t="s">
        <v>101</v>
      </c>
      <c r="T487" s="118" t="s">
        <v>89</v>
      </c>
      <c r="U487" s="118" t="s">
        <v>765</v>
      </c>
      <c r="V487" s="118" t="s">
        <v>91</v>
      </c>
      <c r="W487" s="118" t="s">
        <v>105</v>
      </c>
      <c r="X487" s="118" t="s">
        <v>93</v>
      </c>
      <c r="Y487" s="118" t="s">
        <v>1682</v>
      </c>
      <c r="Z487" s="118" t="s">
        <v>50</v>
      </c>
      <c r="AA487" s="118" t="s">
        <v>1281</v>
      </c>
      <c r="AB487" s="118" t="s">
        <v>1683</v>
      </c>
      <c r="AC487" s="118" t="s">
        <v>48</v>
      </c>
      <c r="AD487" s="118" t="s">
        <v>48</v>
      </c>
      <c r="AE487" s="118" t="s">
        <v>48</v>
      </c>
      <c r="AF487" s="118" t="s">
        <v>48</v>
      </c>
      <c r="AG487" s="118" t="s">
        <v>48</v>
      </c>
      <c r="AH487" s="118" t="s">
        <v>48</v>
      </c>
      <c r="AI487" s="118" t="s">
        <v>48</v>
      </c>
      <c r="AJ487" s="118" t="s">
        <v>48</v>
      </c>
      <c r="AK487" s="118" t="s">
        <v>48</v>
      </c>
      <c r="AL487" s="118" t="s">
        <v>48</v>
      </c>
      <c r="AM487" s="116"/>
      <c r="AN487" s="116"/>
      <c r="AO487" s="116"/>
      <c r="AP487" s="116"/>
    </row>
    <row r="488" spans="1:44" ht="361.5" x14ac:dyDescent="0.3">
      <c r="A488" s="117" t="s">
        <v>1684</v>
      </c>
      <c r="B488" s="119">
        <v>45120</v>
      </c>
      <c r="C488" s="118" t="s">
        <v>1276</v>
      </c>
      <c r="D488" s="118" t="s">
        <v>47</v>
      </c>
      <c r="E488" s="118" t="s">
        <v>81</v>
      </c>
      <c r="F488" s="118" t="s">
        <v>1685</v>
      </c>
      <c r="G488" s="118">
        <v>51611</v>
      </c>
      <c r="H488" s="119">
        <v>44713</v>
      </c>
      <c r="I488" s="118" t="s">
        <v>166</v>
      </c>
      <c r="J488" s="118">
        <v>38</v>
      </c>
      <c r="K488" s="118" t="s">
        <v>84</v>
      </c>
      <c r="L488" s="118" t="s">
        <v>99</v>
      </c>
      <c r="M488" s="118" t="s">
        <v>1284</v>
      </c>
      <c r="N488" s="118" t="s">
        <v>1686</v>
      </c>
      <c r="O488" s="118" t="s">
        <v>1687</v>
      </c>
      <c r="P488" s="119">
        <v>45118</v>
      </c>
      <c r="Q488" s="118" t="s">
        <v>1278</v>
      </c>
      <c r="R488" s="118" t="s">
        <v>1279</v>
      </c>
      <c r="S488" s="118" t="s">
        <v>101</v>
      </c>
      <c r="T488" s="118" t="s">
        <v>102</v>
      </c>
      <c r="U488" s="118" t="s">
        <v>179</v>
      </c>
      <c r="V488" s="118" t="s">
        <v>135</v>
      </c>
      <c r="W488" s="118" t="s">
        <v>163</v>
      </c>
      <c r="X488" s="118" t="s">
        <v>137</v>
      </c>
      <c r="Y488" s="118" t="s">
        <v>1688</v>
      </c>
      <c r="Z488" s="118" t="s">
        <v>50</v>
      </c>
      <c r="AA488" s="118" t="s">
        <v>1281</v>
      </c>
      <c r="AB488" s="118" t="s">
        <v>1281</v>
      </c>
      <c r="AC488" s="118" t="s">
        <v>48</v>
      </c>
      <c r="AD488" s="118" t="s">
        <v>48</v>
      </c>
      <c r="AE488" s="118" t="s">
        <v>48</v>
      </c>
      <c r="AF488" s="118" t="s">
        <v>48</v>
      </c>
      <c r="AG488" s="118" t="s">
        <v>48</v>
      </c>
      <c r="AH488" s="118" t="s">
        <v>48</v>
      </c>
      <c r="AI488" s="118" t="s">
        <v>48</v>
      </c>
      <c r="AJ488" s="118" t="s">
        <v>48</v>
      </c>
      <c r="AK488" s="118" t="s">
        <v>48</v>
      </c>
      <c r="AL488" s="118" t="s">
        <v>48</v>
      </c>
      <c r="AM488" s="116"/>
      <c r="AN488" s="116"/>
      <c r="AO488" s="116"/>
      <c r="AP488" s="116"/>
    </row>
    <row r="489" spans="1:44" ht="61.5" x14ac:dyDescent="0.3">
      <c r="A489" s="117" t="s">
        <v>1689</v>
      </c>
      <c r="B489" s="119">
        <v>45119</v>
      </c>
      <c r="C489" s="118" t="s">
        <v>1276</v>
      </c>
      <c r="D489" s="118" t="s">
        <v>54</v>
      </c>
      <c r="E489" s="118" t="s">
        <v>81</v>
      </c>
      <c r="F489" s="118" t="s">
        <v>1461</v>
      </c>
      <c r="G489" s="118">
        <v>356111</v>
      </c>
      <c r="H489" s="119">
        <v>45162</v>
      </c>
      <c r="I489" s="118" t="s">
        <v>83</v>
      </c>
      <c r="J489" s="118" t="s">
        <v>48</v>
      </c>
      <c r="K489" s="118" t="s">
        <v>48</v>
      </c>
      <c r="L489" s="118" t="s">
        <v>48</v>
      </c>
      <c r="M489" s="118" t="s">
        <v>48</v>
      </c>
      <c r="N489" s="118" t="s">
        <v>48</v>
      </c>
      <c r="O489" s="118" t="s">
        <v>48</v>
      </c>
      <c r="P489" s="118" t="s">
        <v>48</v>
      </c>
      <c r="Q489" s="118" t="s">
        <v>48</v>
      </c>
      <c r="R489" s="118" t="s">
        <v>48</v>
      </c>
      <c r="S489" s="118" t="s">
        <v>48</v>
      </c>
      <c r="T489" s="118" t="s">
        <v>48</v>
      </c>
      <c r="U489" s="118" t="s">
        <v>48</v>
      </c>
      <c r="V489" s="118" t="s">
        <v>48</v>
      </c>
      <c r="W489" s="118" t="s">
        <v>48</v>
      </c>
      <c r="X489" s="118" t="s">
        <v>48</v>
      </c>
      <c r="Y489" s="118" t="s">
        <v>48</v>
      </c>
      <c r="Z489" s="118" t="s">
        <v>48</v>
      </c>
      <c r="AA489" s="118" t="s">
        <v>48</v>
      </c>
      <c r="AB489" s="118" t="s">
        <v>48</v>
      </c>
      <c r="AC489" s="118" t="s">
        <v>48</v>
      </c>
      <c r="AD489" s="118" t="s">
        <v>48</v>
      </c>
      <c r="AE489" s="118" t="s">
        <v>48</v>
      </c>
      <c r="AF489" s="118" t="s">
        <v>48</v>
      </c>
      <c r="AG489" s="118" t="s">
        <v>48</v>
      </c>
      <c r="AH489" s="118" t="s">
        <v>48</v>
      </c>
      <c r="AI489" s="118" t="s">
        <v>48</v>
      </c>
      <c r="AJ489" s="118" t="s">
        <v>48</v>
      </c>
      <c r="AK489" s="118" t="s">
        <v>48</v>
      </c>
      <c r="AL489" s="118" t="s">
        <v>48</v>
      </c>
      <c r="AM489" s="116"/>
      <c r="AN489" s="116"/>
      <c r="AO489" s="116"/>
      <c r="AP489" s="116"/>
    </row>
    <row r="490" spans="1:44" ht="406.5" x14ac:dyDescent="0.3">
      <c r="A490" s="117" t="s">
        <v>1690</v>
      </c>
      <c r="B490" s="119">
        <v>45120</v>
      </c>
      <c r="C490" s="118" t="s">
        <v>1276</v>
      </c>
      <c r="D490" s="118" t="s">
        <v>47</v>
      </c>
      <c r="E490" s="118" t="s">
        <v>81</v>
      </c>
      <c r="F490" s="118" t="s">
        <v>1691</v>
      </c>
      <c r="G490" s="118">
        <v>315131</v>
      </c>
      <c r="H490" s="119">
        <v>44593</v>
      </c>
      <c r="I490" s="118" t="s">
        <v>83</v>
      </c>
      <c r="J490" s="118">
        <v>53</v>
      </c>
      <c r="K490" s="118" t="s">
        <v>84</v>
      </c>
      <c r="L490" s="118" t="s">
        <v>99</v>
      </c>
      <c r="M490" s="118" t="s">
        <v>1692</v>
      </c>
      <c r="N490" s="118" t="s">
        <v>1693</v>
      </c>
      <c r="O490" s="119">
        <v>45115</v>
      </c>
      <c r="P490" s="119">
        <v>45116</v>
      </c>
      <c r="Q490" s="118" t="s">
        <v>1278</v>
      </c>
      <c r="R490" s="118" t="s">
        <v>1279</v>
      </c>
      <c r="S490" s="118" t="s">
        <v>101</v>
      </c>
      <c r="T490" s="118" t="s">
        <v>102</v>
      </c>
      <c r="U490" s="118" t="s">
        <v>542</v>
      </c>
      <c r="V490" s="118" t="s">
        <v>91</v>
      </c>
      <c r="W490" s="118" t="s">
        <v>105</v>
      </c>
      <c r="X490" s="118" t="s">
        <v>106</v>
      </c>
      <c r="Y490" s="118" t="s">
        <v>1694</v>
      </c>
      <c r="Z490" s="118" t="s">
        <v>50</v>
      </c>
      <c r="AA490" s="118" t="s">
        <v>1281</v>
      </c>
      <c r="AB490" s="118" t="s">
        <v>1281</v>
      </c>
      <c r="AC490" s="118" t="s">
        <v>48</v>
      </c>
      <c r="AD490" s="118" t="s">
        <v>48</v>
      </c>
      <c r="AE490" s="118" t="s">
        <v>48</v>
      </c>
      <c r="AF490" s="118" t="s">
        <v>48</v>
      </c>
      <c r="AG490" s="118" t="s">
        <v>48</v>
      </c>
      <c r="AH490" s="118" t="s">
        <v>48</v>
      </c>
      <c r="AI490" s="118" t="s">
        <v>48</v>
      </c>
      <c r="AJ490" s="118" t="s">
        <v>48</v>
      </c>
      <c r="AK490" s="118" t="s">
        <v>48</v>
      </c>
      <c r="AL490" s="118" t="s">
        <v>48</v>
      </c>
      <c r="AM490" s="116"/>
      <c r="AN490" s="116"/>
      <c r="AO490" s="116"/>
      <c r="AP490" s="116"/>
    </row>
    <row r="491" spans="1:44" ht="286.5" x14ac:dyDescent="0.3">
      <c r="A491" s="117" t="s">
        <v>1695</v>
      </c>
      <c r="B491" s="119">
        <v>45118</v>
      </c>
      <c r="C491" s="118" t="s">
        <v>1276</v>
      </c>
      <c r="D491" s="118" t="s">
        <v>58</v>
      </c>
      <c r="E491" s="118" t="s">
        <v>81</v>
      </c>
      <c r="F491" s="118" t="s">
        <v>1303</v>
      </c>
      <c r="G491" s="118">
        <v>378201</v>
      </c>
      <c r="H491" s="119">
        <v>44982</v>
      </c>
      <c r="I491" s="118" t="s">
        <v>83</v>
      </c>
      <c r="J491" s="118">
        <v>33</v>
      </c>
      <c r="K491" s="118" t="s">
        <v>84</v>
      </c>
      <c r="L491" s="118" t="s">
        <v>99</v>
      </c>
      <c r="M491" s="118" t="s">
        <v>1547</v>
      </c>
      <c r="N491" s="118" t="s">
        <v>1696</v>
      </c>
      <c r="O491" s="119">
        <v>45102</v>
      </c>
      <c r="P491" s="119">
        <v>45104</v>
      </c>
      <c r="Q491" s="118" t="s">
        <v>1278</v>
      </c>
      <c r="R491" s="118" t="s">
        <v>1279</v>
      </c>
      <c r="S491" s="118" t="s">
        <v>101</v>
      </c>
      <c r="T491" s="118" t="s">
        <v>102</v>
      </c>
      <c r="U491" s="118" t="s">
        <v>90</v>
      </c>
      <c r="V491" s="118" t="s">
        <v>135</v>
      </c>
      <c r="W491" s="118" t="s">
        <v>105</v>
      </c>
      <c r="X491" s="118" t="s">
        <v>137</v>
      </c>
      <c r="Y491" s="118" t="s">
        <v>1697</v>
      </c>
      <c r="Z491" s="118" t="s">
        <v>50</v>
      </c>
      <c r="AA491" s="118" t="s">
        <v>1281</v>
      </c>
      <c r="AB491" s="118" t="s">
        <v>1281</v>
      </c>
      <c r="AC491" s="118" t="s">
        <v>48</v>
      </c>
      <c r="AD491" s="118" t="s">
        <v>48</v>
      </c>
      <c r="AE491" s="118" t="s">
        <v>48</v>
      </c>
      <c r="AF491" s="118" t="s">
        <v>48</v>
      </c>
      <c r="AG491" s="118" t="s">
        <v>48</v>
      </c>
      <c r="AH491" s="118" t="s">
        <v>48</v>
      </c>
      <c r="AI491" s="118" t="s">
        <v>48</v>
      </c>
      <c r="AJ491" s="118" t="s">
        <v>48</v>
      </c>
      <c r="AK491" s="118" t="s">
        <v>48</v>
      </c>
      <c r="AL491" s="118" t="s">
        <v>48</v>
      </c>
      <c r="AM491" s="116"/>
      <c r="AN491" s="116"/>
      <c r="AO491" s="116"/>
      <c r="AP491" s="116"/>
    </row>
    <row r="492" spans="1:44" ht="121.5" x14ac:dyDescent="0.3">
      <c r="A492" s="117" t="s">
        <v>1698</v>
      </c>
      <c r="B492" s="119">
        <v>45118</v>
      </c>
      <c r="C492" s="118" t="s">
        <v>1276</v>
      </c>
      <c r="D492" s="118" t="s">
        <v>54</v>
      </c>
      <c r="E492" s="118" t="s">
        <v>81</v>
      </c>
      <c r="F492" s="118" t="s">
        <v>650</v>
      </c>
      <c r="G492" s="118">
        <v>349231</v>
      </c>
      <c r="H492" s="119">
        <v>44874</v>
      </c>
      <c r="I492" s="118" t="s">
        <v>83</v>
      </c>
      <c r="J492" s="118">
        <v>31</v>
      </c>
      <c r="K492" s="118" t="s">
        <v>84</v>
      </c>
      <c r="L492" s="118" t="s">
        <v>99</v>
      </c>
      <c r="M492" s="118" t="s">
        <v>586</v>
      </c>
      <c r="N492" s="118" t="s">
        <v>1699</v>
      </c>
      <c r="O492" s="119">
        <v>45112</v>
      </c>
      <c r="P492" s="119">
        <v>45112</v>
      </c>
      <c r="Q492" s="118" t="s">
        <v>1278</v>
      </c>
      <c r="R492" s="118" t="s">
        <v>1279</v>
      </c>
      <c r="S492" s="118" t="s">
        <v>101</v>
      </c>
      <c r="T492" s="118" t="s">
        <v>89</v>
      </c>
      <c r="U492" s="118" t="s">
        <v>90</v>
      </c>
      <c r="V492" s="118" t="s">
        <v>91</v>
      </c>
      <c r="W492" s="118" t="s">
        <v>105</v>
      </c>
      <c r="X492" s="118" t="s">
        <v>106</v>
      </c>
      <c r="Y492" s="118" t="s">
        <v>1700</v>
      </c>
      <c r="Z492" s="118" t="s">
        <v>50</v>
      </c>
      <c r="AA492" s="118" t="s">
        <v>1281</v>
      </c>
      <c r="AB492" s="118" t="s">
        <v>1281</v>
      </c>
      <c r="AC492" s="118" t="s">
        <v>48</v>
      </c>
      <c r="AD492" s="118" t="s">
        <v>48</v>
      </c>
      <c r="AE492" s="118" t="s">
        <v>48</v>
      </c>
      <c r="AF492" s="118" t="s">
        <v>48</v>
      </c>
      <c r="AG492" s="118" t="s">
        <v>48</v>
      </c>
      <c r="AH492" s="118" t="s">
        <v>48</v>
      </c>
      <c r="AI492" s="118" t="s">
        <v>48</v>
      </c>
      <c r="AJ492" s="118" t="s">
        <v>48</v>
      </c>
      <c r="AK492" s="118" t="s">
        <v>48</v>
      </c>
      <c r="AL492" s="118" t="s">
        <v>48</v>
      </c>
      <c r="AM492" s="116"/>
      <c r="AN492" s="116"/>
      <c r="AO492" s="116"/>
      <c r="AP492" s="116"/>
    </row>
    <row r="493" spans="1:44" ht="409.6" x14ac:dyDescent="0.3">
      <c r="A493" s="117" t="s">
        <v>1701</v>
      </c>
      <c r="B493" s="119">
        <v>45118</v>
      </c>
      <c r="C493" s="118" t="s">
        <v>1276</v>
      </c>
      <c r="D493" s="118" t="s">
        <v>47</v>
      </c>
      <c r="E493" s="118" t="s">
        <v>81</v>
      </c>
      <c r="F493" s="118" t="s">
        <v>1622</v>
      </c>
      <c r="G493" s="118">
        <v>310891</v>
      </c>
      <c r="H493" s="119">
        <v>44988</v>
      </c>
      <c r="I493" s="118" t="s">
        <v>83</v>
      </c>
      <c r="J493" s="118">
        <v>25</v>
      </c>
      <c r="K493" s="118" t="s">
        <v>84</v>
      </c>
      <c r="L493" s="118" t="s">
        <v>99</v>
      </c>
      <c r="M493" s="118" t="s">
        <v>1547</v>
      </c>
      <c r="N493" s="118" t="s">
        <v>1702</v>
      </c>
      <c r="O493" s="119">
        <v>45116</v>
      </c>
      <c r="P493" s="119">
        <v>45117</v>
      </c>
      <c r="Q493" s="118" t="s">
        <v>1278</v>
      </c>
      <c r="R493" s="118" t="s">
        <v>1279</v>
      </c>
      <c r="S493" s="118" t="s">
        <v>101</v>
      </c>
      <c r="T493" s="118" t="s">
        <v>102</v>
      </c>
      <c r="U493" s="118" t="s">
        <v>134</v>
      </c>
      <c r="V493" s="118" t="s">
        <v>135</v>
      </c>
      <c r="W493" s="118" t="s">
        <v>105</v>
      </c>
      <c r="X493" s="118" t="s">
        <v>137</v>
      </c>
      <c r="Y493" s="118" t="s">
        <v>1703</v>
      </c>
      <c r="Z493" s="118" t="s">
        <v>50</v>
      </c>
      <c r="AA493" s="118" t="s">
        <v>1281</v>
      </c>
      <c r="AB493" s="118" t="s">
        <v>1281</v>
      </c>
      <c r="AC493" s="118" t="s">
        <v>48</v>
      </c>
      <c r="AD493" s="118" t="s">
        <v>48</v>
      </c>
      <c r="AE493" s="118" t="s">
        <v>48</v>
      </c>
      <c r="AF493" s="118" t="s">
        <v>48</v>
      </c>
      <c r="AG493" s="118" t="s">
        <v>48</v>
      </c>
      <c r="AH493" s="118" t="s">
        <v>48</v>
      </c>
      <c r="AI493" s="118" t="s">
        <v>48</v>
      </c>
      <c r="AJ493" s="118" t="s">
        <v>48</v>
      </c>
      <c r="AK493" s="118" t="s">
        <v>48</v>
      </c>
      <c r="AL493" s="118" t="s">
        <v>48</v>
      </c>
      <c r="AM493" s="116"/>
      <c r="AN493" s="116"/>
      <c r="AO493" s="116"/>
      <c r="AP493" s="116"/>
    </row>
    <row r="494" spans="1:44" ht="361.5" x14ac:dyDescent="0.3">
      <c r="A494" s="117" t="s">
        <v>1704</v>
      </c>
      <c r="B494" s="119">
        <v>45118</v>
      </c>
      <c r="C494" s="118" t="s">
        <v>1276</v>
      </c>
      <c r="D494" s="118" t="s">
        <v>63</v>
      </c>
      <c r="E494" s="118" t="s">
        <v>81</v>
      </c>
      <c r="F494" s="118" t="s">
        <v>1333</v>
      </c>
      <c r="G494" s="118">
        <v>542101</v>
      </c>
      <c r="H494" s="119">
        <v>45083</v>
      </c>
      <c r="I494" s="118" t="s">
        <v>83</v>
      </c>
      <c r="J494" s="118">
        <v>20</v>
      </c>
      <c r="K494" s="118" t="s">
        <v>84</v>
      </c>
      <c r="L494" s="118" t="s">
        <v>99</v>
      </c>
      <c r="M494" s="118" t="s">
        <v>210</v>
      </c>
      <c r="N494" s="118" t="s">
        <v>1623</v>
      </c>
      <c r="O494" s="119">
        <v>45083</v>
      </c>
      <c r="P494" s="119">
        <v>45114</v>
      </c>
      <c r="Q494" s="118" t="s">
        <v>1278</v>
      </c>
      <c r="R494" s="118" t="s">
        <v>1279</v>
      </c>
      <c r="S494" s="118" t="s">
        <v>101</v>
      </c>
      <c r="T494" s="118" t="s">
        <v>102</v>
      </c>
      <c r="U494" s="118" t="s">
        <v>134</v>
      </c>
      <c r="V494" s="118" t="s">
        <v>122</v>
      </c>
      <c r="W494" s="118" t="s">
        <v>163</v>
      </c>
      <c r="X494" s="118" t="s">
        <v>137</v>
      </c>
      <c r="Y494" s="118" t="s">
        <v>1705</v>
      </c>
      <c r="Z494" s="118" t="s">
        <v>50</v>
      </c>
      <c r="AA494" s="118" t="s">
        <v>1281</v>
      </c>
      <c r="AB494" s="118" t="s">
        <v>1281</v>
      </c>
      <c r="AC494" s="118" t="s">
        <v>48</v>
      </c>
      <c r="AD494" s="118" t="s">
        <v>48</v>
      </c>
      <c r="AE494" s="118" t="s">
        <v>48</v>
      </c>
      <c r="AF494" s="118" t="s">
        <v>48</v>
      </c>
      <c r="AG494" s="118" t="s">
        <v>48</v>
      </c>
      <c r="AH494" s="118" t="s">
        <v>48</v>
      </c>
      <c r="AI494" s="118" t="s">
        <v>48</v>
      </c>
      <c r="AJ494" s="118" t="s">
        <v>48</v>
      </c>
      <c r="AK494" s="118" t="s">
        <v>48</v>
      </c>
      <c r="AL494" s="118" t="s">
        <v>48</v>
      </c>
      <c r="AM494" s="116"/>
      <c r="AN494" s="116"/>
      <c r="AO494" s="116"/>
      <c r="AP494" s="116"/>
    </row>
    <row r="495" spans="1:44" ht="409.6" x14ac:dyDescent="0.3">
      <c r="A495" s="117" t="s">
        <v>1706</v>
      </c>
      <c r="B495" s="119">
        <v>45118</v>
      </c>
      <c r="C495" s="118" t="s">
        <v>1276</v>
      </c>
      <c r="D495" s="118" t="s">
        <v>63</v>
      </c>
      <c r="E495" s="118" t="s">
        <v>81</v>
      </c>
      <c r="F495" s="118" t="s">
        <v>1707</v>
      </c>
      <c r="G495" s="118">
        <v>361101</v>
      </c>
      <c r="H495" s="119">
        <v>45056</v>
      </c>
      <c r="I495" s="118" t="s">
        <v>83</v>
      </c>
      <c r="J495" s="118">
        <v>33</v>
      </c>
      <c r="K495" s="118" t="s">
        <v>84</v>
      </c>
      <c r="L495" s="118" t="s">
        <v>99</v>
      </c>
      <c r="M495" s="118" t="s">
        <v>1708</v>
      </c>
      <c r="N495" s="118" t="s">
        <v>1548</v>
      </c>
      <c r="O495" s="119">
        <v>45108</v>
      </c>
      <c r="P495" s="119">
        <v>45117</v>
      </c>
      <c r="Q495" s="118" t="s">
        <v>1278</v>
      </c>
      <c r="R495" s="118" t="s">
        <v>1279</v>
      </c>
      <c r="S495" s="118" t="s">
        <v>101</v>
      </c>
      <c r="T495" s="118" t="s">
        <v>102</v>
      </c>
      <c r="U495" s="118" t="s">
        <v>149</v>
      </c>
      <c r="V495" s="118" t="s">
        <v>371</v>
      </c>
      <c r="W495" s="118" t="s">
        <v>105</v>
      </c>
      <c r="X495" s="118" t="s">
        <v>122</v>
      </c>
      <c r="Y495" s="118" t="s">
        <v>1709</v>
      </c>
      <c r="Z495" s="118" t="s">
        <v>50</v>
      </c>
      <c r="AA495" s="118" t="s">
        <v>1281</v>
      </c>
      <c r="AB495" s="118" t="s">
        <v>1281</v>
      </c>
      <c r="AC495" s="118" t="s">
        <v>48</v>
      </c>
      <c r="AD495" s="118" t="s">
        <v>48</v>
      </c>
      <c r="AE495" s="118" t="s">
        <v>48</v>
      </c>
      <c r="AF495" s="118" t="s">
        <v>48</v>
      </c>
      <c r="AG495" s="118" t="s">
        <v>48</v>
      </c>
      <c r="AH495" s="118" t="s">
        <v>48</v>
      </c>
      <c r="AI495" s="118" t="s">
        <v>48</v>
      </c>
      <c r="AJ495" s="118" t="s">
        <v>48</v>
      </c>
      <c r="AK495" s="118" t="s">
        <v>48</v>
      </c>
      <c r="AL495" s="118" t="s">
        <v>48</v>
      </c>
      <c r="AM495" s="116"/>
      <c r="AN495" s="116"/>
      <c r="AO495" s="116"/>
      <c r="AP495" s="116"/>
    </row>
    <row r="496" spans="1:44" ht="409.6" x14ac:dyDescent="0.3">
      <c r="A496" s="117" t="s">
        <v>1710</v>
      </c>
      <c r="B496" s="119">
        <v>45118</v>
      </c>
      <c r="C496" s="118" t="s">
        <v>1276</v>
      </c>
      <c r="D496" s="118" t="s">
        <v>63</v>
      </c>
      <c r="E496" s="118" t="s">
        <v>81</v>
      </c>
      <c r="F496" s="118" t="s">
        <v>577</v>
      </c>
      <c r="G496" s="118">
        <v>580101</v>
      </c>
      <c r="H496" s="119">
        <v>45054</v>
      </c>
      <c r="I496" s="118" t="s">
        <v>83</v>
      </c>
      <c r="J496" s="118">
        <v>53</v>
      </c>
      <c r="K496" s="118" t="s">
        <v>84</v>
      </c>
      <c r="L496" s="118" t="s">
        <v>99</v>
      </c>
      <c r="M496" s="118" t="s">
        <v>222</v>
      </c>
      <c r="N496" s="118" t="s">
        <v>1711</v>
      </c>
      <c r="O496" s="119">
        <v>45115</v>
      </c>
      <c r="P496" s="119">
        <v>45115</v>
      </c>
      <c r="Q496" s="118" t="s">
        <v>1278</v>
      </c>
      <c r="R496" s="118" t="s">
        <v>1279</v>
      </c>
      <c r="S496" s="118" t="s">
        <v>101</v>
      </c>
      <c r="T496" s="118" t="s">
        <v>102</v>
      </c>
      <c r="U496" s="118" t="s">
        <v>90</v>
      </c>
      <c r="V496" s="118" t="s">
        <v>91</v>
      </c>
      <c r="W496" s="118" t="s">
        <v>105</v>
      </c>
      <c r="X496" s="118" t="s">
        <v>122</v>
      </c>
      <c r="Y496" s="118" t="s">
        <v>1712</v>
      </c>
      <c r="Z496" s="118" t="s">
        <v>50</v>
      </c>
      <c r="AA496" s="118" t="s">
        <v>1281</v>
      </c>
      <c r="AB496" s="118" t="s">
        <v>1281</v>
      </c>
      <c r="AC496" s="118" t="s">
        <v>48</v>
      </c>
      <c r="AD496" s="118" t="s">
        <v>48</v>
      </c>
      <c r="AE496" s="118" t="s">
        <v>48</v>
      </c>
      <c r="AF496" s="118" t="s">
        <v>48</v>
      </c>
      <c r="AG496" s="118" t="s">
        <v>48</v>
      </c>
      <c r="AH496" s="118" t="s">
        <v>48</v>
      </c>
      <c r="AI496" s="118" t="s">
        <v>48</v>
      </c>
      <c r="AJ496" s="118" t="s">
        <v>48</v>
      </c>
      <c r="AK496" s="118" t="s">
        <v>48</v>
      </c>
      <c r="AL496" s="118" t="s">
        <v>48</v>
      </c>
      <c r="AM496" s="116"/>
      <c r="AN496" s="116"/>
      <c r="AO496" s="116"/>
      <c r="AP496" s="116"/>
      <c r="AQ496" s="104"/>
      <c r="AR496" s="104"/>
    </row>
    <row r="497" spans="1:42" s="104" customFormat="1" ht="331.5" x14ac:dyDescent="0.3">
      <c r="A497" s="117" t="s">
        <v>1713</v>
      </c>
      <c r="B497" s="119">
        <v>45118</v>
      </c>
      <c r="C497" s="118" t="s">
        <v>1276</v>
      </c>
      <c r="D497" s="118" t="s">
        <v>54</v>
      </c>
      <c r="E497" s="118" t="s">
        <v>81</v>
      </c>
      <c r="F497" s="118" t="s">
        <v>1584</v>
      </c>
      <c r="G497" s="118">
        <v>423921</v>
      </c>
      <c r="H497" s="119">
        <v>45078</v>
      </c>
      <c r="I497" s="118" t="s">
        <v>83</v>
      </c>
      <c r="J497" s="118">
        <v>28</v>
      </c>
      <c r="K497" s="118" t="s">
        <v>84</v>
      </c>
      <c r="L497" s="118" t="s">
        <v>99</v>
      </c>
      <c r="M497" s="118" t="s">
        <v>1523</v>
      </c>
      <c r="N497" s="118" t="s">
        <v>1714</v>
      </c>
      <c r="O497" s="119">
        <v>45115</v>
      </c>
      <c r="P497" s="119">
        <v>45115</v>
      </c>
      <c r="Q497" s="118" t="s">
        <v>1278</v>
      </c>
      <c r="R497" s="118" t="s">
        <v>1279</v>
      </c>
      <c r="S497" s="118" t="s">
        <v>101</v>
      </c>
      <c r="T497" s="118" t="s">
        <v>102</v>
      </c>
      <c r="U497" s="118" t="s">
        <v>134</v>
      </c>
      <c r="V497" s="118" t="s">
        <v>150</v>
      </c>
      <c r="W497" s="118" t="s">
        <v>105</v>
      </c>
      <c r="X497" s="118" t="s">
        <v>137</v>
      </c>
      <c r="Y497" s="118" t="s">
        <v>1715</v>
      </c>
      <c r="Z497" s="118" t="s">
        <v>50</v>
      </c>
      <c r="AA497" s="118" t="s">
        <v>1281</v>
      </c>
      <c r="AB497" s="118" t="s">
        <v>1281</v>
      </c>
      <c r="AC497" s="118" t="s">
        <v>48</v>
      </c>
      <c r="AD497" s="118" t="s">
        <v>48</v>
      </c>
      <c r="AE497" s="118" t="s">
        <v>48</v>
      </c>
      <c r="AF497" s="118" t="s">
        <v>48</v>
      </c>
      <c r="AG497" s="118" t="s">
        <v>48</v>
      </c>
      <c r="AH497" s="118" t="s">
        <v>48</v>
      </c>
      <c r="AI497" s="118" t="s">
        <v>48</v>
      </c>
      <c r="AJ497" s="118" t="s">
        <v>48</v>
      </c>
      <c r="AK497" s="118" t="s">
        <v>48</v>
      </c>
      <c r="AL497" s="118" t="s">
        <v>48</v>
      </c>
      <c r="AM497" s="116"/>
      <c r="AN497" s="116"/>
      <c r="AO497" s="116"/>
      <c r="AP497" s="116"/>
    </row>
    <row r="498" spans="1:42" ht="286.5" x14ac:dyDescent="0.3">
      <c r="A498" s="117" t="s">
        <v>1716</v>
      </c>
      <c r="B498" s="118" t="s">
        <v>1717</v>
      </c>
      <c r="C498" s="118" t="s">
        <v>1276</v>
      </c>
      <c r="D498" s="118" t="s">
        <v>54</v>
      </c>
      <c r="E498" s="118" t="s">
        <v>81</v>
      </c>
      <c r="F498" s="118" t="s">
        <v>1622</v>
      </c>
      <c r="G498" s="118">
        <v>310891</v>
      </c>
      <c r="H498" s="119">
        <v>45097</v>
      </c>
      <c r="I498" s="118" t="s">
        <v>166</v>
      </c>
      <c r="J498" s="118">
        <v>36</v>
      </c>
      <c r="K498" s="118" t="s">
        <v>84</v>
      </c>
      <c r="L498" s="118" t="s">
        <v>99</v>
      </c>
      <c r="M498" s="118" t="s">
        <v>1319</v>
      </c>
      <c r="N498" s="118" t="s">
        <v>1718</v>
      </c>
      <c r="O498" s="119">
        <v>45108</v>
      </c>
      <c r="P498" s="119">
        <v>45112</v>
      </c>
      <c r="Q498" s="118" t="s">
        <v>1278</v>
      </c>
      <c r="R498" s="118" t="s">
        <v>1279</v>
      </c>
      <c r="S498" s="118" t="s">
        <v>101</v>
      </c>
      <c r="T498" s="118" t="s">
        <v>102</v>
      </c>
      <c r="U498" s="118" t="s">
        <v>134</v>
      </c>
      <c r="V498" s="118" t="s">
        <v>135</v>
      </c>
      <c r="W498" s="118" t="s">
        <v>163</v>
      </c>
      <c r="X498" s="118" t="s">
        <v>137</v>
      </c>
      <c r="Y498" s="118" t="s">
        <v>1719</v>
      </c>
      <c r="Z498" s="118" t="s">
        <v>50</v>
      </c>
      <c r="AA498" s="118" t="s">
        <v>1281</v>
      </c>
      <c r="AB498" s="118" t="s">
        <v>1281</v>
      </c>
      <c r="AC498" s="118" t="s">
        <v>48</v>
      </c>
      <c r="AD498" s="118" t="s">
        <v>48</v>
      </c>
      <c r="AE498" s="118" t="s">
        <v>48</v>
      </c>
      <c r="AF498" s="118" t="s">
        <v>48</v>
      </c>
      <c r="AG498" s="118" t="s">
        <v>48</v>
      </c>
      <c r="AH498" s="118" t="s">
        <v>48</v>
      </c>
      <c r="AI498" s="118" t="s">
        <v>48</v>
      </c>
      <c r="AJ498" s="118" t="s">
        <v>48</v>
      </c>
      <c r="AK498" s="118" t="s">
        <v>48</v>
      </c>
      <c r="AL498" s="118" t="s">
        <v>48</v>
      </c>
      <c r="AM498" s="116"/>
      <c r="AN498" s="116"/>
      <c r="AO498" s="116"/>
      <c r="AP498" s="116"/>
    </row>
    <row r="499" spans="1:42" ht="226.5" x14ac:dyDescent="0.3">
      <c r="A499" s="117" t="s">
        <v>1720</v>
      </c>
      <c r="B499" s="119">
        <v>45118</v>
      </c>
      <c r="C499" s="118" t="s">
        <v>1276</v>
      </c>
      <c r="D499" s="118" t="s">
        <v>63</v>
      </c>
      <c r="E499" s="118" t="s">
        <v>81</v>
      </c>
      <c r="F499" s="118" t="s">
        <v>1429</v>
      </c>
      <c r="G499" s="118">
        <v>356291</v>
      </c>
      <c r="H499" s="119">
        <v>44958</v>
      </c>
      <c r="I499" s="118" t="s">
        <v>166</v>
      </c>
      <c r="J499" s="118">
        <v>49</v>
      </c>
      <c r="K499" s="118" t="s">
        <v>84</v>
      </c>
      <c r="L499" s="118" t="s">
        <v>99</v>
      </c>
      <c r="M499" s="118" t="s">
        <v>1547</v>
      </c>
      <c r="N499" s="118" t="s">
        <v>1721</v>
      </c>
      <c r="O499" s="119">
        <v>45112</v>
      </c>
      <c r="P499" s="119">
        <v>45112</v>
      </c>
      <c r="Q499" s="118" t="s">
        <v>1278</v>
      </c>
      <c r="R499" s="118" t="s">
        <v>1279</v>
      </c>
      <c r="S499" s="118" t="s">
        <v>101</v>
      </c>
      <c r="T499" s="118" t="s">
        <v>102</v>
      </c>
      <c r="U499" s="118" t="s">
        <v>134</v>
      </c>
      <c r="V499" s="118" t="s">
        <v>135</v>
      </c>
      <c r="W499" s="118" t="s">
        <v>163</v>
      </c>
      <c r="X499" s="118" t="s">
        <v>137</v>
      </c>
      <c r="Y499" s="118" t="s">
        <v>1722</v>
      </c>
      <c r="Z499" s="118" t="s">
        <v>50</v>
      </c>
      <c r="AA499" s="118" t="s">
        <v>1281</v>
      </c>
      <c r="AB499" s="118" t="s">
        <v>1281</v>
      </c>
      <c r="AC499" s="118" t="s">
        <v>48</v>
      </c>
      <c r="AD499" s="118" t="s">
        <v>48</v>
      </c>
      <c r="AE499" s="118" t="s">
        <v>48</v>
      </c>
      <c r="AF499" s="118" t="s">
        <v>48</v>
      </c>
      <c r="AG499" s="118" t="s">
        <v>48</v>
      </c>
      <c r="AH499" s="118" t="s">
        <v>48</v>
      </c>
      <c r="AI499" s="118" t="s">
        <v>48</v>
      </c>
      <c r="AJ499" s="118" t="s">
        <v>48</v>
      </c>
      <c r="AK499" s="118" t="s">
        <v>48</v>
      </c>
      <c r="AL499" s="118" t="s">
        <v>48</v>
      </c>
      <c r="AM499" s="116"/>
      <c r="AN499" s="116"/>
      <c r="AO499" s="116"/>
      <c r="AP499" s="116"/>
    </row>
    <row r="500" spans="1:42" ht="409.6" x14ac:dyDescent="0.3">
      <c r="A500" s="117" t="s">
        <v>1723</v>
      </c>
      <c r="B500" s="119">
        <v>45118</v>
      </c>
      <c r="C500" s="118" t="s">
        <v>1276</v>
      </c>
      <c r="D500" s="118" t="s">
        <v>47</v>
      </c>
      <c r="E500" s="118" t="s">
        <v>81</v>
      </c>
      <c r="F500" s="118" t="s">
        <v>1724</v>
      </c>
      <c r="G500" s="118">
        <v>449211</v>
      </c>
      <c r="H500" s="119">
        <v>43854</v>
      </c>
      <c r="I500" s="118" t="s">
        <v>83</v>
      </c>
      <c r="J500" s="118">
        <v>42</v>
      </c>
      <c r="K500" s="118" t="s">
        <v>84</v>
      </c>
      <c r="L500" s="118" t="s">
        <v>99</v>
      </c>
      <c r="M500" s="118" t="s">
        <v>586</v>
      </c>
      <c r="N500" s="118" t="s">
        <v>1725</v>
      </c>
      <c r="O500" s="119">
        <v>45115</v>
      </c>
      <c r="P500" s="119">
        <v>45115</v>
      </c>
      <c r="Q500" s="118" t="s">
        <v>1278</v>
      </c>
      <c r="R500" s="118" t="s">
        <v>1279</v>
      </c>
      <c r="S500" s="118" t="s">
        <v>101</v>
      </c>
      <c r="T500" s="118" t="s">
        <v>89</v>
      </c>
      <c r="U500" s="118" t="s">
        <v>90</v>
      </c>
      <c r="V500" s="118" t="s">
        <v>371</v>
      </c>
      <c r="W500" s="118" t="s">
        <v>92</v>
      </c>
      <c r="X500" s="118" t="s">
        <v>93</v>
      </c>
      <c r="Y500" s="118" t="s">
        <v>1726</v>
      </c>
      <c r="Z500" s="118" t="s">
        <v>50</v>
      </c>
      <c r="AA500" s="118" t="s">
        <v>1281</v>
      </c>
      <c r="AB500" s="118" t="s">
        <v>1281</v>
      </c>
      <c r="AC500" s="118" t="s">
        <v>48</v>
      </c>
      <c r="AD500" s="118" t="s">
        <v>48</v>
      </c>
      <c r="AE500" s="118" t="s">
        <v>48</v>
      </c>
      <c r="AF500" s="118" t="s">
        <v>48</v>
      </c>
      <c r="AG500" s="118" t="s">
        <v>48</v>
      </c>
      <c r="AH500" s="118" t="s">
        <v>48</v>
      </c>
      <c r="AI500" s="118" t="s">
        <v>48</v>
      </c>
      <c r="AJ500" s="118" t="s">
        <v>48</v>
      </c>
      <c r="AK500" s="118" t="s">
        <v>48</v>
      </c>
      <c r="AL500" s="118" t="s">
        <v>48</v>
      </c>
      <c r="AM500" s="116"/>
      <c r="AN500" s="116"/>
      <c r="AO500" s="116"/>
      <c r="AP500" s="116"/>
    </row>
    <row r="501" spans="1:42" ht="391.5" x14ac:dyDescent="0.3">
      <c r="A501" s="117" t="s">
        <v>1727</v>
      </c>
      <c r="B501" s="119">
        <v>45118</v>
      </c>
      <c r="C501" s="118" t="s">
        <v>1276</v>
      </c>
      <c r="D501" s="118" t="s">
        <v>61</v>
      </c>
      <c r="E501" s="118" t="s">
        <v>81</v>
      </c>
      <c r="F501" s="118" t="s">
        <v>1728</v>
      </c>
      <c r="G501" s="118">
        <v>386101</v>
      </c>
      <c r="H501" s="119">
        <v>34881</v>
      </c>
      <c r="I501" s="118" t="s">
        <v>83</v>
      </c>
      <c r="J501" s="118">
        <v>49</v>
      </c>
      <c r="K501" s="118" t="s">
        <v>84</v>
      </c>
      <c r="L501" s="118" t="s">
        <v>99</v>
      </c>
      <c r="M501" s="118" t="s">
        <v>394</v>
      </c>
      <c r="N501" s="118" t="s">
        <v>1281</v>
      </c>
      <c r="O501" s="119">
        <v>45112</v>
      </c>
      <c r="P501" s="119">
        <v>45112</v>
      </c>
      <c r="Q501" s="118" t="s">
        <v>1278</v>
      </c>
      <c r="R501" s="118" t="s">
        <v>1279</v>
      </c>
      <c r="S501" s="118" t="s">
        <v>101</v>
      </c>
      <c r="T501" s="118" t="s">
        <v>102</v>
      </c>
      <c r="U501" s="118" t="s">
        <v>149</v>
      </c>
      <c r="V501" s="118" t="s">
        <v>135</v>
      </c>
      <c r="W501" s="118" t="s">
        <v>105</v>
      </c>
      <c r="X501" s="118" t="s">
        <v>137</v>
      </c>
      <c r="Y501" s="118" t="s">
        <v>1729</v>
      </c>
      <c r="Z501" s="118" t="s">
        <v>50</v>
      </c>
      <c r="AA501" s="118" t="s">
        <v>1281</v>
      </c>
      <c r="AB501" s="118" t="s">
        <v>1281</v>
      </c>
      <c r="AC501" s="118" t="s">
        <v>48</v>
      </c>
      <c r="AD501" s="118" t="s">
        <v>48</v>
      </c>
      <c r="AE501" s="118" t="s">
        <v>48</v>
      </c>
      <c r="AF501" s="118" t="s">
        <v>48</v>
      </c>
      <c r="AG501" s="118" t="s">
        <v>48</v>
      </c>
      <c r="AH501" s="118" t="s">
        <v>48</v>
      </c>
      <c r="AI501" s="118" t="s">
        <v>48</v>
      </c>
      <c r="AJ501" s="118" t="s">
        <v>48</v>
      </c>
      <c r="AK501" s="118" t="s">
        <v>48</v>
      </c>
      <c r="AL501" s="118" t="s">
        <v>48</v>
      </c>
      <c r="AM501" s="116"/>
      <c r="AN501" s="116"/>
      <c r="AO501" s="116"/>
      <c r="AP501" s="116"/>
    </row>
    <row r="502" spans="1:42" ht="409.6" x14ac:dyDescent="0.3">
      <c r="A502" s="117" t="s">
        <v>1730</v>
      </c>
      <c r="B502" s="119">
        <v>45118</v>
      </c>
      <c r="C502" s="118" t="s">
        <v>1276</v>
      </c>
      <c r="D502" s="118" t="s">
        <v>47</v>
      </c>
      <c r="E502" s="118" t="s">
        <v>81</v>
      </c>
      <c r="F502" s="118" t="s">
        <v>1731</v>
      </c>
      <c r="G502" s="118">
        <v>530111</v>
      </c>
      <c r="H502" s="119">
        <v>45085</v>
      </c>
      <c r="I502" s="118" t="s">
        <v>83</v>
      </c>
      <c r="J502" s="118">
        <v>37</v>
      </c>
      <c r="K502" s="118" t="s">
        <v>84</v>
      </c>
      <c r="L502" s="118" t="s">
        <v>99</v>
      </c>
      <c r="M502" s="118" t="s">
        <v>210</v>
      </c>
      <c r="N502" s="118" t="s">
        <v>1732</v>
      </c>
      <c r="O502" s="118" t="s">
        <v>1733</v>
      </c>
      <c r="P502" s="119">
        <v>45113</v>
      </c>
      <c r="Q502" s="118" t="s">
        <v>1278</v>
      </c>
      <c r="R502" s="118" t="s">
        <v>1279</v>
      </c>
      <c r="S502" s="118" t="s">
        <v>101</v>
      </c>
      <c r="T502" s="118" t="s">
        <v>102</v>
      </c>
      <c r="U502" s="118" t="s">
        <v>149</v>
      </c>
      <c r="V502" s="118" t="s">
        <v>278</v>
      </c>
      <c r="W502" s="118" t="s">
        <v>163</v>
      </c>
      <c r="X502" s="118" t="s">
        <v>518</v>
      </c>
      <c r="Y502" s="118" t="s">
        <v>1734</v>
      </c>
      <c r="Z502" s="118" t="s">
        <v>50</v>
      </c>
      <c r="AA502" s="118" t="s">
        <v>1281</v>
      </c>
      <c r="AB502" s="118" t="s">
        <v>1281</v>
      </c>
      <c r="AC502" s="118" t="s">
        <v>48</v>
      </c>
      <c r="AD502" s="118" t="s">
        <v>48</v>
      </c>
      <c r="AE502" s="118" t="s">
        <v>48</v>
      </c>
      <c r="AF502" s="118" t="s">
        <v>48</v>
      </c>
      <c r="AG502" s="118" t="s">
        <v>48</v>
      </c>
      <c r="AH502" s="118" t="s">
        <v>48</v>
      </c>
      <c r="AI502" s="118" t="s">
        <v>48</v>
      </c>
      <c r="AJ502" s="118" t="s">
        <v>48</v>
      </c>
      <c r="AK502" s="118" t="s">
        <v>48</v>
      </c>
      <c r="AL502" s="118" t="s">
        <v>48</v>
      </c>
      <c r="AM502" s="116"/>
      <c r="AN502" s="116"/>
      <c r="AO502" s="116"/>
      <c r="AP502" s="116"/>
    </row>
    <row r="503" spans="1:42" ht="409.6" x14ac:dyDescent="0.3">
      <c r="A503" s="117" t="s">
        <v>1735</v>
      </c>
      <c r="B503" s="119">
        <v>45118</v>
      </c>
      <c r="C503" s="118" t="s">
        <v>1276</v>
      </c>
      <c r="D503" s="118" t="s">
        <v>47</v>
      </c>
      <c r="E503" s="118" t="s">
        <v>81</v>
      </c>
      <c r="F503" s="118" t="s">
        <v>1736</v>
      </c>
      <c r="G503" s="118">
        <v>453102</v>
      </c>
      <c r="H503" s="119">
        <v>44553</v>
      </c>
      <c r="I503" s="118" t="s">
        <v>83</v>
      </c>
      <c r="J503" s="118">
        <v>44</v>
      </c>
      <c r="K503" s="118" t="s">
        <v>84</v>
      </c>
      <c r="L503" s="118" t="s">
        <v>99</v>
      </c>
      <c r="M503" s="118" t="s">
        <v>733</v>
      </c>
      <c r="N503" s="118" t="s">
        <v>1737</v>
      </c>
      <c r="O503" s="119">
        <v>45033</v>
      </c>
      <c r="P503" s="119">
        <v>45033</v>
      </c>
      <c r="Q503" s="118" t="s">
        <v>1278</v>
      </c>
      <c r="R503" s="118" t="s">
        <v>1279</v>
      </c>
      <c r="S503" s="118" t="s">
        <v>88</v>
      </c>
      <c r="T503" s="118" t="s">
        <v>89</v>
      </c>
      <c r="U503" s="118" t="s">
        <v>149</v>
      </c>
      <c r="V503" s="118" t="s">
        <v>1337</v>
      </c>
      <c r="W503" s="118" t="s">
        <v>105</v>
      </c>
      <c r="X503" s="118" t="s">
        <v>122</v>
      </c>
      <c r="Y503" s="118" t="s">
        <v>1738</v>
      </c>
      <c r="Z503" s="118" t="s">
        <v>50</v>
      </c>
      <c r="AA503" s="118" t="s">
        <v>1281</v>
      </c>
      <c r="AB503" s="118" t="s">
        <v>1281</v>
      </c>
      <c r="AC503" s="118" t="s">
        <v>48</v>
      </c>
      <c r="AD503" s="118" t="s">
        <v>48</v>
      </c>
      <c r="AE503" s="118" t="s">
        <v>48</v>
      </c>
      <c r="AF503" s="118" t="s">
        <v>48</v>
      </c>
      <c r="AG503" s="118" t="s">
        <v>48</v>
      </c>
      <c r="AH503" s="118" t="s">
        <v>48</v>
      </c>
      <c r="AI503" s="118" t="s">
        <v>48</v>
      </c>
      <c r="AJ503" s="118" t="s">
        <v>48</v>
      </c>
      <c r="AK503" s="118" t="s">
        <v>48</v>
      </c>
      <c r="AL503" s="118" t="s">
        <v>48</v>
      </c>
      <c r="AM503" s="116"/>
      <c r="AN503" s="116"/>
      <c r="AO503" s="116"/>
      <c r="AP503" s="116"/>
    </row>
    <row r="504" spans="1:42" ht="286.5" x14ac:dyDescent="0.3">
      <c r="A504" s="117" t="s">
        <v>1739</v>
      </c>
      <c r="B504" s="119">
        <v>45118</v>
      </c>
      <c r="C504" s="118" t="s">
        <v>1276</v>
      </c>
      <c r="D504" s="118" t="s">
        <v>60</v>
      </c>
      <c r="E504" s="118" t="s">
        <v>81</v>
      </c>
      <c r="F504" s="118" t="s">
        <v>1303</v>
      </c>
      <c r="G504" s="118">
        <v>378201</v>
      </c>
      <c r="H504" s="119">
        <v>45113</v>
      </c>
      <c r="I504" s="118" t="s">
        <v>166</v>
      </c>
      <c r="J504" s="118">
        <v>20</v>
      </c>
      <c r="K504" s="118" t="s">
        <v>84</v>
      </c>
      <c r="L504" s="118" t="s">
        <v>99</v>
      </c>
      <c r="M504" s="118" t="s">
        <v>1351</v>
      </c>
      <c r="N504" s="118" t="s">
        <v>1740</v>
      </c>
      <c r="O504" s="119">
        <v>45113</v>
      </c>
      <c r="P504" s="119">
        <v>45113</v>
      </c>
      <c r="Q504" s="118" t="s">
        <v>1278</v>
      </c>
      <c r="R504" s="118" t="s">
        <v>1279</v>
      </c>
      <c r="S504" s="118" t="s">
        <v>101</v>
      </c>
      <c r="T504" s="118" t="s">
        <v>102</v>
      </c>
      <c r="U504" s="118" t="s">
        <v>134</v>
      </c>
      <c r="V504" s="118" t="s">
        <v>135</v>
      </c>
      <c r="W504" s="118" t="s">
        <v>136</v>
      </c>
      <c r="X504" s="118" t="s">
        <v>137</v>
      </c>
      <c r="Y504" s="118" t="s">
        <v>1741</v>
      </c>
      <c r="Z504" s="118" t="s">
        <v>50</v>
      </c>
      <c r="AA504" s="118" t="s">
        <v>1281</v>
      </c>
      <c r="AB504" s="118" t="s">
        <v>1281</v>
      </c>
      <c r="AC504" s="118" t="s">
        <v>48</v>
      </c>
      <c r="AD504" s="118" t="s">
        <v>48</v>
      </c>
      <c r="AE504" s="118" t="s">
        <v>48</v>
      </c>
      <c r="AF504" s="118" t="s">
        <v>48</v>
      </c>
      <c r="AG504" s="118" t="s">
        <v>48</v>
      </c>
      <c r="AH504" s="118" t="s">
        <v>48</v>
      </c>
      <c r="AI504" s="118" t="s">
        <v>48</v>
      </c>
      <c r="AJ504" s="118" t="s">
        <v>48</v>
      </c>
      <c r="AK504" s="118" t="s">
        <v>48</v>
      </c>
      <c r="AL504" s="118" t="s">
        <v>48</v>
      </c>
      <c r="AM504" s="116"/>
      <c r="AN504" s="116"/>
      <c r="AO504" s="116"/>
      <c r="AP504" s="116"/>
    </row>
    <row r="505" spans="1:42" ht="409.6" x14ac:dyDescent="0.3">
      <c r="A505" s="117" t="s">
        <v>1742</v>
      </c>
      <c r="B505" s="119">
        <v>45117</v>
      </c>
      <c r="C505" s="118" t="s">
        <v>1276</v>
      </c>
      <c r="D505" s="118" t="s">
        <v>47</v>
      </c>
      <c r="E505" s="118" t="s">
        <v>81</v>
      </c>
      <c r="F505" s="118" t="s">
        <v>1743</v>
      </c>
      <c r="G505" s="118">
        <v>516301</v>
      </c>
      <c r="H505" s="119">
        <v>42145</v>
      </c>
      <c r="I505" s="118" t="s">
        <v>83</v>
      </c>
      <c r="J505" s="118">
        <v>55</v>
      </c>
      <c r="K505" s="118" t="s">
        <v>84</v>
      </c>
      <c r="L505" s="118" t="s">
        <v>99</v>
      </c>
      <c r="M505" s="118" t="s">
        <v>1418</v>
      </c>
      <c r="N505" s="118" t="s">
        <v>1744</v>
      </c>
      <c r="O505" s="119">
        <v>45079</v>
      </c>
      <c r="P505" s="119">
        <v>45117</v>
      </c>
      <c r="Q505" s="118" t="s">
        <v>1278</v>
      </c>
      <c r="R505" s="118" t="s">
        <v>1279</v>
      </c>
      <c r="S505" s="118" t="s">
        <v>101</v>
      </c>
      <c r="T505" s="118" t="s">
        <v>102</v>
      </c>
      <c r="U505" s="118" t="s">
        <v>134</v>
      </c>
      <c r="V505" s="118" t="s">
        <v>127</v>
      </c>
      <c r="W505" s="118" t="s">
        <v>136</v>
      </c>
      <c r="X505" s="118" t="s">
        <v>122</v>
      </c>
      <c r="Y505" s="118" t="s">
        <v>1745</v>
      </c>
      <c r="Z505" s="118" t="s">
        <v>50</v>
      </c>
      <c r="AA505" s="118" t="s">
        <v>1281</v>
      </c>
      <c r="AB505" s="118" t="s">
        <v>1746</v>
      </c>
      <c r="AC505" s="118" t="s">
        <v>48</v>
      </c>
      <c r="AD505" s="118" t="s">
        <v>48</v>
      </c>
      <c r="AE505" s="118" t="s">
        <v>48</v>
      </c>
      <c r="AF505" s="118" t="s">
        <v>48</v>
      </c>
      <c r="AG505" s="118" t="s">
        <v>48</v>
      </c>
      <c r="AH505" s="118" t="s">
        <v>48</v>
      </c>
      <c r="AI505" s="118" t="s">
        <v>48</v>
      </c>
      <c r="AJ505" s="118" t="s">
        <v>48</v>
      </c>
      <c r="AK505" s="118" t="s">
        <v>48</v>
      </c>
      <c r="AL505" s="118" t="s">
        <v>48</v>
      </c>
      <c r="AM505" s="116"/>
      <c r="AN505" s="116"/>
      <c r="AO505" s="116"/>
      <c r="AP505" s="116"/>
    </row>
    <row r="506" spans="1:42" ht="346.5" x14ac:dyDescent="0.3">
      <c r="A506" s="117" t="s">
        <v>1747</v>
      </c>
      <c r="B506" s="119">
        <v>45118</v>
      </c>
      <c r="C506" s="118" t="s">
        <v>1276</v>
      </c>
      <c r="D506" s="118" t="s">
        <v>47</v>
      </c>
      <c r="E506" s="118" t="s">
        <v>81</v>
      </c>
      <c r="F506" s="118" t="s">
        <v>736</v>
      </c>
      <c r="G506" s="118">
        <v>310811</v>
      </c>
      <c r="H506" s="119">
        <v>45062</v>
      </c>
      <c r="I506" s="118" t="s">
        <v>83</v>
      </c>
      <c r="J506" s="118">
        <v>19</v>
      </c>
      <c r="K506" s="118" t="s">
        <v>84</v>
      </c>
      <c r="L506" s="118" t="s">
        <v>99</v>
      </c>
      <c r="M506" s="118" t="s">
        <v>1547</v>
      </c>
      <c r="N506" s="118" t="s">
        <v>1748</v>
      </c>
      <c r="O506" s="119">
        <v>45111</v>
      </c>
      <c r="P506" s="119">
        <v>45114</v>
      </c>
      <c r="Q506" s="118" t="s">
        <v>1278</v>
      </c>
      <c r="R506" s="118" t="s">
        <v>1279</v>
      </c>
      <c r="S506" s="118" t="s">
        <v>101</v>
      </c>
      <c r="T506" s="118" t="s">
        <v>102</v>
      </c>
      <c r="U506" s="118" t="s">
        <v>134</v>
      </c>
      <c r="V506" s="118" t="s">
        <v>135</v>
      </c>
      <c r="W506" s="118" t="s">
        <v>163</v>
      </c>
      <c r="X506" s="118" t="s">
        <v>137</v>
      </c>
      <c r="Y506" s="118" t="s">
        <v>1749</v>
      </c>
      <c r="Z506" s="118" t="s">
        <v>50</v>
      </c>
      <c r="AA506" s="118" t="s">
        <v>1281</v>
      </c>
      <c r="AB506" s="118" t="s">
        <v>1281</v>
      </c>
      <c r="AC506" s="118" t="s">
        <v>48</v>
      </c>
      <c r="AD506" s="118" t="s">
        <v>48</v>
      </c>
      <c r="AE506" s="118" t="s">
        <v>48</v>
      </c>
      <c r="AF506" s="118" t="s">
        <v>48</v>
      </c>
      <c r="AG506" s="118" t="s">
        <v>48</v>
      </c>
      <c r="AH506" s="118" t="s">
        <v>48</v>
      </c>
      <c r="AI506" s="118" t="s">
        <v>48</v>
      </c>
      <c r="AJ506" s="118" t="s">
        <v>48</v>
      </c>
      <c r="AK506" s="118" t="s">
        <v>48</v>
      </c>
      <c r="AL506" s="118" t="s">
        <v>48</v>
      </c>
      <c r="AM506" s="116"/>
      <c r="AN506" s="116"/>
      <c r="AO506" s="116"/>
      <c r="AP506" s="116"/>
    </row>
    <row r="507" spans="1:42" ht="136.5" x14ac:dyDescent="0.3">
      <c r="A507" s="117" t="s">
        <v>1750</v>
      </c>
      <c r="B507" s="119">
        <v>45118</v>
      </c>
      <c r="C507" s="118" t="s">
        <v>1276</v>
      </c>
      <c r="D507" s="118" t="s">
        <v>63</v>
      </c>
      <c r="E507" s="118" t="s">
        <v>81</v>
      </c>
      <c r="F507" s="118" t="s">
        <v>1461</v>
      </c>
      <c r="G507" s="118">
        <v>356111</v>
      </c>
      <c r="H507" s="119">
        <v>45057</v>
      </c>
      <c r="I507" s="118" t="s">
        <v>166</v>
      </c>
      <c r="J507" s="118">
        <v>21</v>
      </c>
      <c r="K507" s="118" t="s">
        <v>84</v>
      </c>
      <c r="L507" s="118" t="s">
        <v>99</v>
      </c>
      <c r="M507" s="118" t="s">
        <v>1751</v>
      </c>
      <c r="N507" s="118" t="s">
        <v>1623</v>
      </c>
      <c r="O507" s="119">
        <v>45088</v>
      </c>
      <c r="P507" s="119">
        <v>45088</v>
      </c>
      <c r="Q507" s="118" t="s">
        <v>1278</v>
      </c>
      <c r="R507" s="118" t="s">
        <v>1279</v>
      </c>
      <c r="S507" s="118" t="s">
        <v>101</v>
      </c>
      <c r="T507" s="118" t="s">
        <v>102</v>
      </c>
      <c r="U507" s="118" t="s">
        <v>149</v>
      </c>
      <c r="V507" s="118" t="s">
        <v>135</v>
      </c>
      <c r="W507" s="118" t="s">
        <v>105</v>
      </c>
      <c r="X507" s="118" t="s">
        <v>122</v>
      </c>
      <c r="Y507" s="118" t="s">
        <v>1752</v>
      </c>
      <c r="Z507" s="118" t="s">
        <v>50</v>
      </c>
      <c r="AA507" s="118" t="s">
        <v>1281</v>
      </c>
      <c r="AB507" s="118" t="s">
        <v>1281</v>
      </c>
      <c r="AC507" s="118" t="s">
        <v>48</v>
      </c>
      <c r="AD507" s="118" t="s">
        <v>48</v>
      </c>
      <c r="AE507" s="118" t="s">
        <v>48</v>
      </c>
      <c r="AF507" s="118" t="s">
        <v>48</v>
      </c>
      <c r="AG507" s="118" t="s">
        <v>48</v>
      </c>
      <c r="AH507" s="118" t="s">
        <v>48</v>
      </c>
      <c r="AI507" s="118" t="s">
        <v>48</v>
      </c>
      <c r="AJ507" s="118" t="s">
        <v>48</v>
      </c>
      <c r="AK507" s="118" t="s">
        <v>48</v>
      </c>
      <c r="AL507" s="118" t="s">
        <v>48</v>
      </c>
      <c r="AM507" s="116"/>
      <c r="AN507" s="116"/>
      <c r="AO507" s="116"/>
      <c r="AP507" s="116"/>
    </row>
    <row r="508" spans="1:42" ht="241.5" x14ac:dyDescent="0.3">
      <c r="A508" s="117" t="s">
        <v>1753</v>
      </c>
      <c r="B508" s="118" t="s">
        <v>1717</v>
      </c>
      <c r="C508" s="118" t="s">
        <v>1276</v>
      </c>
      <c r="D508" s="118" t="s">
        <v>54</v>
      </c>
      <c r="E508" s="118" t="s">
        <v>81</v>
      </c>
      <c r="F508" s="118" t="s">
        <v>1303</v>
      </c>
      <c r="G508" s="118">
        <v>378201</v>
      </c>
      <c r="H508" s="119">
        <v>45071</v>
      </c>
      <c r="I508" s="118" t="s">
        <v>83</v>
      </c>
      <c r="J508" s="118">
        <v>41</v>
      </c>
      <c r="K508" s="118" t="s">
        <v>84</v>
      </c>
      <c r="L508" s="118" t="s">
        <v>99</v>
      </c>
      <c r="M508" s="118" t="s">
        <v>1547</v>
      </c>
      <c r="N508" s="118" t="s">
        <v>1754</v>
      </c>
      <c r="O508" s="119">
        <v>45097</v>
      </c>
      <c r="P508" s="118" t="s">
        <v>1281</v>
      </c>
      <c r="Q508" s="118" t="s">
        <v>1278</v>
      </c>
      <c r="R508" s="118" t="s">
        <v>1279</v>
      </c>
      <c r="S508" s="118" t="s">
        <v>101</v>
      </c>
      <c r="T508" s="118" t="s">
        <v>102</v>
      </c>
      <c r="U508" s="118" t="s">
        <v>542</v>
      </c>
      <c r="V508" s="118" t="s">
        <v>278</v>
      </c>
      <c r="W508" s="118" t="s">
        <v>136</v>
      </c>
      <c r="X508" s="118" t="s">
        <v>122</v>
      </c>
      <c r="Y508" s="118" t="s">
        <v>1755</v>
      </c>
      <c r="Z508" s="118" t="s">
        <v>50</v>
      </c>
      <c r="AA508" s="118" t="s">
        <v>1281</v>
      </c>
      <c r="AB508" s="118" t="s">
        <v>1281</v>
      </c>
      <c r="AC508" s="118" t="s">
        <v>48</v>
      </c>
      <c r="AD508" s="118" t="s">
        <v>48</v>
      </c>
      <c r="AE508" s="118" t="s">
        <v>48</v>
      </c>
      <c r="AF508" s="118" t="s">
        <v>48</v>
      </c>
      <c r="AG508" s="118" t="s">
        <v>48</v>
      </c>
      <c r="AH508" s="118" t="s">
        <v>48</v>
      </c>
      <c r="AI508" s="118" t="s">
        <v>48</v>
      </c>
      <c r="AJ508" s="118" t="s">
        <v>48</v>
      </c>
      <c r="AK508" s="118" t="s">
        <v>48</v>
      </c>
      <c r="AL508" s="118" t="s">
        <v>48</v>
      </c>
      <c r="AM508" s="116"/>
      <c r="AN508" s="116"/>
      <c r="AO508" s="116"/>
      <c r="AP508" s="116"/>
    </row>
    <row r="509" spans="1:42" ht="241.5" x14ac:dyDescent="0.3">
      <c r="A509" s="117" t="s">
        <v>1756</v>
      </c>
      <c r="B509" s="118" t="s">
        <v>1717</v>
      </c>
      <c r="C509" s="118" t="s">
        <v>1276</v>
      </c>
      <c r="D509" s="118" t="s">
        <v>54</v>
      </c>
      <c r="E509" s="118" t="s">
        <v>81</v>
      </c>
      <c r="F509" s="118" t="s">
        <v>1303</v>
      </c>
      <c r="G509" s="118">
        <v>378201</v>
      </c>
      <c r="H509" s="119">
        <v>45072</v>
      </c>
      <c r="I509" s="118" t="s">
        <v>83</v>
      </c>
      <c r="J509" s="118">
        <v>50</v>
      </c>
      <c r="K509" s="118" t="s">
        <v>84</v>
      </c>
      <c r="L509" s="118" t="s">
        <v>99</v>
      </c>
      <c r="M509" s="118" t="s">
        <v>1547</v>
      </c>
      <c r="N509" s="118" t="s">
        <v>1754</v>
      </c>
      <c r="O509" s="119">
        <v>45098</v>
      </c>
      <c r="P509" s="118" t="s">
        <v>1281</v>
      </c>
      <c r="Q509" s="118" t="s">
        <v>1278</v>
      </c>
      <c r="R509" s="118" t="s">
        <v>1279</v>
      </c>
      <c r="S509" s="118" t="s">
        <v>101</v>
      </c>
      <c r="T509" s="118" t="s">
        <v>102</v>
      </c>
      <c r="U509" s="118" t="s">
        <v>542</v>
      </c>
      <c r="V509" s="118" t="s">
        <v>278</v>
      </c>
      <c r="W509" s="118" t="s">
        <v>136</v>
      </c>
      <c r="X509" s="118" t="s">
        <v>122</v>
      </c>
      <c r="Y509" s="118" t="s">
        <v>1755</v>
      </c>
      <c r="Z509" s="118" t="s">
        <v>50</v>
      </c>
      <c r="AA509" s="118" t="s">
        <v>1281</v>
      </c>
      <c r="AB509" s="118" t="s">
        <v>1281</v>
      </c>
      <c r="AC509" s="118" t="s">
        <v>48</v>
      </c>
      <c r="AD509" s="118" t="s">
        <v>48</v>
      </c>
      <c r="AE509" s="118" t="s">
        <v>48</v>
      </c>
      <c r="AF509" s="118" t="s">
        <v>48</v>
      </c>
      <c r="AG509" s="118" t="s">
        <v>48</v>
      </c>
      <c r="AH509" s="118" t="s">
        <v>48</v>
      </c>
      <c r="AI509" s="118" t="s">
        <v>48</v>
      </c>
      <c r="AJ509" s="118" t="s">
        <v>48</v>
      </c>
      <c r="AK509" s="118" t="s">
        <v>48</v>
      </c>
      <c r="AL509" s="118" t="s">
        <v>48</v>
      </c>
      <c r="AM509" s="116"/>
      <c r="AN509" s="116"/>
      <c r="AO509" s="116"/>
      <c r="AP509" s="116"/>
    </row>
    <row r="510" spans="1:42" ht="241.5" x14ac:dyDescent="0.3">
      <c r="A510" s="117" t="s">
        <v>1757</v>
      </c>
      <c r="B510" s="118" t="s">
        <v>1717</v>
      </c>
      <c r="C510" s="118" t="s">
        <v>1276</v>
      </c>
      <c r="D510" s="118" t="s">
        <v>54</v>
      </c>
      <c r="E510" s="118" t="s">
        <v>81</v>
      </c>
      <c r="F510" s="118" t="s">
        <v>1303</v>
      </c>
      <c r="G510" s="118">
        <v>378201</v>
      </c>
      <c r="H510" s="119">
        <v>45073</v>
      </c>
      <c r="I510" s="118" t="s">
        <v>83</v>
      </c>
      <c r="J510" s="118">
        <v>40</v>
      </c>
      <c r="K510" s="118" t="s">
        <v>84</v>
      </c>
      <c r="L510" s="118" t="s">
        <v>99</v>
      </c>
      <c r="M510" s="118" t="s">
        <v>1547</v>
      </c>
      <c r="N510" s="118" t="s">
        <v>1754</v>
      </c>
      <c r="O510" s="119">
        <v>45099</v>
      </c>
      <c r="P510" s="118" t="s">
        <v>1281</v>
      </c>
      <c r="Q510" s="118" t="s">
        <v>1278</v>
      </c>
      <c r="R510" s="118" t="s">
        <v>1279</v>
      </c>
      <c r="S510" s="118" t="s">
        <v>101</v>
      </c>
      <c r="T510" s="118" t="s">
        <v>102</v>
      </c>
      <c r="U510" s="118" t="s">
        <v>542</v>
      </c>
      <c r="V510" s="118" t="s">
        <v>278</v>
      </c>
      <c r="W510" s="118" t="s">
        <v>136</v>
      </c>
      <c r="X510" s="118" t="s">
        <v>122</v>
      </c>
      <c r="Y510" s="118" t="s">
        <v>1755</v>
      </c>
      <c r="Z510" s="118" t="s">
        <v>50</v>
      </c>
      <c r="AA510" s="118" t="s">
        <v>1281</v>
      </c>
      <c r="AB510" s="118" t="s">
        <v>1281</v>
      </c>
      <c r="AC510" s="118" t="s">
        <v>48</v>
      </c>
      <c r="AD510" s="118" t="s">
        <v>48</v>
      </c>
      <c r="AE510" s="118" t="s">
        <v>48</v>
      </c>
      <c r="AF510" s="118" t="s">
        <v>48</v>
      </c>
      <c r="AG510" s="118" t="s">
        <v>48</v>
      </c>
      <c r="AH510" s="118" t="s">
        <v>48</v>
      </c>
      <c r="AI510" s="118" t="s">
        <v>48</v>
      </c>
      <c r="AJ510" s="118" t="s">
        <v>48</v>
      </c>
      <c r="AK510" s="118" t="s">
        <v>48</v>
      </c>
      <c r="AL510" s="118" t="s">
        <v>48</v>
      </c>
      <c r="AM510" s="116"/>
      <c r="AN510" s="116"/>
      <c r="AO510" s="116"/>
      <c r="AP510" s="116"/>
    </row>
    <row r="511" spans="1:42" ht="226.5" x14ac:dyDescent="0.3">
      <c r="A511" s="117" t="s">
        <v>1758</v>
      </c>
      <c r="B511" s="119">
        <v>45122</v>
      </c>
      <c r="C511" s="118" t="s">
        <v>1276</v>
      </c>
      <c r="D511" s="118" t="s">
        <v>54</v>
      </c>
      <c r="E511" s="118" t="s">
        <v>81</v>
      </c>
      <c r="F511" s="118" t="s">
        <v>1759</v>
      </c>
      <c r="G511" s="118">
        <v>192001</v>
      </c>
      <c r="H511" s="119">
        <v>43588</v>
      </c>
      <c r="I511" s="118" t="s">
        <v>83</v>
      </c>
      <c r="J511" s="118">
        <v>30</v>
      </c>
      <c r="K511" s="118" t="s">
        <v>84</v>
      </c>
      <c r="L511" s="118" t="s">
        <v>99</v>
      </c>
      <c r="M511" s="118" t="s">
        <v>281</v>
      </c>
      <c r="N511" s="118" t="s">
        <v>1760</v>
      </c>
      <c r="O511" s="119">
        <v>45118</v>
      </c>
      <c r="P511" s="119">
        <v>45119</v>
      </c>
      <c r="Q511" s="118" t="s">
        <v>1278</v>
      </c>
      <c r="R511" s="118" t="s">
        <v>1279</v>
      </c>
      <c r="S511" s="118" t="s">
        <v>101</v>
      </c>
      <c r="T511" s="118" t="s">
        <v>102</v>
      </c>
      <c r="U511" s="118" t="s">
        <v>134</v>
      </c>
      <c r="V511" s="118" t="s">
        <v>135</v>
      </c>
      <c r="W511" s="118" t="s">
        <v>163</v>
      </c>
      <c r="X511" s="118" t="s">
        <v>137</v>
      </c>
      <c r="Y511" s="118" t="s">
        <v>1761</v>
      </c>
      <c r="Z511" s="118" t="s">
        <v>48</v>
      </c>
      <c r="AA511" s="118" t="s">
        <v>48</v>
      </c>
      <c r="AB511" s="118" t="s">
        <v>48</v>
      </c>
      <c r="AC511" s="118" t="s">
        <v>48</v>
      </c>
      <c r="AD511" s="118" t="s">
        <v>48</v>
      </c>
      <c r="AE511" s="118" t="s">
        <v>48</v>
      </c>
      <c r="AF511" s="118" t="s">
        <v>48</v>
      </c>
      <c r="AG511" s="118" t="s">
        <v>48</v>
      </c>
      <c r="AH511" s="118" t="s">
        <v>48</v>
      </c>
      <c r="AI511" s="118" t="s">
        <v>48</v>
      </c>
      <c r="AJ511" s="118" t="s">
        <v>48</v>
      </c>
      <c r="AK511" s="118" t="s">
        <v>48</v>
      </c>
      <c r="AL511" s="118" t="s">
        <v>48</v>
      </c>
      <c r="AM511" s="116"/>
      <c r="AN511" s="116"/>
      <c r="AO511" s="116"/>
      <c r="AP511" s="116"/>
    </row>
    <row r="512" spans="1:42" ht="409.6" x14ac:dyDescent="0.3">
      <c r="A512" s="122" t="s">
        <v>1762</v>
      </c>
      <c r="B512" s="119">
        <v>45122</v>
      </c>
      <c r="C512" s="118" t="s">
        <v>1276</v>
      </c>
      <c r="D512" s="118" t="s">
        <v>47</v>
      </c>
      <c r="E512" s="118" t="s">
        <v>81</v>
      </c>
      <c r="F512" s="118" t="s">
        <v>1763</v>
      </c>
      <c r="G512" s="118">
        <v>274902</v>
      </c>
      <c r="H512" s="119">
        <v>44950</v>
      </c>
      <c r="I512" s="118" t="s">
        <v>83</v>
      </c>
      <c r="J512" s="118">
        <v>20</v>
      </c>
      <c r="K512" s="118" t="s">
        <v>84</v>
      </c>
      <c r="L512" s="118" t="s">
        <v>99</v>
      </c>
      <c r="M512" s="118" t="s">
        <v>194</v>
      </c>
      <c r="N512" s="118" t="s">
        <v>1764</v>
      </c>
      <c r="O512" s="119">
        <v>45117</v>
      </c>
      <c r="P512" s="119">
        <v>45118</v>
      </c>
      <c r="Q512" s="118" t="s">
        <v>1278</v>
      </c>
      <c r="R512" s="118" t="s">
        <v>1279</v>
      </c>
      <c r="S512" s="118" t="s">
        <v>101</v>
      </c>
      <c r="T512" s="118" t="s">
        <v>102</v>
      </c>
      <c r="U512" s="118" t="s">
        <v>542</v>
      </c>
      <c r="V512" s="118" t="s">
        <v>278</v>
      </c>
      <c r="W512" s="118" t="s">
        <v>163</v>
      </c>
      <c r="X512" s="118" t="s">
        <v>93</v>
      </c>
      <c r="Y512" s="118" t="s">
        <v>1765</v>
      </c>
      <c r="Z512" s="118" t="s">
        <v>50</v>
      </c>
      <c r="AA512" s="118" t="s">
        <v>48</v>
      </c>
      <c r="AB512" s="118" t="s">
        <v>48</v>
      </c>
      <c r="AC512" s="118" t="s">
        <v>48</v>
      </c>
      <c r="AD512" s="118" t="s">
        <v>48</v>
      </c>
      <c r="AE512" s="118" t="s">
        <v>48</v>
      </c>
      <c r="AF512" s="118" t="s">
        <v>48</v>
      </c>
      <c r="AG512" s="118" t="s">
        <v>48</v>
      </c>
      <c r="AH512" s="118" t="s">
        <v>48</v>
      </c>
      <c r="AI512" s="118" t="s">
        <v>48</v>
      </c>
      <c r="AJ512" s="118" t="s">
        <v>48</v>
      </c>
      <c r="AK512" s="118" t="s">
        <v>48</v>
      </c>
      <c r="AL512" s="118" t="s">
        <v>48</v>
      </c>
      <c r="AM512" s="116"/>
      <c r="AN512" s="116"/>
      <c r="AO512" s="116"/>
      <c r="AP512" s="116"/>
    </row>
    <row r="513" spans="1:42" ht="61.5" x14ac:dyDescent="0.3">
      <c r="A513" s="122" t="s">
        <v>1766</v>
      </c>
      <c r="B513" s="119">
        <v>45122</v>
      </c>
      <c r="C513" s="118" t="s">
        <v>1276</v>
      </c>
      <c r="D513" s="118" t="s">
        <v>47</v>
      </c>
      <c r="E513" s="118" t="s">
        <v>81</v>
      </c>
      <c r="F513" s="118" t="s">
        <v>1481</v>
      </c>
      <c r="G513" s="118">
        <v>386911</v>
      </c>
      <c r="H513" s="118" t="s">
        <v>48</v>
      </c>
      <c r="I513" s="118" t="s">
        <v>48</v>
      </c>
      <c r="J513" s="118" t="s">
        <v>48</v>
      </c>
      <c r="K513" s="118" t="s">
        <v>48</v>
      </c>
      <c r="L513" s="118" t="s">
        <v>48</v>
      </c>
      <c r="M513" s="118" t="s">
        <v>48</v>
      </c>
      <c r="N513" s="118" t="s">
        <v>48</v>
      </c>
      <c r="O513" s="118" t="s">
        <v>48</v>
      </c>
      <c r="P513" s="118" t="s">
        <v>48</v>
      </c>
      <c r="Q513" s="118" t="s">
        <v>48</v>
      </c>
      <c r="R513" s="118" t="s">
        <v>48</v>
      </c>
      <c r="S513" s="118" t="s">
        <v>48</v>
      </c>
      <c r="T513" s="118" t="s">
        <v>48</v>
      </c>
      <c r="U513" s="118" t="s">
        <v>48</v>
      </c>
      <c r="V513" s="118" t="s">
        <v>48</v>
      </c>
      <c r="W513" s="118" t="s">
        <v>48</v>
      </c>
      <c r="X513" s="118" t="s">
        <v>48</v>
      </c>
      <c r="Y513" s="118" t="s">
        <v>48</v>
      </c>
      <c r="Z513" s="118" t="s">
        <v>48</v>
      </c>
      <c r="AA513" s="118" t="s">
        <v>48</v>
      </c>
      <c r="AB513" s="118" t="s">
        <v>48</v>
      </c>
      <c r="AC513" s="118" t="s">
        <v>48</v>
      </c>
      <c r="AD513" s="118" t="s">
        <v>48</v>
      </c>
      <c r="AE513" s="118" t="s">
        <v>48</v>
      </c>
      <c r="AF513" s="118" t="s">
        <v>48</v>
      </c>
      <c r="AG513" s="118" t="s">
        <v>48</v>
      </c>
      <c r="AH513" s="118" t="s">
        <v>48</v>
      </c>
      <c r="AI513" s="118" t="s">
        <v>48</v>
      </c>
      <c r="AJ513" s="118" t="s">
        <v>48</v>
      </c>
      <c r="AK513" s="118" t="s">
        <v>48</v>
      </c>
      <c r="AL513" s="118" t="s">
        <v>48</v>
      </c>
      <c r="AM513" s="116"/>
      <c r="AN513" s="116"/>
      <c r="AO513" s="116"/>
      <c r="AP513" s="116"/>
    </row>
    <row r="514" spans="1:42" ht="241.5" x14ac:dyDescent="0.3">
      <c r="A514" s="120" t="s">
        <v>1767</v>
      </c>
      <c r="B514" s="119">
        <v>45125</v>
      </c>
      <c r="C514" s="118" t="s">
        <v>1276</v>
      </c>
      <c r="D514" s="118" t="s">
        <v>63</v>
      </c>
      <c r="E514" s="118" t="s">
        <v>81</v>
      </c>
      <c r="F514" s="118" t="s">
        <v>1407</v>
      </c>
      <c r="G514" s="118">
        <v>171101</v>
      </c>
      <c r="H514" s="119">
        <v>45035</v>
      </c>
      <c r="I514" s="118" t="s">
        <v>83</v>
      </c>
      <c r="J514" s="118">
        <v>49</v>
      </c>
      <c r="K514" s="118" t="s">
        <v>84</v>
      </c>
      <c r="L514" s="118" t="s">
        <v>99</v>
      </c>
      <c r="M514" s="118" t="s">
        <v>210</v>
      </c>
      <c r="N514" s="118" t="s">
        <v>1768</v>
      </c>
      <c r="O514" s="119">
        <v>45113</v>
      </c>
      <c r="P514" s="119">
        <v>45113</v>
      </c>
      <c r="Q514" s="118" t="s">
        <v>1278</v>
      </c>
      <c r="R514" s="118" t="s">
        <v>1279</v>
      </c>
      <c r="S514" s="118" t="s">
        <v>101</v>
      </c>
      <c r="T514" s="118" t="s">
        <v>102</v>
      </c>
      <c r="U514" s="118" t="s">
        <v>134</v>
      </c>
      <c r="V514" s="118" t="s">
        <v>150</v>
      </c>
      <c r="W514" s="118" t="s">
        <v>105</v>
      </c>
      <c r="X514" s="118" t="s">
        <v>93</v>
      </c>
      <c r="Y514" s="118" t="s">
        <v>1769</v>
      </c>
      <c r="Z514" s="118" t="s">
        <v>50</v>
      </c>
      <c r="AA514" s="118" t="s">
        <v>1557</v>
      </c>
      <c r="AB514" s="118" t="s">
        <v>1281</v>
      </c>
      <c r="AC514" s="118" t="s">
        <v>48</v>
      </c>
      <c r="AD514" s="118" t="s">
        <v>48</v>
      </c>
      <c r="AE514" s="118" t="s">
        <v>48</v>
      </c>
      <c r="AF514" s="118" t="s">
        <v>48</v>
      </c>
      <c r="AG514" s="118" t="s">
        <v>48</v>
      </c>
      <c r="AH514" s="118" t="s">
        <v>48</v>
      </c>
      <c r="AI514" s="118" t="s">
        <v>48</v>
      </c>
      <c r="AJ514" s="118" t="s">
        <v>48</v>
      </c>
      <c r="AK514" s="118" t="s">
        <v>48</v>
      </c>
      <c r="AL514" s="118" t="s">
        <v>48</v>
      </c>
      <c r="AM514" s="116"/>
      <c r="AN514" s="116"/>
      <c r="AO514" s="116"/>
      <c r="AP514" s="116"/>
    </row>
    <row r="515" spans="1:42" ht="316.5" x14ac:dyDescent="0.3">
      <c r="A515" s="117" t="s">
        <v>1770</v>
      </c>
      <c r="B515" s="119">
        <v>45125</v>
      </c>
      <c r="C515" s="118" t="s">
        <v>1276</v>
      </c>
      <c r="D515" s="118" t="s">
        <v>63</v>
      </c>
      <c r="E515" s="118" t="s">
        <v>81</v>
      </c>
      <c r="F515" s="118" t="s">
        <v>393</v>
      </c>
      <c r="G515" s="118">
        <v>443211</v>
      </c>
      <c r="H515" s="119">
        <v>45017</v>
      </c>
      <c r="I515" s="118" t="s">
        <v>83</v>
      </c>
      <c r="J515" s="118">
        <v>22</v>
      </c>
      <c r="K515" s="118" t="s">
        <v>84</v>
      </c>
      <c r="L515" s="118" t="s">
        <v>99</v>
      </c>
      <c r="M515" s="118" t="s">
        <v>210</v>
      </c>
      <c r="N515" s="118" t="s">
        <v>1771</v>
      </c>
      <c r="O515" s="119">
        <v>45122</v>
      </c>
      <c r="P515" s="119">
        <v>45124</v>
      </c>
      <c r="Q515" s="118" t="s">
        <v>1278</v>
      </c>
      <c r="R515" s="118" t="s">
        <v>1279</v>
      </c>
      <c r="S515" s="118" t="s">
        <v>88</v>
      </c>
      <c r="T515" s="118" t="s">
        <v>89</v>
      </c>
      <c r="U515" s="118" t="s">
        <v>90</v>
      </c>
      <c r="V515" s="118" t="s">
        <v>278</v>
      </c>
      <c r="W515" s="118" t="s">
        <v>92</v>
      </c>
      <c r="X515" s="118" t="s">
        <v>93</v>
      </c>
      <c r="Y515" s="118" t="s">
        <v>1772</v>
      </c>
      <c r="Z515" s="118" t="s">
        <v>50</v>
      </c>
      <c r="AA515" s="118" t="s">
        <v>1281</v>
      </c>
      <c r="AB515" s="118" t="s">
        <v>1281</v>
      </c>
      <c r="AC515" s="118" t="s">
        <v>48</v>
      </c>
      <c r="AD515" s="118" t="s">
        <v>48</v>
      </c>
      <c r="AE515" s="118" t="s">
        <v>48</v>
      </c>
      <c r="AF515" s="118" t="s">
        <v>48</v>
      </c>
      <c r="AG515" s="118" t="s">
        <v>48</v>
      </c>
      <c r="AH515" s="118" t="s">
        <v>48</v>
      </c>
      <c r="AI515" s="118" t="s">
        <v>48</v>
      </c>
      <c r="AJ515" s="118" t="s">
        <v>48</v>
      </c>
      <c r="AK515" s="118" t="s">
        <v>48</v>
      </c>
      <c r="AL515" s="118" t="s">
        <v>48</v>
      </c>
      <c r="AM515" s="116"/>
      <c r="AN515" s="116"/>
      <c r="AO515" s="116"/>
      <c r="AP515" s="116"/>
    </row>
    <row r="516" spans="1:42" ht="361.5" x14ac:dyDescent="0.3">
      <c r="A516" s="122" t="s">
        <v>1773</v>
      </c>
      <c r="B516" s="119">
        <v>45125</v>
      </c>
      <c r="C516" s="118" t="s">
        <v>1276</v>
      </c>
      <c r="D516" s="118" t="s">
        <v>60</v>
      </c>
      <c r="E516" s="118" t="s">
        <v>81</v>
      </c>
      <c r="F516" s="118" t="s">
        <v>1288</v>
      </c>
      <c r="G516" s="118">
        <v>178102</v>
      </c>
      <c r="H516" s="119">
        <v>45003</v>
      </c>
      <c r="I516" s="118" t="s">
        <v>83</v>
      </c>
      <c r="J516" s="118">
        <v>19</v>
      </c>
      <c r="K516" s="118" t="s">
        <v>84</v>
      </c>
      <c r="L516" s="118" t="s">
        <v>99</v>
      </c>
      <c r="M516" s="118" t="s">
        <v>1774</v>
      </c>
      <c r="N516" s="118" t="s">
        <v>1775</v>
      </c>
      <c r="O516" s="119">
        <v>45115</v>
      </c>
      <c r="P516" s="119">
        <v>45115</v>
      </c>
      <c r="Q516" s="118" t="s">
        <v>1278</v>
      </c>
      <c r="R516" s="118" t="s">
        <v>1279</v>
      </c>
      <c r="S516" s="118" t="s">
        <v>101</v>
      </c>
      <c r="T516" s="118" t="s">
        <v>102</v>
      </c>
      <c r="U516" s="118" t="s">
        <v>134</v>
      </c>
      <c r="V516" s="118" t="s">
        <v>150</v>
      </c>
      <c r="W516" s="118" t="s">
        <v>105</v>
      </c>
      <c r="X516" s="118" t="s">
        <v>106</v>
      </c>
      <c r="Y516" s="118" t="s">
        <v>1776</v>
      </c>
      <c r="Z516" s="118" t="s">
        <v>50</v>
      </c>
      <c r="AA516" s="118" t="s">
        <v>1281</v>
      </c>
      <c r="AB516" s="118" t="s">
        <v>1281</v>
      </c>
      <c r="AC516" s="118" t="s">
        <v>48</v>
      </c>
      <c r="AD516" s="118" t="s">
        <v>48</v>
      </c>
      <c r="AE516" s="118" t="s">
        <v>48</v>
      </c>
      <c r="AF516" s="118" t="s">
        <v>48</v>
      </c>
      <c r="AG516" s="118" t="s">
        <v>48</v>
      </c>
      <c r="AH516" s="118" t="s">
        <v>48</v>
      </c>
      <c r="AI516" s="118" t="s">
        <v>48</v>
      </c>
      <c r="AJ516" s="118" t="s">
        <v>48</v>
      </c>
      <c r="AK516" s="118" t="s">
        <v>48</v>
      </c>
      <c r="AL516" s="118" t="s">
        <v>48</v>
      </c>
      <c r="AM516" s="116"/>
      <c r="AN516" s="116"/>
      <c r="AO516" s="116"/>
      <c r="AP516" s="116"/>
    </row>
    <row r="517" spans="1:42" ht="301.5" x14ac:dyDescent="0.3">
      <c r="A517" s="122" t="s">
        <v>1777</v>
      </c>
      <c r="B517" s="119">
        <v>45125</v>
      </c>
      <c r="C517" s="118" t="s">
        <v>1276</v>
      </c>
      <c r="D517" s="118" t="s">
        <v>60</v>
      </c>
      <c r="E517" s="118" t="s">
        <v>81</v>
      </c>
      <c r="F517" s="118" t="s">
        <v>1360</v>
      </c>
      <c r="G517" s="118">
        <v>281101</v>
      </c>
      <c r="H517" s="119">
        <v>44343</v>
      </c>
      <c r="I517" s="118" t="s">
        <v>166</v>
      </c>
      <c r="J517" s="118">
        <v>38</v>
      </c>
      <c r="K517" s="118" t="s">
        <v>84</v>
      </c>
      <c r="L517" s="118" t="s">
        <v>99</v>
      </c>
      <c r="M517" s="118" t="s">
        <v>370</v>
      </c>
      <c r="N517" s="118" t="s">
        <v>1352</v>
      </c>
      <c r="O517" s="118" t="s">
        <v>1549</v>
      </c>
      <c r="P517" s="119">
        <v>45121</v>
      </c>
      <c r="Q517" s="118" t="s">
        <v>1278</v>
      </c>
      <c r="R517" s="118" t="s">
        <v>1279</v>
      </c>
      <c r="S517" s="118" t="s">
        <v>101</v>
      </c>
      <c r="T517" s="118" t="s">
        <v>102</v>
      </c>
      <c r="U517" s="118" t="s">
        <v>149</v>
      </c>
      <c r="V517" s="118" t="s">
        <v>135</v>
      </c>
      <c r="W517" s="118" t="s">
        <v>163</v>
      </c>
      <c r="X517" s="118" t="s">
        <v>137</v>
      </c>
      <c r="Y517" s="118" t="s">
        <v>1778</v>
      </c>
      <c r="Z517" s="118" t="s">
        <v>50</v>
      </c>
      <c r="AA517" s="118" t="s">
        <v>1281</v>
      </c>
      <c r="AB517" s="118" t="s">
        <v>1281</v>
      </c>
      <c r="AC517" s="118" t="s">
        <v>48</v>
      </c>
      <c r="AD517" s="118" t="s">
        <v>48</v>
      </c>
      <c r="AE517" s="118" t="s">
        <v>48</v>
      </c>
      <c r="AF517" s="118" t="s">
        <v>48</v>
      </c>
      <c r="AG517" s="118" t="s">
        <v>48</v>
      </c>
      <c r="AH517" s="118" t="s">
        <v>48</v>
      </c>
      <c r="AI517" s="118" t="s">
        <v>48</v>
      </c>
      <c r="AJ517" s="118" t="s">
        <v>48</v>
      </c>
      <c r="AK517" s="118" t="s">
        <v>48</v>
      </c>
      <c r="AL517" s="118" t="s">
        <v>48</v>
      </c>
      <c r="AM517" s="116"/>
      <c r="AN517" s="116"/>
      <c r="AO517" s="116"/>
      <c r="AP517" s="116"/>
    </row>
    <row r="518" spans="1:42" ht="241.5" x14ac:dyDescent="0.3">
      <c r="A518" s="122" t="s">
        <v>1758</v>
      </c>
      <c r="B518" s="119">
        <v>45122</v>
      </c>
      <c r="C518" s="118" t="s">
        <v>1276</v>
      </c>
      <c r="D518" s="118" t="s">
        <v>54</v>
      </c>
      <c r="E518" s="118" t="s">
        <v>81</v>
      </c>
      <c r="F518" s="118" t="s">
        <v>1759</v>
      </c>
      <c r="G518" s="118">
        <v>192001</v>
      </c>
      <c r="H518" s="119">
        <v>43588</v>
      </c>
      <c r="I518" s="118" t="s">
        <v>83</v>
      </c>
      <c r="J518" s="118">
        <v>30</v>
      </c>
      <c r="K518" s="118" t="s">
        <v>84</v>
      </c>
      <c r="L518" s="118" t="s">
        <v>99</v>
      </c>
      <c r="M518" s="118" t="s">
        <v>1328</v>
      </c>
      <c r="N518" s="118" t="s">
        <v>1760</v>
      </c>
      <c r="O518" s="119">
        <v>45118</v>
      </c>
      <c r="P518" s="119">
        <v>45119</v>
      </c>
      <c r="Q518" s="118" t="s">
        <v>1278</v>
      </c>
      <c r="R518" s="118" t="s">
        <v>1279</v>
      </c>
      <c r="S518" s="118" t="s">
        <v>101</v>
      </c>
      <c r="T518" s="118" t="s">
        <v>102</v>
      </c>
      <c r="U518" s="118" t="s">
        <v>134</v>
      </c>
      <c r="V518" s="118" t="s">
        <v>135</v>
      </c>
      <c r="W518" s="118" t="s">
        <v>163</v>
      </c>
      <c r="X518" s="118" t="s">
        <v>137</v>
      </c>
      <c r="Y518" s="118" t="s">
        <v>1779</v>
      </c>
      <c r="Z518" s="118" t="s">
        <v>50</v>
      </c>
      <c r="AA518" s="118" t="s">
        <v>1281</v>
      </c>
      <c r="AB518" s="118" t="s">
        <v>48</v>
      </c>
      <c r="AC518" s="118" t="s">
        <v>48</v>
      </c>
      <c r="AD518" s="118" t="s">
        <v>48</v>
      </c>
      <c r="AE518" s="118" t="s">
        <v>48</v>
      </c>
      <c r="AF518" s="118" t="s">
        <v>48</v>
      </c>
      <c r="AG518" s="118" t="s">
        <v>48</v>
      </c>
      <c r="AH518" s="118" t="s">
        <v>48</v>
      </c>
      <c r="AI518" s="118" t="s">
        <v>48</v>
      </c>
      <c r="AJ518" s="118" t="s">
        <v>48</v>
      </c>
      <c r="AK518" s="118" t="s">
        <v>48</v>
      </c>
      <c r="AL518" s="118" t="s">
        <v>48</v>
      </c>
      <c r="AM518" s="116"/>
      <c r="AN518" s="116"/>
      <c r="AO518" s="116"/>
      <c r="AP518" s="116"/>
    </row>
    <row r="519" spans="1:42" ht="226.5" x14ac:dyDescent="0.3">
      <c r="A519" s="122" t="s">
        <v>1780</v>
      </c>
      <c r="B519" s="119">
        <v>45125</v>
      </c>
      <c r="C519" s="118" t="s">
        <v>1276</v>
      </c>
      <c r="D519" s="118" t="s">
        <v>60</v>
      </c>
      <c r="E519" s="118" t="s">
        <v>81</v>
      </c>
      <c r="F519" s="118" t="s">
        <v>1288</v>
      </c>
      <c r="G519" s="118">
        <v>178102</v>
      </c>
      <c r="H519" s="119">
        <v>45084</v>
      </c>
      <c r="I519" s="118" t="s">
        <v>83</v>
      </c>
      <c r="J519" s="118">
        <v>19</v>
      </c>
      <c r="K519" s="118" t="s">
        <v>84</v>
      </c>
      <c r="L519" s="118" t="s">
        <v>99</v>
      </c>
      <c r="M519" s="118" t="s">
        <v>1774</v>
      </c>
      <c r="N519" s="118" t="s">
        <v>1781</v>
      </c>
      <c r="O519" s="119">
        <v>45123</v>
      </c>
      <c r="P519" s="119">
        <v>45123</v>
      </c>
      <c r="Q519" s="118" t="s">
        <v>1278</v>
      </c>
      <c r="R519" s="118" t="s">
        <v>1279</v>
      </c>
      <c r="S519" s="118" t="s">
        <v>101</v>
      </c>
      <c r="T519" s="118" t="s">
        <v>102</v>
      </c>
      <c r="U519" s="118" t="s">
        <v>134</v>
      </c>
      <c r="V519" s="118" t="s">
        <v>135</v>
      </c>
      <c r="W519" s="118" t="s">
        <v>105</v>
      </c>
      <c r="X519" s="118" t="s">
        <v>137</v>
      </c>
      <c r="Y519" s="118" t="s">
        <v>1782</v>
      </c>
      <c r="Z519" s="118" t="s">
        <v>50</v>
      </c>
      <c r="AA519" s="118" t="s">
        <v>1281</v>
      </c>
      <c r="AB519" s="118" t="s">
        <v>1281</v>
      </c>
      <c r="AC519" s="118" t="s">
        <v>48</v>
      </c>
      <c r="AD519" s="118" t="s">
        <v>48</v>
      </c>
      <c r="AE519" s="118" t="s">
        <v>48</v>
      </c>
      <c r="AF519" s="118" t="s">
        <v>48</v>
      </c>
      <c r="AG519" s="118" t="s">
        <v>48</v>
      </c>
      <c r="AH519" s="118" t="s">
        <v>48</v>
      </c>
      <c r="AI519" s="118" t="s">
        <v>48</v>
      </c>
      <c r="AJ519" s="118" t="s">
        <v>48</v>
      </c>
      <c r="AK519" s="118" t="s">
        <v>48</v>
      </c>
      <c r="AL519" s="118" t="s">
        <v>48</v>
      </c>
      <c r="AM519" s="116"/>
      <c r="AN519" s="116"/>
      <c r="AO519" s="116"/>
      <c r="AP519" s="116"/>
    </row>
    <row r="520" spans="1:42" ht="241.5" x14ac:dyDescent="0.3">
      <c r="A520" s="117" t="s">
        <v>1783</v>
      </c>
      <c r="B520" s="119">
        <v>45125</v>
      </c>
      <c r="C520" s="118" t="s">
        <v>1276</v>
      </c>
      <c r="D520" s="118" t="s">
        <v>47</v>
      </c>
      <c r="E520" s="118" t="s">
        <v>81</v>
      </c>
      <c r="F520" s="118" t="s">
        <v>1743</v>
      </c>
      <c r="G520" s="118">
        <v>516301</v>
      </c>
      <c r="H520" s="119">
        <v>44959</v>
      </c>
      <c r="I520" s="118" t="s">
        <v>83</v>
      </c>
      <c r="J520" s="118">
        <v>57</v>
      </c>
      <c r="K520" s="118" t="s">
        <v>84</v>
      </c>
      <c r="L520" s="118" t="s">
        <v>99</v>
      </c>
      <c r="M520" s="118" t="s">
        <v>586</v>
      </c>
      <c r="N520" s="118" t="s">
        <v>1413</v>
      </c>
      <c r="O520" s="119">
        <v>45098</v>
      </c>
      <c r="P520" s="119">
        <v>45100</v>
      </c>
      <c r="Q520" s="118" t="s">
        <v>1278</v>
      </c>
      <c r="R520" s="118" t="s">
        <v>1279</v>
      </c>
      <c r="S520" s="118" t="s">
        <v>101</v>
      </c>
      <c r="T520" s="118" t="s">
        <v>89</v>
      </c>
      <c r="U520" s="118" t="s">
        <v>149</v>
      </c>
      <c r="V520" s="118" t="s">
        <v>91</v>
      </c>
      <c r="W520" s="118" t="s">
        <v>105</v>
      </c>
      <c r="X520" s="118" t="s">
        <v>106</v>
      </c>
      <c r="Y520" s="118" t="s">
        <v>1784</v>
      </c>
      <c r="Z520" s="118" t="s">
        <v>50</v>
      </c>
      <c r="AA520" s="118" t="s">
        <v>1281</v>
      </c>
      <c r="AB520" s="118" t="s">
        <v>1281</v>
      </c>
      <c r="AC520" s="118" t="s">
        <v>48</v>
      </c>
      <c r="AD520" s="118" t="s">
        <v>48</v>
      </c>
      <c r="AE520" s="118" t="s">
        <v>48</v>
      </c>
      <c r="AF520" s="118" t="s">
        <v>48</v>
      </c>
      <c r="AG520" s="118" t="s">
        <v>48</v>
      </c>
      <c r="AH520" s="118" t="s">
        <v>48</v>
      </c>
      <c r="AI520" s="118" t="s">
        <v>48</v>
      </c>
      <c r="AJ520" s="118" t="s">
        <v>48</v>
      </c>
      <c r="AK520" s="118" t="s">
        <v>48</v>
      </c>
      <c r="AL520" s="118" t="s">
        <v>48</v>
      </c>
      <c r="AM520" s="116"/>
      <c r="AN520" s="116"/>
      <c r="AO520" s="116"/>
      <c r="AP520" s="116"/>
    </row>
    <row r="521" spans="1:42" ht="409.6" x14ac:dyDescent="0.3">
      <c r="A521" s="117" t="s">
        <v>1762</v>
      </c>
      <c r="B521" s="119">
        <v>45122</v>
      </c>
      <c r="C521" s="118" t="s">
        <v>1276</v>
      </c>
      <c r="D521" s="118" t="s">
        <v>47</v>
      </c>
      <c r="E521" s="118" t="s">
        <v>81</v>
      </c>
      <c r="F521" s="118" t="s">
        <v>1662</v>
      </c>
      <c r="G521" s="118">
        <v>146631</v>
      </c>
      <c r="H521" s="119">
        <v>44950</v>
      </c>
      <c r="I521" s="118" t="s">
        <v>83</v>
      </c>
      <c r="J521" s="118">
        <v>20</v>
      </c>
      <c r="K521" s="118" t="s">
        <v>84</v>
      </c>
      <c r="L521" s="118" t="s">
        <v>85</v>
      </c>
      <c r="M521" s="118" t="s">
        <v>1328</v>
      </c>
      <c r="N521" s="118" t="s">
        <v>1764</v>
      </c>
      <c r="O521" s="119">
        <v>45117</v>
      </c>
      <c r="P521" s="119">
        <v>45118</v>
      </c>
      <c r="Q521" s="118" t="s">
        <v>1278</v>
      </c>
      <c r="R521" s="118" t="s">
        <v>1279</v>
      </c>
      <c r="S521" s="118" t="s">
        <v>101</v>
      </c>
      <c r="T521" s="118" t="s">
        <v>102</v>
      </c>
      <c r="U521" s="118" t="s">
        <v>542</v>
      </c>
      <c r="V521" s="118" t="s">
        <v>116</v>
      </c>
      <c r="W521" s="118" t="s">
        <v>105</v>
      </c>
      <c r="X521" s="118" t="s">
        <v>93</v>
      </c>
      <c r="Y521" s="118" t="s">
        <v>1785</v>
      </c>
      <c r="Z521" s="118" t="s">
        <v>50</v>
      </c>
      <c r="AA521" s="118" t="s">
        <v>1281</v>
      </c>
      <c r="AB521" s="118" t="s">
        <v>1281</v>
      </c>
      <c r="AC521" s="118" t="s">
        <v>48</v>
      </c>
      <c r="AD521" s="118" t="s">
        <v>48</v>
      </c>
      <c r="AE521" s="118" t="s">
        <v>48</v>
      </c>
      <c r="AF521" s="118" t="s">
        <v>48</v>
      </c>
      <c r="AG521" s="118" t="s">
        <v>48</v>
      </c>
      <c r="AH521" s="118" t="s">
        <v>48</v>
      </c>
      <c r="AI521" s="118" t="s">
        <v>48</v>
      </c>
      <c r="AJ521" s="118" t="s">
        <v>48</v>
      </c>
      <c r="AK521" s="118" t="s">
        <v>48</v>
      </c>
      <c r="AL521" s="118" t="s">
        <v>48</v>
      </c>
      <c r="AM521" s="116"/>
      <c r="AN521" s="116"/>
      <c r="AO521" s="116"/>
      <c r="AP521" s="116"/>
    </row>
    <row r="522" spans="1:42" ht="409.6" x14ac:dyDescent="0.3">
      <c r="A522" s="117" t="s">
        <v>1786</v>
      </c>
      <c r="B522" s="119">
        <v>45121</v>
      </c>
      <c r="C522" s="118" t="s">
        <v>1276</v>
      </c>
      <c r="D522" s="118" t="s">
        <v>47</v>
      </c>
      <c r="E522" s="118" t="s">
        <v>81</v>
      </c>
      <c r="F522" s="118" t="s">
        <v>1787</v>
      </c>
      <c r="G522" s="118">
        <v>286211</v>
      </c>
      <c r="H522" s="119">
        <v>42632</v>
      </c>
      <c r="I522" s="118" t="s">
        <v>166</v>
      </c>
      <c r="J522" s="118">
        <v>27</v>
      </c>
      <c r="K522" s="118" t="s">
        <v>84</v>
      </c>
      <c r="L522" s="118" t="s">
        <v>99</v>
      </c>
      <c r="M522" s="118" t="s">
        <v>281</v>
      </c>
      <c r="N522" s="118" t="s">
        <v>1788</v>
      </c>
      <c r="O522" s="119">
        <v>45120</v>
      </c>
      <c r="P522" s="119">
        <v>45121</v>
      </c>
      <c r="Q522" s="118" t="s">
        <v>1278</v>
      </c>
      <c r="R522" s="118" t="s">
        <v>1279</v>
      </c>
      <c r="S522" s="118" t="s">
        <v>101</v>
      </c>
      <c r="T522" s="118" t="s">
        <v>102</v>
      </c>
      <c r="U522" s="118" t="s">
        <v>149</v>
      </c>
      <c r="V522" s="118" t="s">
        <v>135</v>
      </c>
      <c r="W522" s="118" t="s">
        <v>105</v>
      </c>
      <c r="X522" s="118" t="s">
        <v>137</v>
      </c>
      <c r="Y522" s="118" t="s">
        <v>1789</v>
      </c>
      <c r="Z522" s="118" t="s">
        <v>50</v>
      </c>
      <c r="AA522" s="118" t="s">
        <v>1281</v>
      </c>
      <c r="AB522" s="118" t="s">
        <v>1281</v>
      </c>
      <c r="AC522" s="118" t="s">
        <v>48</v>
      </c>
      <c r="AD522" s="118" t="s">
        <v>48</v>
      </c>
      <c r="AE522" s="118" t="s">
        <v>48</v>
      </c>
      <c r="AF522" s="118" t="s">
        <v>48</v>
      </c>
      <c r="AG522" s="118" t="s">
        <v>48</v>
      </c>
      <c r="AH522" s="118" t="s">
        <v>48</v>
      </c>
      <c r="AI522" s="118" t="s">
        <v>48</v>
      </c>
      <c r="AJ522" s="118" t="s">
        <v>48</v>
      </c>
      <c r="AK522" s="118" t="s">
        <v>48</v>
      </c>
      <c r="AL522" s="118" t="s">
        <v>48</v>
      </c>
      <c r="AM522" s="116"/>
      <c r="AN522" s="116"/>
      <c r="AO522" s="116"/>
      <c r="AP522" s="116"/>
    </row>
    <row r="523" spans="1:42" ht="409.6" x14ac:dyDescent="0.3">
      <c r="A523" s="122" t="s">
        <v>1790</v>
      </c>
      <c r="B523" s="119">
        <v>45125</v>
      </c>
      <c r="C523" s="118" t="s">
        <v>1276</v>
      </c>
      <c r="D523" s="118" t="s">
        <v>47</v>
      </c>
      <c r="E523" s="118" t="s">
        <v>81</v>
      </c>
      <c r="F523" s="118" t="s">
        <v>1791</v>
      </c>
      <c r="G523" s="118">
        <v>310843</v>
      </c>
      <c r="H523" s="119">
        <v>45001</v>
      </c>
      <c r="I523" s="118" t="s">
        <v>83</v>
      </c>
      <c r="J523" s="118">
        <v>23</v>
      </c>
      <c r="K523" s="118" t="s">
        <v>84</v>
      </c>
      <c r="L523" s="118" t="s">
        <v>99</v>
      </c>
      <c r="M523" s="118" t="s">
        <v>1547</v>
      </c>
      <c r="N523" s="118" t="s">
        <v>1792</v>
      </c>
      <c r="O523" s="119">
        <v>45106</v>
      </c>
      <c r="P523" s="119">
        <v>45112</v>
      </c>
      <c r="Q523" s="118" t="s">
        <v>1278</v>
      </c>
      <c r="R523" s="118" t="s">
        <v>1279</v>
      </c>
      <c r="S523" s="118" t="s">
        <v>101</v>
      </c>
      <c r="T523" s="118" t="s">
        <v>102</v>
      </c>
      <c r="U523" s="118" t="s">
        <v>149</v>
      </c>
      <c r="V523" s="118" t="s">
        <v>135</v>
      </c>
      <c r="W523" s="118" t="s">
        <v>136</v>
      </c>
      <c r="X523" s="118" t="s">
        <v>137</v>
      </c>
      <c r="Y523" s="118" t="s">
        <v>1793</v>
      </c>
      <c r="Z523" s="118" t="s">
        <v>50</v>
      </c>
      <c r="AA523" s="118" t="s">
        <v>1281</v>
      </c>
      <c r="AB523" s="118" t="s">
        <v>1281</v>
      </c>
      <c r="AC523" s="118" t="s">
        <v>48</v>
      </c>
      <c r="AD523" s="118" t="s">
        <v>48</v>
      </c>
      <c r="AE523" s="118" t="s">
        <v>48</v>
      </c>
      <c r="AF523" s="118" t="s">
        <v>48</v>
      </c>
      <c r="AG523" s="118" t="s">
        <v>48</v>
      </c>
      <c r="AH523" s="118" t="s">
        <v>48</v>
      </c>
      <c r="AI523" s="118" t="s">
        <v>48</v>
      </c>
      <c r="AJ523" s="118" t="s">
        <v>48</v>
      </c>
      <c r="AK523" s="118" t="s">
        <v>48</v>
      </c>
      <c r="AL523" s="118" t="s">
        <v>48</v>
      </c>
      <c r="AM523" s="116"/>
      <c r="AN523" s="116"/>
      <c r="AO523" s="116"/>
      <c r="AP523" s="116"/>
    </row>
    <row r="524" spans="1:42" ht="241.5" x14ac:dyDescent="0.3">
      <c r="A524" s="117" t="s">
        <v>1794</v>
      </c>
      <c r="B524" s="119">
        <v>45125</v>
      </c>
      <c r="C524" s="118" t="s">
        <v>1276</v>
      </c>
      <c r="D524" s="118" t="s">
        <v>47</v>
      </c>
      <c r="E524" s="118" t="s">
        <v>81</v>
      </c>
      <c r="F524" s="118" t="s">
        <v>1795</v>
      </c>
      <c r="G524" s="118">
        <v>21231</v>
      </c>
      <c r="H524" s="119">
        <v>44406</v>
      </c>
      <c r="I524" s="118" t="s">
        <v>83</v>
      </c>
      <c r="J524" s="118">
        <v>24</v>
      </c>
      <c r="K524" s="118" t="s">
        <v>84</v>
      </c>
      <c r="L524" s="118" t="s">
        <v>99</v>
      </c>
      <c r="M524" s="118" t="s">
        <v>1342</v>
      </c>
      <c r="N524" s="118" t="s">
        <v>1796</v>
      </c>
      <c r="O524" s="119">
        <v>45121</v>
      </c>
      <c r="P524" s="119">
        <v>45121</v>
      </c>
      <c r="Q524" s="118" t="s">
        <v>1278</v>
      </c>
      <c r="R524" s="118" t="s">
        <v>1279</v>
      </c>
      <c r="S524" s="118" t="s">
        <v>101</v>
      </c>
      <c r="T524" s="118" t="s">
        <v>102</v>
      </c>
      <c r="U524" s="118" t="s">
        <v>134</v>
      </c>
      <c r="V524" s="118" t="s">
        <v>127</v>
      </c>
      <c r="W524" s="118" t="s">
        <v>136</v>
      </c>
      <c r="X524" s="118" t="s">
        <v>137</v>
      </c>
      <c r="Y524" s="118" t="s">
        <v>1797</v>
      </c>
      <c r="Z524" s="118" t="s">
        <v>50</v>
      </c>
      <c r="AA524" s="118" t="s">
        <v>1281</v>
      </c>
      <c r="AB524" s="118" t="s">
        <v>1281</v>
      </c>
      <c r="AC524" s="118" t="s">
        <v>48</v>
      </c>
      <c r="AD524" s="118" t="s">
        <v>48</v>
      </c>
      <c r="AE524" s="118" t="s">
        <v>48</v>
      </c>
      <c r="AF524" s="118" t="s">
        <v>48</v>
      </c>
      <c r="AG524" s="118" t="s">
        <v>48</v>
      </c>
      <c r="AH524" s="118" t="s">
        <v>48</v>
      </c>
      <c r="AI524" s="118" t="s">
        <v>48</v>
      </c>
      <c r="AJ524" s="118" t="s">
        <v>48</v>
      </c>
      <c r="AK524" s="118" t="s">
        <v>48</v>
      </c>
      <c r="AL524" s="118" t="s">
        <v>48</v>
      </c>
      <c r="AM524" s="116"/>
      <c r="AN524" s="116"/>
      <c r="AO524" s="116"/>
      <c r="AP524" s="116"/>
    </row>
    <row r="525" spans="1:42" ht="409.6" x14ac:dyDescent="0.3">
      <c r="A525" s="117" t="s">
        <v>1798</v>
      </c>
      <c r="B525" s="119">
        <v>45125</v>
      </c>
      <c r="C525" s="118" t="s">
        <v>1276</v>
      </c>
      <c r="D525" s="118" t="s">
        <v>47</v>
      </c>
      <c r="E525" s="118" t="s">
        <v>81</v>
      </c>
      <c r="F525" s="118" t="s">
        <v>1799</v>
      </c>
      <c r="G525" s="118">
        <v>247231</v>
      </c>
      <c r="H525" s="119">
        <v>43466</v>
      </c>
      <c r="I525" s="118" t="s">
        <v>83</v>
      </c>
      <c r="J525" s="118">
        <v>55</v>
      </c>
      <c r="K525" s="118" t="s">
        <v>84</v>
      </c>
      <c r="L525" s="118" t="s">
        <v>99</v>
      </c>
      <c r="M525" s="118" t="s">
        <v>1800</v>
      </c>
      <c r="N525" s="118" t="s">
        <v>1801</v>
      </c>
      <c r="O525" s="119">
        <v>45114</v>
      </c>
      <c r="P525" s="119">
        <v>45114</v>
      </c>
      <c r="Q525" s="118" t="s">
        <v>1278</v>
      </c>
      <c r="R525" s="118" t="s">
        <v>1279</v>
      </c>
      <c r="S525" s="118" t="s">
        <v>101</v>
      </c>
      <c r="T525" s="118" t="s">
        <v>102</v>
      </c>
      <c r="U525" s="118" t="s">
        <v>134</v>
      </c>
      <c r="V525" s="118" t="s">
        <v>150</v>
      </c>
      <c r="W525" s="118" t="s">
        <v>136</v>
      </c>
      <c r="X525" s="118" t="s">
        <v>122</v>
      </c>
      <c r="Y525" s="118" t="s">
        <v>1802</v>
      </c>
      <c r="Z525" s="118" t="s">
        <v>50</v>
      </c>
      <c r="AA525" s="118" t="s">
        <v>1281</v>
      </c>
      <c r="AB525" s="118" t="s">
        <v>1281</v>
      </c>
      <c r="AC525" s="118" t="s">
        <v>48</v>
      </c>
      <c r="AD525" s="118" t="s">
        <v>48</v>
      </c>
      <c r="AE525" s="118" t="s">
        <v>48</v>
      </c>
      <c r="AF525" s="118" t="s">
        <v>48</v>
      </c>
      <c r="AG525" s="118" t="s">
        <v>48</v>
      </c>
      <c r="AH525" s="118" t="s">
        <v>48</v>
      </c>
      <c r="AI525" s="118" t="s">
        <v>48</v>
      </c>
      <c r="AJ525" s="118" t="s">
        <v>48</v>
      </c>
      <c r="AK525" s="118" t="s">
        <v>48</v>
      </c>
      <c r="AL525" s="118" t="s">
        <v>48</v>
      </c>
      <c r="AM525" s="116"/>
      <c r="AN525" s="116"/>
      <c r="AO525" s="116"/>
      <c r="AP525" s="116"/>
    </row>
    <row r="526" spans="1:42" ht="406.5" x14ac:dyDescent="0.3">
      <c r="A526" s="117" t="s">
        <v>1803</v>
      </c>
      <c r="B526" s="119">
        <v>45121</v>
      </c>
      <c r="C526" s="118" t="s">
        <v>1276</v>
      </c>
      <c r="D526" s="118" t="s">
        <v>47</v>
      </c>
      <c r="E526" s="118" t="s">
        <v>81</v>
      </c>
      <c r="F526" s="118" t="s">
        <v>1804</v>
      </c>
      <c r="G526" s="118">
        <v>449214</v>
      </c>
      <c r="H526" s="119">
        <v>44891</v>
      </c>
      <c r="I526" s="118" t="s">
        <v>83</v>
      </c>
      <c r="J526" s="118">
        <v>40</v>
      </c>
      <c r="K526" s="118" t="s">
        <v>84</v>
      </c>
      <c r="L526" s="118" t="s">
        <v>99</v>
      </c>
      <c r="M526" s="118" t="s">
        <v>586</v>
      </c>
      <c r="N526" s="118" t="s">
        <v>1805</v>
      </c>
      <c r="O526" s="119">
        <v>45118</v>
      </c>
      <c r="P526" s="119">
        <v>45119</v>
      </c>
      <c r="Q526" s="118" t="s">
        <v>1278</v>
      </c>
      <c r="R526" s="118" t="s">
        <v>1279</v>
      </c>
      <c r="S526" s="118" t="s">
        <v>101</v>
      </c>
      <c r="T526" s="118" t="s">
        <v>102</v>
      </c>
      <c r="U526" s="118" t="s">
        <v>90</v>
      </c>
      <c r="V526" s="118" t="s">
        <v>91</v>
      </c>
      <c r="W526" s="118" t="s">
        <v>92</v>
      </c>
      <c r="X526" s="118" t="s">
        <v>518</v>
      </c>
      <c r="Y526" s="118" t="s">
        <v>1806</v>
      </c>
      <c r="Z526" s="118" t="s">
        <v>50</v>
      </c>
      <c r="AA526" s="118" t="s">
        <v>1281</v>
      </c>
      <c r="AB526" s="118" t="s">
        <v>1281</v>
      </c>
      <c r="AC526" s="118" t="s">
        <v>48</v>
      </c>
      <c r="AD526" s="118" t="s">
        <v>48</v>
      </c>
      <c r="AE526" s="118" t="s">
        <v>48</v>
      </c>
      <c r="AF526" s="118" t="s">
        <v>48</v>
      </c>
      <c r="AG526" s="118" t="s">
        <v>48</v>
      </c>
      <c r="AH526" s="118" t="s">
        <v>48</v>
      </c>
      <c r="AI526" s="118" t="s">
        <v>48</v>
      </c>
      <c r="AJ526" s="118" t="s">
        <v>48</v>
      </c>
      <c r="AK526" s="118" t="s">
        <v>48</v>
      </c>
      <c r="AL526" s="118" t="s">
        <v>48</v>
      </c>
      <c r="AM526" s="116"/>
      <c r="AN526" s="116"/>
      <c r="AO526" s="116"/>
      <c r="AP526" s="116"/>
    </row>
    <row r="527" spans="1:42" ht="286.5" x14ac:dyDescent="0.3">
      <c r="A527" s="117" t="s">
        <v>1807</v>
      </c>
      <c r="B527" s="119">
        <v>45121</v>
      </c>
      <c r="C527" s="118" t="s">
        <v>1276</v>
      </c>
      <c r="D527" s="118" t="s">
        <v>63</v>
      </c>
      <c r="E527" s="118" t="s">
        <v>81</v>
      </c>
      <c r="F527" s="118" t="s">
        <v>1808</v>
      </c>
      <c r="G527" s="118">
        <v>310823</v>
      </c>
      <c r="H527" s="119">
        <v>40729</v>
      </c>
      <c r="I527" s="118" t="s">
        <v>166</v>
      </c>
      <c r="J527" s="118">
        <v>48</v>
      </c>
      <c r="K527" s="118" t="s">
        <v>84</v>
      </c>
      <c r="L527" s="118" t="s">
        <v>99</v>
      </c>
      <c r="M527" s="118" t="s">
        <v>1319</v>
      </c>
      <c r="N527" s="118" t="s">
        <v>1809</v>
      </c>
      <c r="O527" s="119">
        <v>45119</v>
      </c>
      <c r="P527" s="119">
        <v>45119</v>
      </c>
      <c r="Q527" s="118" t="s">
        <v>1278</v>
      </c>
      <c r="R527" s="118" t="s">
        <v>1279</v>
      </c>
      <c r="S527" s="118" t="s">
        <v>101</v>
      </c>
      <c r="T527" s="118" t="s">
        <v>102</v>
      </c>
      <c r="U527" s="118" t="s">
        <v>134</v>
      </c>
      <c r="V527" s="118" t="s">
        <v>254</v>
      </c>
      <c r="W527" s="118" t="s">
        <v>136</v>
      </c>
      <c r="X527" s="118" t="s">
        <v>122</v>
      </c>
      <c r="Y527" s="118" t="s">
        <v>1810</v>
      </c>
      <c r="Z527" s="118" t="s">
        <v>50</v>
      </c>
      <c r="AA527" s="118" t="s">
        <v>1281</v>
      </c>
      <c r="AB527" s="118" t="s">
        <v>1281</v>
      </c>
      <c r="AC527" s="118" t="s">
        <v>48</v>
      </c>
      <c r="AD527" s="118" t="s">
        <v>48</v>
      </c>
      <c r="AE527" s="118" t="s">
        <v>48</v>
      </c>
      <c r="AF527" s="118" t="s">
        <v>48</v>
      </c>
      <c r="AG527" s="118" t="s">
        <v>48</v>
      </c>
      <c r="AH527" s="118" t="s">
        <v>48</v>
      </c>
      <c r="AI527" s="118" t="s">
        <v>48</v>
      </c>
      <c r="AJ527" s="118" t="s">
        <v>48</v>
      </c>
      <c r="AK527" s="118" t="s">
        <v>48</v>
      </c>
      <c r="AL527" s="118" t="s">
        <v>48</v>
      </c>
      <c r="AM527" s="116"/>
      <c r="AN527" s="116"/>
      <c r="AO527" s="116"/>
      <c r="AP527" s="116"/>
    </row>
    <row r="528" spans="1:42" ht="409.6" x14ac:dyDescent="0.3">
      <c r="A528" s="122" t="s">
        <v>1811</v>
      </c>
      <c r="B528" s="119">
        <v>45121</v>
      </c>
      <c r="C528" s="118" t="s">
        <v>1276</v>
      </c>
      <c r="D528" s="118" t="s">
        <v>47</v>
      </c>
      <c r="E528" s="118" t="s">
        <v>81</v>
      </c>
      <c r="F528" s="118" t="s">
        <v>1303</v>
      </c>
      <c r="G528" s="118">
        <v>378201</v>
      </c>
      <c r="H528" s="119">
        <v>45078</v>
      </c>
      <c r="I528" s="118" t="s">
        <v>83</v>
      </c>
      <c r="J528" s="118">
        <v>29</v>
      </c>
      <c r="K528" s="118" t="s">
        <v>84</v>
      </c>
      <c r="L528" s="118" t="s">
        <v>99</v>
      </c>
      <c r="M528" s="118" t="s">
        <v>1812</v>
      </c>
      <c r="N528" s="118" t="s">
        <v>1813</v>
      </c>
      <c r="O528" s="119">
        <v>45118</v>
      </c>
      <c r="P528" s="119">
        <v>45118</v>
      </c>
      <c r="Q528" s="118" t="s">
        <v>1278</v>
      </c>
      <c r="R528" s="118" t="s">
        <v>1279</v>
      </c>
      <c r="S528" s="118" t="s">
        <v>101</v>
      </c>
      <c r="T528" s="118" t="s">
        <v>102</v>
      </c>
      <c r="U528" s="118" t="s">
        <v>134</v>
      </c>
      <c r="V528" s="118" t="s">
        <v>278</v>
      </c>
      <c r="W528" s="118" t="s">
        <v>136</v>
      </c>
      <c r="X528" s="118" t="s">
        <v>122</v>
      </c>
      <c r="Y528" s="118" t="s">
        <v>1814</v>
      </c>
      <c r="Z528" s="118" t="s">
        <v>50</v>
      </c>
      <c r="AA528" s="118" t="s">
        <v>1281</v>
      </c>
      <c r="AB528" s="118" t="s">
        <v>1281</v>
      </c>
      <c r="AC528" s="118" t="s">
        <v>48</v>
      </c>
      <c r="AD528" s="118" t="s">
        <v>48</v>
      </c>
      <c r="AE528" s="118" t="s">
        <v>48</v>
      </c>
      <c r="AF528" s="118" t="s">
        <v>48</v>
      </c>
      <c r="AG528" s="118" t="s">
        <v>48</v>
      </c>
      <c r="AH528" s="118" t="s">
        <v>48</v>
      </c>
      <c r="AI528" s="118" t="s">
        <v>48</v>
      </c>
      <c r="AJ528" s="118" t="s">
        <v>48</v>
      </c>
      <c r="AK528" s="118" t="s">
        <v>48</v>
      </c>
      <c r="AL528" s="118" t="s">
        <v>48</v>
      </c>
      <c r="AM528" s="116"/>
      <c r="AN528" s="116"/>
      <c r="AO528" s="116"/>
      <c r="AP528" s="116"/>
    </row>
    <row r="529" spans="1:42" ht="409.6" x14ac:dyDescent="0.3">
      <c r="A529" s="117" t="s">
        <v>1815</v>
      </c>
      <c r="B529" s="119">
        <v>44756</v>
      </c>
      <c r="C529" s="118" t="s">
        <v>1276</v>
      </c>
      <c r="D529" s="118" t="s">
        <v>54</v>
      </c>
      <c r="E529" s="118" t="s">
        <v>81</v>
      </c>
      <c r="F529" s="118" t="s">
        <v>1665</v>
      </c>
      <c r="G529" s="118">
        <v>146102</v>
      </c>
      <c r="H529" s="119">
        <v>45000</v>
      </c>
      <c r="I529" s="118" t="s">
        <v>166</v>
      </c>
      <c r="J529" s="118">
        <v>30</v>
      </c>
      <c r="K529" s="118" t="s">
        <v>84</v>
      </c>
      <c r="L529" s="118" t="s">
        <v>99</v>
      </c>
      <c r="M529" s="118" t="s">
        <v>733</v>
      </c>
      <c r="N529" s="118" t="s">
        <v>1816</v>
      </c>
      <c r="O529" s="119">
        <v>45119</v>
      </c>
      <c r="P529" s="119">
        <v>45120</v>
      </c>
      <c r="Q529" s="118" t="s">
        <v>1278</v>
      </c>
      <c r="R529" s="118" t="s">
        <v>1279</v>
      </c>
      <c r="S529" s="118" t="s">
        <v>101</v>
      </c>
      <c r="T529" s="118" t="s">
        <v>102</v>
      </c>
      <c r="U529" s="118" t="s">
        <v>149</v>
      </c>
      <c r="V529" s="118" t="s">
        <v>91</v>
      </c>
      <c r="W529" s="118" t="s">
        <v>105</v>
      </c>
      <c r="X529" s="118" t="s">
        <v>106</v>
      </c>
      <c r="Y529" s="118" t="s">
        <v>1817</v>
      </c>
      <c r="Z529" s="118" t="s">
        <v>50</v>
      </c>
      <c r="AA529" s="118" t="s">
        <v>1281</v>
      </c>
      <c r="AB529" s="118" t="s">
        <v>1818</v>
      </c>
      <c r="AC529" s="118" t="s">
        <v>48</v>
      </c>
      <c r="AD529" s="118" t="s">
        <v>48</v>
      </c>
      <c r="AE529" s="118" t="s">
        <v>48</v>
      </c>
      <c r="AF529" s="118" t="s">
        <v>48</v>
      </c>
      <c r="AG529" s="118" t="s">
        <v>48</v>
      </c>
      <c r="AH529" s="118" t="s">
        <v>48</v>
      </c>
      <c r="AI529" s="118" t="s">
        <v>48</v>
      </c>
      <c r="AJ529" s="118" t="s">
        <v>48</v>
      </c>
      <c r="AK529" s="118" t="s">
        <v>48</v>
      </c>
      <c r="AL529" s="118" t="s">
        <v>48</v>
      </c>
      <c r="AM529" s="116"/>
      <c r="AN529" s="116"/>
      <c r="AO529" s="116"/>
      <c r="AP529" s="116"/>
    </row>
    <row r="530" spans="1:42" ht="346.5" x14ac:dyDescent="0.3">
      <c r="A530" s="117" t="s">
        <v>1819</v>
      </c>
      <c r="B530" s="119">
        <v>45121</v>
      </c>
      <c r="C530" s="118" t="s">
        <v>1276</v>
      </c>
      <c r="D530" s="118" t="s">
        <v>47</v>
      </c>
      <c r="E530" s="118" t="s">
        <v>81</v>
      </c>
      <c r="F530" s="118" t="s">
        <v>1820</v>
      </c>
      <c r="G530" s="118">
        <v>21491</v>
      </c>
      <c r="H530" s="119">
        <v>41369</v>
      </c>
      <c r="I530" s="118" t="s">
        <v>166</v>
      </c>
      <c r="J530" s="118">
        <v>41</v>
      </c>
      <c r="K530" s="118" t="s">
        <v>84</v>
      </c>
      <c r="L530" s="118" t="s">
        <v>99</v>
      </c>
      <c r="M530" s="118" t="s">
        <v>1577</v>
      </c>
      <c r="N530" s="118" t="s">
        <v>1821</v>
      </c>
      <c r="O530" s="119">
        <v>45115</v>
      </c>
      <c r="P530" s="119">
        <v>45117</v>
      </c>
      <c r="Q530" s="118" t="s">
        <v>1278</v>
      </c>
      <c r="R530" s="118" t="s">
        <v>1279</v>
      </c>
      <c r="S530" s="118" t="s">
        <v>1822</v>
      </c>
      <c r="T530" s="118" t="s">
        <v>102</v>
      </c>
      <c r="U530" s="118" t="s">
        <v>149</v>
      </c>
      <c r="V530" s="118" t="s">
        <v>278</v>
      </c>
      <c r="W530" s="118" t="s">
        <v>105</v>
      </c>
      <c r="X530" s="118" t="s">
        <v>93</v>
      </c>
      <c r="Y530" s="118" t="s">
        <v>1823</v>
      </c>
      <c r="Z530" s="118" t="s">
        <v>50</v>
      </c>
      <c r="AA530" s="118" t="s">
        <v>1281</v>
      </c>
      <c r="AB530" s="118" t="s">
        <v>1281</v>
      </c>
      <c r="AC530" s="118" t="s">
        <v>48</v>
      </c>
      <c r="AD530" s="118" t="s">
        <v>48</v>
      </c>
      <c r="AE530" s="118" t="s">
        <v>48</v>
      </c>
      <c r="AF530" s="118" t="s">
        <v>48</v>
      </c>
      <c r="AG530" s="118" t="s">
        <v>48</v>
      </c>
      <c r="AH530" s="118" t="s">
        <v>48</v>
      </c>
      <c r="AI530" s="118" t="s">
        <v>48</v>
      </c>
      <c r="AJ530" s="118" t="s">
        <v>48</v>
      </c>
      <c r="AK530" s="118" t="s">
        <v>48</v>
      </c>
      <c r="AL530" s="118" t="s">
        <v>48</v>
      </c>
      <c r="AM530" s="116"/>
      <c r="AN530" s="116"/>
      <c r="AO530" s="116"/>
      <c r="AP530" s="116"/>
    </row>
    <row r="531" spans="1:42" ht="409.6" x14ac:dyDescent="0.3">
      <c r="A531" s="117" t="s">
        <v>1824</v>
      </c>
      <c r="B531" s="119">
        <v>45118</v>
      </c>
      <c r="C531" s="118" t="s">
        <v>1276</v>
      </c>
      <c r="D531" s="118" t="s">
        <v>47</v>
      </c>
      <c r="E531" s="118" t="s">
        <v>81</v>
      </c>
      <c r="F531" s="118" t="s">
        <v>1825</v>
      </c>
      <c r="G531" s="118">
        <v>449213</v>
      </c>
      <c r="H531" s="119">
        <v>43854</v>
      </c>
      <c r="I531" s="118" t="s">
        <v>83</v>
      </c>
      <c r="J531" s="118">
        <v>42</v>
      </c>
      <c r="K531" s="118" t="s">
        <v>84</v>
      </c>
      <c r="L531" s="118" t="s">
        <v>99</v>
      </c>
      <c r="M531" s="118" t="s">
        <v>586</v>
      </c>
      <c r="N531" s="118" t="s">
        <v>1725</v>
      </c>
      <c r="O531" s="119">
        <v>45115</v>
      </c>
      <c r="P531" s="119">
        <v>45115</v>
      </c>
      <c r="Q531" s="118" t="s">
        <v>1278</v>
      </c>
      <c r="R531" s="118" t="s">
        <v>1279</v>
      </c>
      <c r="S531" s="118" t="s">
        <v>101</v>
      </c>
      <c r="T531" s="118" t="s">
        <v>89</v>
      </c>
      <c r="U531" s="118" t="s">
        <v>90</v>
      </c>
      <c r="V531" s="118" t="s">
        <v>371</v>
      </c>
      <c r="W531" s="118" t="s">
        <v>92</v>
      </c>
      <c r="X531" s="118" t="s">
        <v>93</v>
      </c>
      <c r="Y531" s="118" t="s">
        <v>1726</v>
      </c>
      <c r="Z531" s="118" t="s">
        <v>50</v>
      </c>
      <c r="AA531" s="118" t="s">
        <v>1281</v>
      </c>
      <c r="AB531" s="118" t="s">
        <v>1281</v>
      </c>
      <c r="AC531" s="118" t="s">
        <v>48</v>
      </c>
      <c r="AD531" s="118" t="s">
        <v>48</v>
      </c>
      <c r="AE531" s="118" t="s">
        <v>48</v>
      </c>
      <c r="AF531" s="118" t="s">
        <v>48</v>
      </c>
      <c r="AG531" s="118" t="s">
        <v>48</v>
      </c>
      <c r="AH531" s="118" t="s">
        <v>48</v>
      </c>
      <c r="AI531" s="118" t="s">
        <v>48</v>
      </c>
      <c r="AJ531" s="118" t="s">
        <v>48</v>
      </c>
      <c r="AK531" s="118" t="s">
        <v>48</v>
      </c>
      <c r="AL531" s="118" t="s">
        <v>48</v>
      </c>
      <c r="AM531" s="116"/>
      <c r="AN531" s="116"/>
      <c r="AO531" s="116"/>
      <c r="AP531" s="116"/>
    </row>
    <row r="532" spans="1:42" ht="271.5" x14ac:dyDescent="0.3">
      <c r="A532" s="117" t="s">
        <v>1826</v>
      </c>
      <c r="B532" s="119">
        <v>45118</v>
      </c>
      <c r="C532" s="118" t="s">
        <v>1276</v>
      </c>
      <c r="D532" s="118" t="s">
        <v>47</v>
      </c>
      <c r="E532" s="118" t="s">
        <v>81</v>
      </c>
      <c r="F532" s="118" t="s">
        <v>1634</v>
      </c>
      <c r="G532" s="118">
        <v>259141</v>
      </c>
      <c r="H532" s="119">
        <v>44916</v>
      </c>
      <c r="I532" s="118" t="s">
        <v>166</v>
      </c>
      <c r="J532" s="118">
        <v>19</v>
      </c>
      <c r="K532" s="118" t="s">
        <v>84</v>
      </c>
      <c r="L532" s="118" t="s">
        <v>99</v>
      </c>
      <c r="M532" s="118" t="s">
        <v>737</v>
      </c>
      <c r="N532" s="118" t="s">
        <v>1827</v>
      </c>
      <c r="O532" s="119">
        <v>45116</v>
      </c>
      <c r="P532" s="119">
        <v>45116</v>
      </c>
      <c r="Q532" s="118" t="s">
        <v>1278</v>
      </c>
      <c r="R532" s="118" t="s">
        <v>1279</v>
      </c>
      <c r="S532" s="118" t="s">
        <v>101</v>
      </c>
      <c r="T532" s="118" t="s">
        <v>102</v>
      </c>
      <c r="U532" s="118" t="s">
        <v>134</v>
      </c>
      <c r="V532" s="118" t="s">
        <v>135</v>
      </c>
      <c r="W532" s="118" t="s">
        <v>136</v>
      </c>
      <c r="X532" s="118" t="s">
        <v>137</v>
      </c>
      <c r="Y532" s="118" t="s">
        <v>1828</v>
      </c>
      <c r="Z532" s="118" t="s">
        <v>50</v>
      </c>
      <c r="AA532" s="118" t="s">
        <v>1281</v>
      </c>
      <c r="AB532" s="118" t="s">
        <v>1281</v>
      </c>
      <c r="AC532" s="118" t="s">
        <v>48</v>
      </c>
      <c r="AD532" s="118" t="s">
        <v>48</v>
      </c>
      <c r="AE532" s="118" t="s">
        <v>48</v>
      </c>
      <c r="AF532" s="118" t="s">
        <v>48</v>
      </c>
      <c r="AG532" s="118" t="s">
        <v>48</v>
      </c>
      <c r="AH532" s="118" t="s">
        <v>48</v>
      </c>
      <c r="AI532" s="118" t="s">
        <v>48</v>
      </c>
      <c r="AJ532" s="118" t="s">
        <v>48</v>
      </c>
      <c r="AK532" s="118" t="s">
        <v>48</v>
      </c>
      <c r="AL532" s="118" t="s">
        <v>48</v>
      </c>
      <c r="AM532" s="116"/>
      <c r="AN532" s="116"/>
      <c r="AO532" s="116"/>
      <c r="AP532" s="116"/>
    </row>
    <row r="533" spans="1:42" ht="196.5" x14ac:dyDescent="0.3">
      <c r="A533" s="117" t="s">
        <v>1829</v>
      </c>
      <c r="B533" s="119">
        <v>45112</v>
      </c>
      <c r="C533" s="118" t="s">
        <v>1276</v>
      </c>
      <c r="D533" s="118" t="s">
        <v>47</v>
      </c>
      <c r="E533" s="118" t="s">
        <v>81</v>
      </c>
      <c r="F533" s="118" t="s">
        <v>476</v>
      </c>
      <c r="G533" s="118">
        <v>21451</v>
      </c>
      <c r="H533" s="119">
        <v>44789</v>
      </c>
      <c r="I533" s="118" t="s">
        <v>166</v>
      </c>
      <c r="J533" s="118">
        <v>40</v>
      </c>
      <c r="K533" s="118" t="s">
        <v>84</v>
      </c>
      <c r="L533" s="118" t="s">
        <v>99</v>
      </c>
      <c r="M533" s="118" t="s">
        <v>1830</v>
      </c>
      <c r="N533" s="118" t="s">
        <v>1831</v>
      </c>
      <c r="O533" s="119">
        <v>45101</v>
      </c>
      <c r="P533" s="119">
        <v>45101</v>
      </c>
      <c r="Q533" s="118" t="s">
        <v>1278</v>
      </c>
      <c r="R533" s="118" t="s">
        <v>1279</v>
      </c>
      <c r="S533" s="118" t="s">
        <v>101</v>
      </c>
      <c r="T533" s="118" t="s">
        <v>102</v>
      </c>
      <c r="U533" s="118" t="s">
        <v>134</v>
      </c>
      <c r="V533" s="118" t="s">
        <v>122</v>
      </c>
      <c r="W533" s="118" t="s">
        <v>163</v>
      </c>
      <c r="X533" s="118" t="s">
        <v>137</v>
      </c>
      <c r="Y533" s="118" t="s">
        <v>1832</v>
      </c>
      <c r="Z533" s="118" t="s">
        <v>50</v>
      </c>
      <c r="AA533" s="118" t="s">
        <v>1281</v>
      </c>
      <c r="AB533" s="118" t="s">
        <v>1281</v>
      </c>
      <c r="AC533" s="118" t="s">
        <v>48</v>
      </c>
      <c r="AD533" s="118" t="s">
        <v>48</v>
      </c>
      <c r="AE533" s="118" t="s">
        <v>48</v>
      </c>
      <c r="AF533" s="118" t="s">
        <v>48</v>
      </c>
      <c r="AG533" s="118" t="s">
        <v>48</v>
      </c>
      <c r="AH533" s="118" t="s">
        <v>48</v>
      </c>
      <c r="AI533" s="118" t="s">
        <v>48</v>
      </c>
      <c r="AJ533" s="118" t="s">
        <v>48</v>
      </c>
      <c r="AK533" s="118" t="s">
        <v>48</v>
      </c>
      <c r="AL533" s="118" t="s">
        <v>48</v>
      </c>
      <c r="AM533" s="116"/>
      <c r="AN533" s="116"/>
      <c r="AO533" s="116"/>
      <c r="AP533" s="116"/>
    </row>
    <row r="534" spans="1:42" ht="409.6" x14ac:dyDescent="0.3">
      <c r="A534" s="117" t="s">
        <v>1833</v>
      </c>
      <c r="B534" s="119">
        <v>45112</v>
      </c>
      <c r="C534" s="118" t="s">
        <v>1276</v>
      </c>
      <c r="D534" s="118" t="s">
        <v>60</v>
      </c>
      <c r="E534" s="118" t="s">
        <v>81</v>
      </c>
      <c r="F534" s="118" t="s">
        <v>1834</v>
      </c>
      <c r="G534" s="118">
        <v>382201</v>
      </c>
      <c r="H534" s="119">
        <v>45048</v>
      </c>
      <c r="I534" s="118" t="s">
        <v>166</v>
      </c>
      <c r="J534" s="118">
        <v>30</v>
      </c>
      <c r="K534" s="118" t="s">
        <v>84</v>
      </c>
      <c r="L534" s="118" t="s">
        <v>99</v>
      </c>
      <c r="M534" s="118" t="s">
        <v>234</v>
      </c>
      <c r="N534" s="118" t="s">
        <v>1427</v>
      </c>
      <c r="O534" s="119">
        <v>45090</v>
      </c>
      <c r="P534" s="119">
        <v>45090</v>
      </c>
      <c r="Q534" s="118" t="s">
        <v>1278</v>
      </c>
      <c r="R534" s="118" t="s">
        <v>1279</v>
      </c>
      <c r="S534" s="118" t="s">
        <v>101</v>
      </c>
      <c r="T534" s="118" t="s">
        <v>102</v>
      </c>
      <c r="U534" s="118" t="s">
        <v>134</v>
      </c>
      <c r="V534" s="118" t="s">
        <v>135</v>
      </c>
      <c r="W534" s="118" t="s">
        <v>105</v>
      </c>
      <c r="X534" s="118" t="s">
        <v>137</v>
      </c>
      <c r="Y534" s="118" t="s">
        <v>1835</v>
      </c>
      <c r="Z534" s="118" t="s">
        <v>50</v>
      </c>
      <c r="AA534" s="118" t="s">
        <v>1281</v>
      </c>
      <c r="AB534" s="118" t="s">
        <v>1281</v>
      </c>
      <c r="AC534" s="118" t="s">
        <v>48</v>
      </c>
      <c r="AD534" s="118" t="s">
        <v>48</v>
      </c>
      <c r="AE534" s="118" t="s">
        <v>48</v>
      </c>
      <c r="AF534" s="118" t="s">
        <v>48</v>
      </c>
      <c r="AG534" s="118" t="s">
        <v>48</v>
      </c>
      <c r="AH534" s="118" t="s">
        <v>48</v>
      </c>
      <c r="AI534" s="118" t="s">
        <v>48</v>
      </c>
      <c r="AJ534" s="118" t="s">
        <v>48</v>
      </c>
      <c r="AK534" s="118" t="s">
        <v>48</v>
      </c>
      <c r="AL534" s="118" t="s">
        <v>48</v>
      </c>
      <c r="AM534" s="116"/>
      <c r="AN534" s="116"/>
      <c r="AO534" s="116"/>
      <c r="AP534" s="116"/>
    </row>
    <row r="535" spans="1:42" ht="409.6" x14ac:dyDescent="0.3">
      <c r="A535" s="117" t="s">
        <v>1836</v>
      </c>
      <c r="B535" s="119">
        <v>45121</v>
      </c>
      <c r="C535" s="118" t="s">
        <v>1276</v>
      </c>
      <c r="D535" s="118" t="s">
        <v>47</v>
      </c>
      <c r="E535" s="118" t="s">
        <v>81</v>
      </c>
      <c r="F535" s="118" t="s">
        <v>1837</v>
      </c>
      <c r="G535" s="118">
        <v>310841</v>
      </c>
      <c r="H535" s="119">
        <v>45158</v>
      </c>
      <c r="I535" s="118" t="s">
        <v>83</v>
      </c>
      <c r="J535" s="118">
        <v>34</v>
      </c>
      <c r="K535" s="118" t="s">
        <v>84</v>
      </c>
      <c r="L535" s="118" t="s">
        <v>99</v>
      </c>
      <c r="M535" s="118" t="s">
        <v>366</v>
      </c>
      <c r="N535" s="118" t="s">
        <v>1838</v>
      </c>
      <c r="O535" s="119">
        <v>45118</v>
      </c>
      <c r="P535" s="119">
        <v>45120</v>
      </c>
      <c r="Q535" s="118" t="s">
        <v>1278</v>
      </c>
      <c r="R535" s="118" t="s">
        <v>1279</v>
      </c>
      <c r="S535" s="118" t="s">
        <v>101</v>
      </c>
      <c r="T535" s="118" t="s">
        <v>102</v>
      </c>
      <c r="U535" s="118" t="s">
        <v>134</v>
      </c>
      <c r="V535" s="118" t="s">
        <v>135</v>
      </c>
      <c r="W535" s="118" t="s">
        <v>105</v>
      </c>
      <c r="X535" s="118" t="s">
        <v>137</v>
      </c>
      <c r="Y535" s="118" t="s">
        <v>1839</v>
      </c>
      <c r="Z535" s="118" t="s">
        <v>50</v>
      </c>
      <c r="AA535" s="118" t="s">
        <v>1281</v>
      </c>
      <c r="AB535" s="118" t="s">
        <v>1281</v>
      </c>
      <c r="AC535" s="118" t="s">
        <v>48</v>
      </c>
      <c r="AD535" s="118" t="s">
        <v>48</v>
      </c>
      <c r="AE535" s="118" t="s">
        <v>48</v>
      </c>
      <c r="AF535" s="118" t="s">
        <v>48</v>
      </c>
      <c r="AG535" s="118" t="s">
        <v>48</v>
      </c>
      <c r="AH535" s="118" t="s">
        <v>48</v>
      </c>
      <c r="AI535" s="118" t="s">
        <v>48</v>
      </c>
      <c r="AJ535" s="118" t="s">
        <v>48</v>
      </c>
      <c r="AK535" s="118" t="s">
        <v>48</v>
      </c>
      <c r="AL535" s="118" t="s">
        <v>48</v>
      </c>
      <c r="AM535" s="116"/>
      <c r="AN535" s="116"/>
      <c r="AO535" s="116"/>
      <c r="AP535" s="116"/>
    </row>
    <row r="536" spans="1:42" ht="409.6" x14ac:dyDescent="0.3">
      <c r="A536" s="117" t="s">
        <v>1840</v>
      </c>
      <c r="B536" s="119">
        <v>45120</v>
      </c>
      <c r="C536" s="118" t="s">
        <v>1276</v>
      </c>
      <c r="D536" s="118" t="s">
        <v>60</v>
      </c>
      <c r="E536" s="118" t="s">
        <v>81</v>
      </c>
      <c r="F536" s="118" t="s">
        <v>1841</v>
      </c>
      <c r="G536" s="118">
        <v>584242</v>
      </c>
      <c r="H536" s="119">
        <v>43374</v>
      </c>
      <c r="I536" s="118" t="s">
        <v>83</v>
      </c>
      <c r="J536" s="118">
        <v>64</v>
      </c>
      <c r="K536" s="118" t="s">
        <v>84</v>
      </c>
      <c r="L536" s="118" t="s">
        <v>99</v>
      </c>
      <c r="M536" s="118" t="s">
        <v>1290</v>
      </c>
      <c r="N536" s="118" t="s">
        <v>1281</v>
      </c>
      <c r="O536" s="119">
        <v>45113</v>
      </c>
      <c r="P536" s="119">
        <v>45117</v>
      </c>
      <c r="Q536" s="118" t="s">
        <v>1278</v>
      </c>
      <c r="R536" s="118" t="s">
        <v>1279</v>
      </c>
      <c r="S536" s="118" t="s">
        <v>101</v>
      </c>
      <c r="T536" s="118" t="s">
        <v>89</v>
      </c>
      <c r="U536" s="118" t="s">
        <v>90</v>
      </c>
      <c r="V536" s="118" t="s">
        <v>91</v>
      </c>
      <c r="W536" s="118" t="s">
        <v>105</v>
      </c>
      <c r="X536" s="118" t="s">
        <v>106</v>
      </c>
      <c r="Y536" s="118" t="s">
        <v>1842</v>
      </c>
      <c r="Z536" s="118" t="s">
        <v>50</v>
      </c>
      <c r="AA536" s="118" t="s">
        <v>1281</v>
      </c>
      <c r="AB536" s="118" t="s">
        <v>1281</v>
      </c>
      <c r="AC536" s="118" t="s">
        <v>48</v>
      </c>
      <c r="AD536" s="118" t="s">
        <v>48</v>
      </c>
      <c r="AE536" s="118" t="s">
        <v>48</v>
      </c>
      <c r="AF536" s="118" t="s">
        <v>48</v>
      </c>
      <c r="AG536" s="118" t="s">
        <v>48</v>
      </c>
      <c r="AH536" s="118" t="s">
        <v>48</v>
      </c>
      <c r="AI536" s="118" t="s">
        <v>48</v>
      </c>
      <c r="AJ536" s="118" t="s">
        <v>48</v>
      </c>
      <c r="AK536" s="118" t="s">
        <v>48</v>
      </c>
      <c r="AL536" s="118" t="s">
        <v>48</v>
      </c>
      <c r="AM536" s="116"/>
      <c r="AN536" s="116"/>
      <c r="AO536" s="116"/>
      <c r="AP536" s="116"/>
    </row>
    <row r="537" spans="1:42" ht="409.6" x14ac:dyDescent="0.3">
      <c r="A537" s="117" t="s">
        <v>1843</v>
      </c>
      <c r="B537" s="119">
        <v>45120</v>
      </c>
      <c r="C537" s="118" t="s">
        <v>1276</v>
      </c>
      <c r="D537" s="118" t="s">
        <v>47</v>
      </c>
      <c r="E537" s="118" t="s">
        <v>81</v>
      </c>
      <c r="F537" s="118" t="s">
        <v>1618</v>
      </c>
      <c r="G537" s="118">
        <v>210891</v>
      </c>
      <c r="H537" s="119">
        <v>45062</v>
      </c>
      <c r="I537" s="118" t="s">
        <v>83</v>
      </c>
      <c r="J537" s="118">
        <v>20</v>
      </c>
      <c r="K537" s="118" t="s">
        <v>84</v>
      </c>
      <c r="L537" s="118" t="s">
        <v>99</v>
      </c>
      <c r="M537" s="118" t="s">
        <v>366</v>
      </c>
      <c r="N537" s="118" t="s">
        <v>1844</v>
      </c>
      <c r="O537" s="118" t="s">
        <v>1845</v>
      </c>
      <c r="P537" s="119">
        <v>45118</v>
      </c>
      <c r="Q537" s="118" t="s">
        <v>1278</v>
      </c>
      <c r="R537" s="118" t="s">
        <v>1279</v>
      </c>
      <c r="S537" s="118" t="s">
        <v>101</v>
      </c>
      <c r="T537" s="118" t="s">
        <v>102</v>
      </c>
      <c r="U537" s="118" t="s">
        <v>134</v>
      </c>
      <c r="V537" s="118" t="s">
        <v>135</v>
      </c>
      <c r="W537" s="118" t="s">
        <v>163</v>
      </c>
      <c r="X537" s="118" t="s">
        <v>137</v>
      </c>
      <c r="Y537" s="118" t="s">
        <v>1846</v>
      </c>
      <c r="Z537" s="118" t="s">
        <v>50</v>
      </c>
      <c r="AA537" s="118" t="s">
        <v>1281</v>
      </c>
      <c r="AB537" s="118" t="s">
        <v>1281</v>
      </c>
      <c r="AC537" s="118" t="s">
        <v>48</v>
      </c>
      <c r="AD537" s="118" t="s">
        <v>48</v>
      </c>
      <c r="AE537" s="118" t="s">
        <v>48</v>
      </c>
      <c r="AF537" s="118" t="s">
        <v>48</v>
      </c>
      <c r="AG537" s="118" t="s">
        <v>48</v>
      </c>
      <c r="AH537" s="118" t="s">
        <v>48</v>
      </c>
      <c r="AI537" s="118" t="s">
        <v>48</v>
      </c>
      <c r="AJ537" s="118" t="s">
        <v>48</v>
      </c>
      <c r="AK537" s="118" t="s">
        <v>48</v>
      </c>
      <c r="AL537" s="118" t="s">
        <v>48</v>
      </c>
      <c r="AM537" s="116"/>
      <c r="AN537" s="116"/>
      <c r="AO537" s="116"/>
      <c r="AP537" s="116"/>
    </row>
    <row r="538" spans="1:42" ht="391.5" x14ac:dyDescent="0.3">
      <c r="A538" s="117" t="s">
        <v>1847</v>
      </c>
      <c r="B538" s="119">
        <v>45121</v>
      </c>
      <c r="C538" s="118" t="s">
        <v>1276</v>
      </c>
      <c r="D538" s="118" t="s">
        <v>54</v>
      </c>
      <c r="E538" s="118" t="s">
        <v>81</v>
      </c>
      <c r="F538" s="118" t="s">
        <v>1848</v>
      </c>
      <c r="G538" s="118">
        <v>255111</v>
      </c>
      <c r="H538" s="118" t="s">
        <v>1849</v>
      </c>
      <c r="I538" s="118" t="s">
        <v>166</v>
      </c>
      <c r="J538" s="118">
        <v>44</v>
      </c>
      <c r="K538" s="118" t="s">
        <v>84</v>
      </c>
      <c r="L538" s="118" t="s">
        <v>99</v>
      </c>
      <c r="M538" s="118" t="s">
        <v>366</v>
      </c>
      <c r="N538" s="118" t="s">
        <v>1849</v>
      </c>
      <c r="O538" s="119">
        <v>45108</v>
      </c>
      <c r="P538" s="119">
        <v>45111</v>
      </c>
      <c r="Q538" s="118" t="s">
        <v>1278</v>
      </c>
      <c r="R538" s="118" t="s">
        <v>1279</v>
      </c>
      <c r="S538" s="118" t="s">
        <v>101</v>
      </c>
      <c r="T538" s="118" t="s">
        <v>102</v>
      </c>
      <c r="U538" s="118" t="s">
        <v>134</v>
      </c>
      <c r="V538" s="118" t="s">
        <v>135</v>
      </c>
      <c r="W538" s="118" t="s">
        <v>136</v>
      </c>
      <c r="X538" s="118" t="s">
        <v>137</v>
      </c>
      <c r="Y538" s="118" t="s">
        <v>1850</v>
      </c>
      <c r="Z538" s="118" t="s">
        <v>50</v>
      </c>
      <c r="AA538" s="118" t="s">
        <v>1281</v>
      </c>
      <c r="AB538" s="118" t="s">
        <v>1281</v>
      </c>
      <c r="AC538" s="118" t="s">
        <v>48</v>
      </c>
      <c r="AD538" s="118" t="s">
        <v>48</v>
      </c>
      <c r="AE538" s="118" t="s">
        <v>48</v>
      </c>
      <c r="AF538" s="118" t="s">
        <v>48</v>
      </c>
      <c r="AG538" s="118" t="s">
        <v>48</v>
      </c>
      <c r="AH538" s="118" t="s">
        <v>48</v>
      </c>
      <c r="AI538" s="118" t="s">
        <v>48</v>
      </c>
      <c r="AJ538" s="118" t="s">
        <v>48</v>
      </c>
      <c r="AK538" s="118" t="s">
        <v>48</v>
      </c>
      <c r="AL538" s="118" t="s">
        <v>48</v>
      </c>
      <c r="AM538" s="116"/>
      <c r="AN538" s="116"/>
      <c r="AO538" s="116"/>
      <c r="AP538" s="116"/>
    </row>
    <row r="539" spans="1:42" ht="409.6" x14ac:dyDescent="0.3">
      <c r="A539" s="117" t="s">
        <v>1710</v>
      </c>
      <c r="B539" s="119">
        <v>45118</v>
      </c>
      <c r="C539" s="118" t="s">
        <v>1276</v>
      </c>
      <c r="D539" s="118" t="s">
        <v>63</v>
      </c>
      <c r="E539" s="118" t="s">
        <v>81</v>
      </c>
      <c r="F539" s="118" t="s">
        <v>577</v>
      </c>
      <c r="G539" s="118">
        <v>580101</v>
      </c>
      <c r="H539" s="119">
        <v>44324</v>
      </c>
      <c r="I539" s="118" t="s">
        <v>83</v>
      </c>
      <c r="J539" s="118">
        <v>53</v>
      </c>
      <c r="K539" s="118" t="s">
        <v>84</v>
      </c>
      <c r="L539" s="118" t="s">
        <v>99</v>
      </c>
      <c r="M539" s="118" t="s">
        <v>1371</v>
      </c>
      <c r="N539" s="118" t="s">
        <v>1711</v>
      </c>
      <c r="O539" s="119">
        <v>45115</v>
      </c>
      <c r="P539" s="119">
        <v>45115</v>
      </c>
      <c r="Q539" s="118" t="s">
        <v>1278</v>
      </c>
      <c r="R539" s="118" t="s">
        <v>1279</v>
      </c>
      <c r="S539" s="118" t="s">
        <v>101</v>
      </c>
      <c r="T539" s="118" t="s">
        <v>102</v>
      </c>
      <c r="U539" s="118" t="s">
        <v>90</v>
      </c>
      <c r="V539" s="118" t="s">
        <v>91</v>
      </c>
      <c r="W539" s="118" t="s">
        <v>105</v>
      </c>
      <c r="X539" s="118" t="s">
        <v>122</v>
      </c>
      <c r="Y539" s="118" t="s">
        <v>1851</v>
      </c>
      <c r="Z539" s="118" t="s">
        <v>48</v>
      </c>
      <c r="AA539" s="118" t="s">
        <v>48</v>
      </c>
      <c r="AB539" s="118" t="s">
        <v>48</v>
      </c>
      <c r="AC539" s="118" t="s">
        <v>48</v>
      </c>
      <c r="AD539" s="118" t="s">
        <v>48</v>
      </c>
      <c r="AE539" s="118" t="s">
        <v>48</v>
      </c>
      <c r="AF539" s="118" t="s">
        <v>48</v>
      </c>
      <c r="AG539" s="118" t="s">
        <v>48</v>
      </c>
      <c r="AH539" s="118" t="s">
        <v>48</v>
      </c>
      <c r="AI539" s="118" t="s">
        <v>48</v>
      </c>
      <c r="AJ539" s="118" t="s">
        <v>48</v>
      </c>
      <c r="AK539" s="118" t="s">
        <v>48</v>
      </c>
      <c r="AL539" s="118" t="s">
        <v>48</v>
      </c>
      <c r="AM539" s="116"/>
      <c r="AN539" s="116"/>
      <c r="AO539" s="116"/>
      <c r="AP539" s="116"/>
    </row>
    <row r="540" spans="1:42" ht="409.6" x14ac:dyDescent="0.3">
      <c r="A540" s="122" t="s">
        <v>1852</v>
      </c>
      <c r="B540" s="119">
        <v>45121</v>
      </c>
      <c r="C540" s="118" t="s">
        <v>1276</v>
      </c>
      <c r="D540" s="118" t="s">
        <v>47</v>
      </c>
      <c r="E540" s="118" t="s">
        <v>81</v>
      </c>
      <c r="F540" s="118" t="s">
        <v>1791</v>
      </c>
      <c r="G540" s="118">
        <v>310843</v>
      </c>
      <c r="H540" s="119">
        <v>44881</v>
      </c>
      <c r="I540" s="118" t="s">
        <v>83</v>
      </c>
      <c r="J540" s="118">
        <v>22</v>
      </c>
      <c r="K540" s="118" t="s">
        <v>84</v>
      </c>
      <c r="L540" s="118" t="s">
        <v>99</v>
      </c>
      <c r="M540" s="118" t="s">
        <v>1853</v>
      </c>
      <c r="N540" s="118" t="s">
        <v>1854</v>
      </c>
      <c r="O540" s="119">
        <v>45116</v>
      </c>
      <c r="P540" s="119">
        <v>45117</v>
      </c>
      <c r="Q540" s="118" t="s">
        <v>1278</v>
      </c>
      <c r="R540" s="118" t="s">
        <v>1279</v>
      </c>
      <c r="S540" s="118" t="s">
        <v>101</v>
      </c>
      <c r="T540" s="118" t="s">
        <v>102</v>
      </c>
      <c r="U540" s="118" t="s">
        <v>134</v>
      </c>
      <c r="V540" s="118" t="s">
        <v>135</v>
      </c>
      <c r="W540" s="118" t="s">
        <v>136</v>
      </c>
      <c r="X540" s="118" t="s">
        <v>137</v>
      </c>
      <c r="Y540" s="118" t="s">
        <v>1855</v>
      </c>
      <c r="Z540" s="118" t="s">
        <v>50</v>
      </c>
      <c r="AA540" s="118" t="s">
        <v>1281</v>
      </c>
      <c r="AB540" s="118" t="s">
        <v>1281</v>
      </c>
      <c r="AC540" s="118" t="s">
        <v>48</v>
      </c>
      <c r="AD540" s="118" t="s">
        <v>48</v>
      </c>
      <c r="AE540" s="118" t="s">
        <v>48</v>
      </c>
      <c r="AF540" s="118" t="s">
        <v>48</v>
      </c>
      <c r="AG540" s="118" t="s">
        <v>48</v>
      </c>
      <c r="AH540" s="118" t="s">
        <v>48</v>
      </c>
      <c r="AI540" s="118" t="s">
        <v>48</v>
      </c>
      <c r="AJ540" s="118" t="s">
        <v>48</v>
      </c>
      <c r="AK540" s="118" t="s">
        <v>48</v>
      </c>
      <c r="AL540" s="118" t="s">
        <v>48</v>
      </c>
      <c r="AM540" s="116"/>
      <c r="AN540" s="116"/>
      <c r="AO540" s="116"/>
      <c r="AP540" s="116"/>
    </row>
    <row r="541" spans="1:42" ht="409.6" x14ac:dyDescent="0.3">
      <c r="A541" s="117" t="s">
        <v>1856</v>
      </c>
      <c r="B541" s="119">
        <v>45121</v>
      </c>
      <c r="C541" s="118" t="s">
        <v>1276</v>
      </c>
      <c r="D541" s="118" t="s">
        <v>54</v>
      </c>
      <c r="E541" s="118" t="s">
        <v>81</v>
      </c>
      <c r="F541" s="118" t="s">
        <v>1461</v>
      </c>
      <c r="G541" s="118">
        <v>356111</v>
      </c>
      <c r="H541" s="119">
        <v>44956</v>
      </c>
      <c r="I541" s="118" t="s">
        <v>166</v>
      </c>
      <c r="J541" s="118">
        <v>36</v>
      </c>
      <c r="K541" s="118" t="s">
        <v>84</v>
      </c>
      <c r="L541" s="118" t="s">
        <v>99</v>
      </c>
      <c r="M541" s="118" t="s">
        <v>737</v>
      </c>
      <c r="N541" s="118" t="s">
        <v>1857</v>
      </c>
      <c r="O541" s="119">
        <v>45107</v>
      </c>
      <c r="P541" s="119">
        <v>45112</v>
      </c>
      <c r="Q541" s="118" t="s">
        <v>1278</v>
      </c>
      <c r="R541" s="118" t="s">
        <v>1279</v>
      </c>
      <c r="S541" s="118" t="s">
        <v>101</v>
      </c>
      <c r="T541" s="118" t="s">
        <v>89</v>
      </c>
      <c r="U541" s="118" t="s">
        <v>134</v>
      </c>
      <c r="V541" s="118" t="s">
        <v>135</v>
      </c>
      <c r="W541" s="118" t="s">
        <v>105</v>
      </c>
      <c r="X541" s="118" t="s">
        <v>137</v>
      </c>
      <c r="Y541" s="118" t="s">
        <v>1858</v>
      </c>
      <c r="Z541" s="118" t="s">
        <v>50</v>
      </c>
      <c r="AA541" s="118" t="s">
        <v>1281</v>
      </c>
      <c r="AB541" s="118" t="s">
        <v>1281</v>
      </c>
      <c r="AC541" s="118" t="s">
        <v>48</v>
      </c>
      <c r="AD541" s="118" t="s">
        <v>48</v>
      </c>
      <c r="AE541" s="118" t="s">
        <v>48</v>
      </c>
      <c r="AF541" s="118" t="s">
        <v>48</v>
      </c>
      <c r="AG541" s="118" t="s">
        <v>48</v>
      </c>
      <c r="AH541" s="118" t="s">
        <v>48</v>
      </c>
      <c r="AI541" s="118" t="s">
        <v>48</v>
      </c>
      <c r="AJ541" s="118" t="s">
        <v>48</v>
      </c>
      <c r="AK541" s="118" t="s">
        <v>48</v>
      </c>
      <c r="AL541" s="118" t="s">
        <v>48</v>
      </c>
      <c r="AM541" s="116"/>
      <c r="AN541" s="116"/>
      <c r="AO541" s="116"/>
      <c r="AP541" s="116"/>
    </row>
    <row r="542" spans="1:42" ht="409.6" x14ac:dyDescent="0.3">
      <c r="A542" s="117" t="s">
        <v>1859</v>
      </c>
      <c r="B542" s="119">
        <v>45121</v>
      </c>
      <c r="C542" s="118" t="s">
        <v>1276</v>
      </c>
      <c r="D542" s="118" t="s">
        <v>47</v>
      </c>
      <c r="E542" s="118" t="s">
        <v>81</v>
      </c>
      <c r="F542" s="118" t="s">
        <v>1446</v>
      </c>
      <c r="G542" s="118">
        <v>281211</v>
      </c>
      <c r="H542" s="119">
        <v>45026</v>
      </c>
      <c r="I542" s="118" t="s">
        <v>83</v>
      </c>
      <c r="J542" s="118">
        <v>29</v>
      </c>
      <c r="K542" s="118" t="s">
        <v>84</v>
      </c>
      <c r="L542" s="118" t="s">
        <v>99</v>
      </c>
      <c r="M542" s="118" t="s">
        <v>700</v>
      </c>
      <c r="N542" s="118" t="s">
        <v>1860</v>
      </c>
      <c r="O542" s="119">
        <v>45117</v>
      </c>
      <c r="P542" s="119">
        <v>45119</v>
      </c>
      <c r="Q542" s="118" t="s">
        <v>1278</v>
      </c>
      <c r="R542" s="118" t="s">
        <v>1279</v>
      </c>
      <c r="S542" s="118" t="s">
        <v>101</v>
      </c>
      <c r="T542" s="118" t="s">
        <v>102</v>
      </c>
      <c r="U542" s="118" t="s">
        <v>149</v>
      </c>
      <c r="V542" s="118" t="s">
        <v>135</v>
      </c>
      <c r="W542" s="118" t="s">
        <v>105</v>
      </c>
      <c r="X542" s="118" t="s">
        <v>137</v>
      </c>
      <c r="Y542" s="118" t="s">
        <v>1861</v>
      </c>
      <c r="Z542" s="118" t="s">
        <v>50</v>
      </c>
      <c r="AA542" s="118" t="s">
        <v>1281</v>
      </c>
      <c r="AB542" s="118" t="s">
        <v>1281</v>
      </c>
      <c r="AC542" s="118" t="s">
        <v>48</v>
      </c>
      <c r="AD542" s="118" t="s">
        <v>48</v>
      </c>
      <c r="AE542" s="118" t="s">
        <v>48</v>
      </c>
      <c r="AF542" s="118" t="s">
        <v>48</v>
      </c>
      <c r="AG542" s="118" t="s">
        <v>48</v>
      </c>
      <c r="AH542" s="118" t="s">
        <v>48</v>
      </c>
      <c r="AI542" s="118" t="s">
        <v>48</v>
      </c>
      <c r="AJ542" s="118" t="s">
        <v>48</v>
      </c>
      <c r="AK542" s="118" t="s">
        <v>48</v>
      </c>
      <c r="AL542" s="118" t="s">
        <v>48</v>
      </c>
      <c r="AM542" s="116"/>
      <c r="AN542" s="116"/>
      <c r="AO542" s="116"/>
      <c r="AP542" s="116"/>
    </row>
    <row r="543" spans="1:42" ht="409.6" x14ac:dyDescent="0.3">
      <c r="A543" s="117" t="s">
        <v>1862</v>
      </c>
      <c r="B543" s="119">
        <v>45121</v>
      </c>
      <c r="C543" s="118" t="s">
        <v>1276</v>
      </c>
      <c r="D543" s="118" t="s">
        <v>47</v>
      </c>
      <c r="E543" s="118" t="s">
        <v>81</v>
      </c>
      <c r="F543" s="118" t="s">
        <v>1799</v>
      </c>
      <c r="G543" s="118">
        <v>247231</v>
      </c>
      <c r="H543" s="119">
        <v>42535</v>
      </c>
      <c r="I543" s="118" t="s">
        <v>83</v>
      </c>
      <c r="J543" s="118">
        <v>37</v>
      </c>
      <c r="K543" s="118" t="s">
        <v>84</v>
      </c>
      <c r="L543" s="118" t="s">
        <v>99</v>
      </c>
      <c r="M543" s="118" t="s">
        <v>194</v>
      </c>
      <c r="N543" s="118" t="s">
        <v>1863</v>
      </c>
      <c r="O543" s="119">
        <v>45117</v>
      </c>
      <c r="P543" s="119">
        <v>45119</v>
      </c>
      <c r="Q543" s="118" t="s">
        <v>1278</v>
      </c>
      <c r="R543" s="118" t="s">
        <v>1279</v>
      </c>
      <c r="S543" s="118" t="s">
        <v>101</v>
      </c>
      <c r="T543" s="118" t="s">
        <v>89</v>
      </c>
      <c r="U543" s="118" t="s">
        <v>90</v>
      </c>
      <c r="V543" s="118" t="s">
        <v>135</v>
      </c>
      <c r="W543" s="118" t="s">
        <v>92</v>
      </c>
      <c r="X543" s="118" t="s">
        <v>122</v>
      </c>
      <c r="Y543" s="118" t="s">
        <v>1864</v>
      </c>
      <c r="Z543" s="118" t="s">
        <v>50</v>
      </c>
      <c r="AA543" s="118" t="s">
        <v>1281</v>
      </c>
      <c r="AB543" s="118" t="s">
        <v>1281</v>
      </c>
      <c r="AC543" s="118" t="s">
        <v>48</v>
      </c>
      <c r="AD543" s="118" t="s">
        <v>48</v>
      </c>
      <c r="AE543" s="118" t="s">
        <v>48</v>
      </c>
      <c r="AF543" s="118" t="s">
        <v>48</v>
      </c>
      <c r="AG543" s="118" t="s">
        <v>48</v>
      </c>
      <c r="AH543" s="118" t="s">
        <v>48</v>
      </c>
      <c r="AI543" s="118" t="s">
        <v>48</v>
      </c>
      <c r="AJ543" s="118" t="s">
        <v>48</v>
      </c>
      <c r="AK543" s="118" t="s">
        <v>48</v>
      </c>
      <c r="AL543" s="118" t="s">
        <v>48</v>
      </c>
      <c r="AM543" s="116"/>
      <c r="AN543" s="116"/>
      <c r="AO543" s="116"/>
      <c r="AP543" s="116"/>
    </row>
    <row r="544" spans="1:42" ht="91.5" x14ac:dyDescent="0.3">
      <c r="A544" s="117" t="s">
        <v>1865</v>
      </c>
      <c r="B544" s="119">
        <v>45121</v>
      </c>
      <c r="C544" s="118" t="s">
        <v>1276</v>
      </c>
      <c r="D544" s="118" t="s">
        <v>63</v>
      </c>
      <c r="E544" s="118" t="s">
        <v>81</v>
      </c>
      <c r="F544" s="118" t="s">
        <v>577</v>
      </c>
      <c r="G544" s="118">
        <v>580101</v>
      </c>
      <c r="H544" s="119">
        <v>44179</v>
      </c>
      <c r="I544" s="118" t="s">
        <v>83</v>
      </c>
      <c r="J544" s="118">
        <v>25</v>
      </c>
      <c r="K544" s="118" t="s">
        <v>84</v>
      </c>
      <c r="L544" s="118" t="s">
        <v>99</v>
      </c>
      <c r="M544" s="118" t="s">
        <v>1492</v>
      </c>
      <c r="N544" s="118" t="s">
        <v>1866</v>
      </c>
      <c r="O544" s="118" t="s">
        <v>1867</v>
      </c>
      <c r="P544" s="119">
        <v>45114</v>
      </c>
      <c r="Q544" s="118" t="s">
        <v>1278</v>
      </c>
      <c r="R544" s="118" t="s">
        <v>1279</v>
      </c>
      <c r="S544" s="118" t="s">
        <v>101</v>
      </c>
      <c r="T544" s="118" t="s">
        <v>102</v>
      </c>
      <c r="U544" s="118" t="s">
        <v>765</v>
      </c>
      <c r="V544" s="118" t="s">
        <v>371</v>
      </c>
      <c r="W544" s="118" t="s">
        <v>105</v>
      </c>
      <c r="X544" s="118" t="s">
        <v>93</v>
      </c>
      <c r="Y544" s="118" t="s">
        <v>1868</v>
      </c>
      <c r="Z544" s="118" t="s">
        <v>50</v>
      </c>
      <c r="AA544" s="118" t="s">
        <v>1281</v>
      </c>
      <c r="AB544" s="118" t="s">
        <v>1281</v>
      </c>
      <c r="AC544" s="118" t="s">
        <v>48</v>
      </c>
      <c r="AD544" s="118" t="s">
        <v>48</v>
      </c>
      <c r="AE544" s="118" t="s">
        <v>48</v>
      </c>
      <c r="AF544" s="118" t="s">
        <v>48</v>
      </c>
      <c r="AG544" s="118" t="s">
        <v>48</v>
      </c>
      <c r="AH544" s="118" t="s">
        <v>48</v>
      </c>
      <c r="AI544" s="118" t="s">
        <v>48</v>
      </c>
      <c r="AJ544" s="118" t="s">
        <v>48</v>
      </c>
      <c r="AK544" s="118" t="s">
        <v>48</v>
      </c>
      <c r="AL544" s="118" t="s">
        <v>48</v>
      </c>
      <c r="AM544" s="116"/>
      <c r="AN544" s="116"/>
      <c r="AO544" s="116"/>
      <c r="AP544" s="116"/>
    </row>
    <row r="545" spans="1:42" ht="166.5" x14ac:dyDescent="0.3">
      <c r="A545" s="117" t="s">
        <v>1869</v>
      </c>
      <c r="B545" s="119">
        <v>45121</v>
      </c>
      <c r="C545" s="118" t="s">
        <v>1276</v>
      </c>
      <c r="D545" s="118" t="s">
        <v>61</v>
      </c>
      <c r="E545" s="118" t="s">
        <v>81</v>
      </c>
      <c r="F545" s="118" t="s">
        <v>1870</v>
      </c>
      <c r="G545" s="118">
        <v>220131</v>
      </c>
      <c r="H545" s="119">
        <v>44964</v>
      </c>
      <c r="I545" s="118" t="s">
        <v>83</v>
      </c>
      <c r="J545" s="118">
        <v>34</v>
      </c>
      <c r="K545" s="118" t="s">
        <v>84</v>
      </c>
      <c r="L545" s="118" t="s">
        <v>99</v>
      </c>
      <c r="M545" s="118" t="s">
        <v>1568</v>
      </c>
      <c r="N545" s="118" t="s">
        <v>1606</v>
      </c>
      <c r="O545" s="119">
        <v>45108</v>
      </c>
      <c r="P545" s="119">
        <v>45112</v>
      </c>
      <c r="Q545" s="118" t="s">
        <v>1278</v>
      </c>
      <c r="R545" s="118" t="s">
        <v>1279</v>
      </c>
      <c r="S545" s="118" t="s">
        <v>101</v>
      </c>
      <c r="T545" s="118" t="s">
        <v>102</v>
      </c>
      <c r="U545" s="118" t="s">
        <v>134</v>
      </c>
      <c r="V545" s="118" t="s">
        <v>135</v>
      </c>
      <c r="W545" s="118" t="s">
        <v>105</v>
      </c>
      <c r="X545" s="118" t="s">
        <v>137</v>
      </c>
      <c r="Y545" s="118" t="s">
        <v>1871</v>
      </c>
      <c r="Z545" s="118" t="s">
        <v>50</v>
      </c>
      <c r="AA545" s="118" t="s">
        <v>1281</v>
      </c>
      <c r="AB545" s="118" t="s">
        <v>1281</v>
      </c>
      <c r="AC545" s="118" t="s">
        <v>48</v>
      </c>
      <c r="AD545" s="118" t="s">
        <v>48</v>
      </c>
      <c r="AE545" s="118" t="s">
        <v>48</v>
      </c>
      <c r="AF545" s="118" t="s">
        <v>48</v>
      </c>
      <c r="AG545" s="118" t="s">
        <v>48</v>
      </c>
      <c r="AH545" s="118" t="s">
        <v>48</v>
      </c>
      <c r="AI545" s="118" t="s">
        <v>48</v>
      </c>
      <c r="AJ545" s="118" t="s">
        <v>48</v>
      </c>
      <c r="AK545" s="118" t="s">
        <v>48</v>
      </c>
      <c r="AL545" s="118" t="s">
        <v>48</v>
      </c>
      <c r="AM545" s="116"/>
      <c r="AN545" s="116"/>
      <c r="AO545" s="116"/>
      <c r="AP545" s="116"/>
    </row>
    <row r="546" spans="1:42" ht="406.5" x14ac:dyDescent="0.3">
      <c r="A546" s="122" t="s">
        <v>1872</v>
      </c>
      <c r="B546" s="119">
        <v>45120</v>
      </c>
      <c r="C546" s="118" t="s">
        <v>1276</v>
      </c>
      <c r="D546" s="118" t="s">
        <v>47</v>
      </c>
      <c r="E546" s="118" t="s">
        <v>81</v>
      </c>
      <c r="F546" s="118" t="s">
        <v>1873</v>
      </c>
      <c r="G546" s="118">
        <v>146411</v>
      </c>
      <c r="H546" s="119">
        <v>37288</v>
      </c>
      <c r="I546" s="118" t="s">
        <v>83</v>
      </c>
      <c r="J546" s="118">
        <v>58</v>
      </c>
      <c r="K546" s="118" t="s">
        <v>84</v>
      </c>
      <c r="L546" s="118" t="s">
        <v>99</v>
      </c>
      <c r="M546" s="118" t="s">
        <v>1692</v>
      </c>
      <c r="N546" s="118" t="s">
        <v>1874</v>
      </c>
      <c r="O546" s="119">
        <v>45115</v>
      </c>
      <c r="P546" s="119">
        <v>45116</v>
      </c>
      <c r="Q546" s="118" t="s">
        <v>1278</v>
      </c>
      <c r="R546" s="118" t="s">
        <v>1279</v>
      </c>
      <c r="S546" s="118" t="s">
        <v>101</v>
      </c>
      <c r="T546" s="118" t="s">
        <v>102</v>
      </c>
      <c r="U546" s="118" t="s">
        <v>542</v>
      </c>
      <c r="V546" s="118" t="s">
        <v>91</v>
      </c>
      <c r="W546" s="118" t="s">
        <v>105</v>
      </c>
      <c r="X546" s="118" t="s">
        <v>106</v>
      </c>
      <c r="Y546" s="118" t="s">
        <v>1875</v>
      </c>
      <c r="Z546" s="118" t="s">
        <v>50</v>
      </c>
      <c r="AA546" s="118" t="s">
        <v>1281</v>
      </c>
      <c r="AB546" s="118" t="s">
        <v>1281</v>
      </c>
      <c r="AC546" s="118" t="s">
        <v>48</v>
      </c>
      <c r="AD546" s="118" t="s">
        <v>48</v>
      </c>
      <c r="AE546" s="118" t="s">
        <v>48</v>
      </c>
      <c r="AF546" s="118" t="s">
        <v>48</v>
      </c>
      <c r="AG546" s="118" t="s">
        <v>48</v>
      </c>
      <c r="AH546" s="118" t="s">
        <v>48</v>
      </c>
      <c r="AI546" s="118" t="s">
        <v>48</v>
      </c>
      <c r="AJ546" s="118" t="s">
        <v>48</v>
      </c>
      <c r="AK546" s="118" t="s">
        <v>48</v>
      </c>
      <c r="AL546" s="118" t="s">
        <v>48</v>
      </c>
      <c r="AM546" s="116"/>
      <c r="AN546" s="116"/>
      <c r="AO546" s="116"/>
      <c r="AP546" s="116"/>
    </row>
    <row r="547" spans="1:42" ht="301.5" x14ac:dyDescent="0.3">
      <c r="A547" s="117" t="s">
        <v>1876</v>
      </c>
      <c r="B547" s="119">
        <v>45120</v>
      </c>
      <c r="C547" s="118" t="s">
        <v>1276</v>
      </c>
      <c r="D547" s="118" t="s">
        <v>63</v>
      </c>
      <c r="E547" s="118" t="s">
        <v>81</v>
      </c>
      <c r="F547" s="118" t="s">
        <v>1877</v>
      </c>
      <c r="G547" s="118">
        <v>361901</v>
      </c>
      <c r="H547" s="119">
        <v>44639</v>
      </c>
      <c r="I547" s="118" t="s">
        <v>83</v>
      </c>
      <c r="J547" s="118">
        <v>23</v>
      </c>
      <c r="K547" s="118" t="s">
        <v>84</v>
      </c>
      <c r="L547" s="118" t="s">
        <v>99</v>
      </c>
      <c r="M547" s="118" t="s">
        <v>1442</v>
      </c>
      <c r="N547" s="118" t="s">
        <v>1878</v>
      </c>
      <c r="O547" s="119">
        <v>45115</v>
      </c>
      <c r="P547" s="119">
        <v>45115</v>
      </c>
      <c r="Q547" s="118" t="s">
        <v>1278</v>
      </c>
      <c r="R547" s="118" t="s">
        <v>1279</v>
      </c>
      <c r="S547" s="118" t="s">
        <v>101</v>
      </c>
      <c r="T547" s="118" t="s">
        <v>89</v>
      </c>
      <c r="U547" s="118" t="s">
        <v>179</v>
      </c>
      <c r="V547" s="118" t="s">
        <v>116</v>
      </c>
      <c r="W547" s="118" t="s">
        <v>105</v>
      </c>
      <c r="X547" s="118" t="s">
        <v>518</v>
      </c>
      <c r="Y547" s="118" t="s">
        <v>1879</v>
      </c>
      <c r="Z547" s="118" t="s">
        <v>50</v>
      </c>
      <c r="AA547" s="118" t="s">
        <v>1281</v>
      </c>
      <c r="AB547" s="118" t="s">
        <v>1281</v>
      </c>
      <c r="AC547" s="118" t="s">
        <v>48</v>
      </c>
      <c r="AD547" s="118" t="s">
        <v>48</v>
      </c>
      <c r="AE547" s="118" t="s">
        <v>48</v>
      </c>
      <c r="AF547" s="118" t="s">
        <v>48</v>
      </c>
      <c r="AG547" s="118" t="s">
        <v>48</v>
      </c>
      <c r="AH547" s="118" t="s">
        <v>48</v>
      </c>
      <c r="AI547" s="118" t="s">
        <v>48</v>
      </c>
      <c r="AJ547" s="118" t="s">
        <v>48</v>
      </c>
      <c r="AK547" s="118" t="s">
        <v>48</v>
      </c>
      <c r="AL547" s="118" t="s">
        <v>48</v>
      </c>
      <c r="AM547" s="116"/>
      <c r="AN547" s="116"/>
      <c r="AO547" s="116"/>
      <c r="AP547" s="116"/>
    </row>
    <row r="548" spans="1:42" ht="346.5" x14ac:dyDescent="0.3">
      <c r="A548" s="117" t="s">
        <v>1880</v>
      </c>
      <c r="B548" s="119">
        <v>45120</v>
      </c>
      <c r="C548" s="118" t="s">
        <v>1276</v>
      </c>
      <c r="D548" s="118" t="s">
        <v>63</v>
      </c>
      <c r="E548" s="118" t="s">
        <v>81</v>
      </c>
      <c r="F548" s="118" t="s">
        <v>1441</v>
      </c>
      <c r="G548" s="118">
        <v>261301</v>
      </c>
      <c r="H548" s="119">
        <v>45008</v>
      </c>
      <c r="I548" s="118" t="s">
        <v>83</v>
      </c>
      <c r="J548" s="118">
        <v>34</v>
      </c>
      <c r="K548" s="118" t="s">
        <v>84</v>
      </c>
      <c r="L548" s="118" t="s">
        <v>99</v>
      </c>
      <c r="M548" s="118" t="s">
        <v>1442</v>
      </c>
      <c r="N548" s="118" t="s">
        <v>1881</v>
      </c>
      <c r="O548" s="119">
        <v>45114</v>
      </c>
      <c r="P548" s="118" t="s">
        <v>1882</v>
      </c>
      <c r="Q548" s="118" t="s">
        <v>1278</v>
      </c>
      <c r="R548" s="118" t="s">
        <v>1279</v>
      </c>
      <c r="S548" s="118" t="s">
        <v>101</v>
      </c>
      <c r="T548" s="118" t="s">
        <v>102</v>
      </c>
      <c r="U548" s="118" t="s">
        <v>149</v>
      </c>
      <c r="V548" s="118" t="s">
        <v>371</v>
      </c>
      <c r="W548" s="118" t="s">
        <v>105</v>
      </c>
      <c r="X548" s="118" t="s">
        <v>122</v>
      </c>
      <c r="Y548" s="118" t="s">
        <v>1883</v>
      </c>
      <c r="Z548" s="118" t="s">
        <v>50</v>
      </c>
      <c r="AA548" s="118" t="s">
        <v>1281</v>
      </c>
      <c r="AB548" s="118" t="s">
        <v>1281</v>
      </c>
      <c r="AC548" s="118" t="s">
        <v>48</v>
      </c>
      <c r="AD548" s="118" t="s">
        <v>48</v>
      </c>
      <c r="AE548" s="118" t="s">
        <v>48</v>
      </c>
      <c r="AF548" s="118" t="s">
        <v>48</v>
      </c>
      <c r="AG548" s="118" t="s">
        <v>48</v>
      </c>
      <c r="AH548" s="118" t="s">
        <v>48</v>
      </c>
      <c r="AI548" s="118" t="s">
        <v>48</v>
      </c>
      <c r="AJ548" s="118" t="s">
        <v>48</v>
      </c>
      <c r="AK548" s="118" t="s">
        <v>48</v>
      </c>
      <c r="AL548" s="118" t="s">
        <v>48</v>
      </c>
      <c r="AM548" s="116"/>
      <c r="AN548" s="116"/>
      <c r="AO548" s="116"/>
      <c r="AP548" s="116"/>
    </row>
    <row r="549" spans="1:42" ht="346.5" x14ac:dyDescent="0.3">
      <c r="A549" s="117" t="s">
        <v>1884</v>
      </c>
      <c r="B549" s="119">
        <v>45120</v>
      </c>
      <c r="C549" s="118" t="s">
        <v>1276</v>
      </c>
      <c r="D549" s="118" t="s">
        <v>47</v>
      </c>
      <c r="E549" s="118" t="s">
        <v>81</v>
      </c>
      <c r="F549" s="118" t="s">
        <v>1885</v>
      </c>
      <c r="G549" s="118">
        <v>296031</v>
      </c>
      <c r="H549" s="119">
        <v>44105</v>
      </c>
      <c r="I549" s="118" t="s">
        <v>83</v>
      </c>
      <c r="J549" s="118">
        <v>45</v>
      </c>
      <c r="K549" s="118" t="s">
        <v>84</v>
      </c>
      <c r="L549" s="118" t="s">
        <v>99</v>
      </c>
      <c r="M549" s="118" t="s">
        <v>289</v>
      </c>
      <c r="N549" s="118" t="s">
        <v>1886</v>
      </c>
      <c r="O549" s="119">
        <v>45121</v>
      </c>
      <c r="P549" s="119">
        <v>45121</v>
      </c>
      <c r="Q549" s="118" t="s">
        <v>1278</v>
      </c>
      <c r="R549" s="118" t="s">
        <v>1279</v>
      </c>
      <c r="S549" s="118" t="s">
        <v>101</v>
      </c>
      <c r="T549" s="118" t="s">
        <v>102</v>
      </c>
      <c r="U549" s="118" t="s">
        <v>90</v>
      </c>
      <c r="V549" s="118" t="s">
        <v>278</v>
      </c>
      <c r="W549" s="118" t="s">
        <v>92</v>
      </c>
      <c r="X549" s="118" t="s">
        <v>122</v>
      </c>
      <c r="Y549" s="118" t="s">
        <v>1887</v>
      </c>
      <c r="Z549" s="118" t="s">
        <v>50</v>
      </c>
      <c r="AA549" s="118" t="s">
        <v>1281</v>
      </c>
      <c r="AB549" s="118" t="s">
        <v>1281</v>
      </c>
      <c r="AC549" s="118" t="s">
        <v>48</v>
      </c>
      <c r="AD549" s="118" t="s">
        <v>48</v>
      </c>
      <c r="AE549" s="118" t="s">
        <v>48</v>
      </c>
      <c r="AF549" s="118" t="s">
        <v>48</v>
      </c>
      <c r="AG549" s="118" t="s">
        <v>48</v>
      </c>
      <c r="AH549" s="118" t="s">
        <v>48</v>
      </c>
      <c r="AI549" s="118" t="s">
        <v>48</v>
      </c>
      <c r="AJ549" s="118" t="s">
        <v>48</v>
      </c>
      <c r="AK549" s="118" t="s">
        <v>48</v>
      </c>
      <c r="AL549" s="118" t="s">
        <v>48</v>
      </c>
      <c r="AM549" s="116"/>
      <c r="AN549" s="116"/>
      <c r="AO549" s="116"/>
      <c r="AP549" s="116"/>
    </row>
    <row r="550" spans="1:42" ht="256.5" x14ac:dyDescent="0.3">
      <c r="A550" s="117" t="s">
        <v>1888</v>
      </c>
      <c r="B550" s="119">
        <v>45124</v>
      </c>
      <c r="C550" s="118" t="s">
        <v>1276</v>
      </c>
      <c r="D550" s="118" t="s">
        <v>47</v>
      </c>
      <c r="E550" s="118" t="s">
        <v>81</v>
      </c>
      <c r="F550" s="118" t="s">
        <v>1634</v>
      </c>
      <c r="G550" s="118">
        <v>259141</v>
      </c>
      <c r="H550" s="119">
        <v>44902</v>
      </c>
      <c r="I550" s="118" t="s">
        <v>166</v>
      </c>
      <c r="J550" s="118">
        <v>19</v>
      </c>
      <c r="K550" s="118" t="s">
        <v>84</v>
      </c>
      <c r="L550" s="118" t="s">
        <v>99</v>
      </c>
      <c r="M550" s="118" t="s">
        <v>1403</v>
      </c>
      <c r="N550" s="118" t="s">
        <v>1889</v>
      </c>
      <c r="O550" s="119">
        <v>45120</v>
      </c>
      <c r="P550" s="119">
        <v>45121</v>
      </c>
      <c r="Q550" s="118" t="s">
        <v>1278</v>
      </c>
      <c r="R550" s="118" t="s">
        <v>1279</v>
      </c>
      <c r="S550" s="118" t="s">
        <v>101</v>
      </c>
      <c r="T550" s="118" t="s">
        <v>102</v>
      </c>
      <c r="U550" s="118" t="s">
        <v>134</v>
      </c>
      <c r="V550" s="118" t="s">
        <v>135</v>
      </c>
      <c r="W550" s="118" t="s">
        <v>163</v>
      </c>
      <c r="X550" s="118" t="s">
        <v>137</v>
      </c>
      <c r="Y550" s="118" t="s">
        <v>1890</v>
      </c>
      <c r="Z550" s="118" t="s">
        <v>50</v>
      </c>
      <c r="AA550" s="118" t="s">
        <v>1281</v>
      </c>
      <c r="AB550" s="118" t="s">
        <v>1281</v>
      </c>
      <c r="AC550" s="118" t="s">
        <v>48</v>
      </c>
      <c r="AD550" s="118" t="s">
        <v>48</v>
      </c>
      <c r="AE550" s="118" t="s">
        <v>48</v>
      </c>
      <c r="AF550" s="118" t="s">
        <v>48</v>
      </c>
      <c r="AG550" s="118" t="s">
        <v>48</v>
      </c>
      <c r="AH550" s="118" t="s">
        <v>48</v>
      </c>
      <c r="AI550" s="118" t="s">
        <v>48</v>
      </c>
      <c r="AJ550" s="118" t="s">
        <v>48</v>
      </c>
      <c r="AK550" s="118" t="s">
        <v>48</v>
      </c>
      <c r="AL550" s="118" t="s">
        <v>48</v>
      </c>
      <c r="AM550" s="116"/>
      <c r="AN550" s="116"/>
      <c r="AO550" s="116"/>
      <c r="AP550" s="116"/>
    </row>
    <row r="551" spans="1:42" ht="409.6" x14ac:dyDescent="0.3">
      <c r="A551" s="117" t="s">
        <v>1891</v>
      </c>
      <c r="B551" s="119">
        <v>45120</v>
      </c>
      <c r="C551" s="118" t="s">
        <v>1276</v>
      </c>
      <c r="D551" s="118" t="s">
        <v>54</v>
      </c>
      <c r="E551" s="118" t="s">
        <v>81</v>
      </c>
      <c r="F551" s="118" t="s">
        <v>1724</v>
      </c>
      <c r="G551" s="118">
        <v>449211</v>
      </c>
      <c r="H551" s="119">
        <v>44165</v>
      </c>
      <c r="I551" s="118" t="s">
        <v>83</v>
      </c>
      <c r="J551" s="118">
        <v>31</v>
      </c>
      <c r="K551" s="118" t="s">
        <v>84</v>
      </c>
      <c r="L551" s="118" t="s">
        <v>99</v>
      </c>
      <c r="M551" s="118" t="s">
        <v>586</v>
      </c>
      <c r="N551" s="118" t="s">
        <v>1892</v>
      </c>
      <c r="O551" s="119">
        <v>45100</v>
      </c>
      <c r="P551" s="119">
        <v>45011</v>
      </c>
      <c r="Q551" s="118" t="s">
        <v>1278</v>
      </c>
      <c r="R551" s="118" t="s">
        <v>1279</v>
      </c>
      <c r="S551" s="118" t="s">
        <v>101</v>
      </c>
      <c r="T551" s="118" t="s">
        <v>89</v>
      </c>
      <c r="U551" s="118" t="s">
        <v>90</v>
      </c>
      <c r="V551" s="118" t="s">
        <v>91</v>
      </c>
      <c r="W551" s="118" t="s">
        <v>105</v>
      </c>
      <c r="X551" s="118" t="s">
        <v>255</v>
      </c>
      <c r="Y551" s="118" t="s">
        <v>1893</v>
      </c>
      <c r="Z551" s="118" t="s">
        <v>50</v>
      </c>
      <c r="AA551" s="118" t="s">
        <v>1281</v>
      </c>
      <c r="AB551" s="118" t="s">
        <v>1281</v>
      </c>
      <c r="AC551" s="118" t="s">
        <v>48</v>
      </c>
      <c r="AD551" s="118" t="s">
        <v>48</v>
      </c>
      <c r="AE551" s="118" t="s">
        <v>48</v>
      </c>
      <c r="AF551" s="118" t="s">
        <v>48</v>
      </c>
      <c r="AG551" s="118" t="s">
        <v>48</v>
      </c>
      <c r="AH551" s="118" t="s">
        <v>48</v>
      </c>
      <c r="AI551" s="118" t="s">
        <v>48</v>
      </c>
      <c r="AJ551" s="118" t="s">
        <v>48</v>
      </c>
      <c r="AK551" s="118" t="s">
        <v>48</v>
      </c>
      <c r="AL551" s="118" t="s">
        <v>48</v>
      </c>
      <c r="AM551" s="116"/>
      <c r="AN551" s="116"/>
      <c r="AO551" s="116"/>
      <c r="AP551" s="116"/>
    </row>
    <row r="552" spans="1:42" ht="409.6" x14ac:dyDescent="0.3">
      <c r="A552" s="122" t="s">
        <v>1894</v>
      </c>
      <c r="B552" s="119">
        <v>45126</v>
      </c>
      <c r="C552" s="118" t="s">
        <v>1276</v>
      </c>
      <c r="D552" s="118" t="s">
        <v>47</v>
      </c>
      <c r="E552" s="118" t="s">
        <v>81</v>
      </c>
      <c r="F552" s="118" t="s">
        <v>1895</v>
      </c>
      <c r="G552" s="118">
        <v>328292</v>
      </c>
      <c r="H552" s="119">
        <v>45098</v>
      </c>
      <c r="I552" s="118" t="s">
        <v>83</v>
      </c>
      <c r="J552" s="118">
        <v>42</v>
      </c>
      <c r="K552" s="118" t="s">
        <v>84</v>
      </c>
      <c r="L552" s="118" t="s">
        <v>99</v>
      </c>
      <c r="M552" s="118" t="s">
        <v>210</v>
      </c>
      <c r="N552" s="118" t="s">
        <v>1711</v>
      </c>
      <c r="O552" s="119">
        <v>45120</v>
      </c>
      <c r="P552" s="119">
        <v>45124</v>
      </c>
      <c r="Q552" s="118" t="s">
        <v>1278</v>
      </c>
      <c r="R552" s="118" t="s">
        <v>1279</v>
      </c>
      <c r="S552" s="118" t="s">
        <v>101</v>
      </c>
      <c r="T552" s="118" t="s">
        <v>102</v>
      </c>
      <c r="U552" s="118" t="s">
        <v>134</v>
      </c>
      <c r="V552" s="118" t="s">
        <v>127</v>
      </c>
      <c r="W552" s="118" t="s">
        <v>136</v>
      </c>
      <c r="X552" s="118" t="s">
        <v>122</v>
      </c>
      <c r="Y552" s="118" t="s">
        <v>1896</v>
      </c>
      <c r="Z552" s="118" t="s">
        <v>50</v>
      </c>
      <c r="AA552" s="118" t="s">
        <v>1281</v>
      </c>
      <c r="AB552" s="118" t="s">
        <v>1281</v>
      </c>
      <c r="AC552" s="118" t="s">
        <v>48</v>
      </c>
      <c r="AD552" s="118" t="s">
        <v>48</v>
      </c>
      <c r="AE552" s="118" t="s">
        <v>48</v>
      </c>
      <c r="AF552" s="118" t="s">
        <v>48</v>
      </c>
      <c r="AG552" s="118" t="s">
        <v>48</v>
      </c>
      <c r="AH552" s="118" t="s">
        <v>48</v>
      </c>
      <c r="AI552" s="118" t="s">
        <v>48</v>
      </c>
      <c r="AJ552" s="118" t="s">
        <v>48</v>
      </c>
      <c r="AK552" s="118" t="s">
        <v>48</v>
      </c>
      <c r="AL552" s="118" t="s">
        <v>48</v>
      </c>
      <c r="AM552" s="116"/>
      <c r="AN552" s="116"/>
      <c r="AO552" s="116"/>
      <c r="AP552" s="116"/>
    </row>
    <row r="553" spans="1:42" ht="409.6" x14ac:dyDescent="0.3">
      <c r="A553" s="117" t="s">
        <v>1897</v>
      </c>
      <c r="B553" s="119">
        <v>45121</v>
      </c>
      <c r="C553" s="118" t="s">
        <v>1276</v>
      </c>
      <c r="D553" s="118" t="s">
        <v>47</v>
      </c>
      <c r="E553" s="118" t="s">
        <v>81</v>
      </c>
      <c r="F553" s="118" t="s">
        <v>1573</v>
      </c>
      <c r="G553" s="118">
        <v>246521</v>
      </c>
      <c r="H553" s="119">
        <v>45111</v>
      </c>
      <c r="I553" s="118" t="s">
        <v>83</v>
      </c>
      <c r="J553" s="118">
        <v>39</v>
      </c>
      <c r="K553" s="118" t="s">
        <v>84</v>
      </c>
      <c r="L553" s="118" t="s">
        <v>99</v>
      </c>
      <c r="M553" s="118" t="s">
        <v>1898</v>
      </c>
      <c r="N553" s="118" t="s">
        <v>1427</v>
      </c>
      <c r="O553" s="119">
        <v>45119</v>
      </c>
      <c r="P553" s="119">
        <v>45120</v>
      </c>
      <c r="Q553" s="118" t="s">
        <v>1278</v>
      </c>
      <c r="R553" s="118" t="s">
        <v>1279</v>
      </c>
      <c r="S553" s="118" t="s">
        <v>101</v>
      </c>
      <c r="T553" s="118" t="s">
        <v>89</v>
      </c>
      <c r="U553" s="118" t="s">
        <v>149</v>
      </c>
      <c r="V553" s="118" t="s">
        <v>122</v>
      </c>
      <c r="W553" s="118" t="s">
        <v>105</v>
      </c>
      <c r="X553" s="118" t="s">
        <v>122</v>
      </c>
      <c r="Y553" s="118" t="s">
        <v>1899</v>
      </c>
      <c r="Z553" s="118" t="s">
        <v>95</v>
      </c>
      <c r="AA553" s="118" t="s">
        <v>1281</v>
      </c>
      <c r="AB553" s="118" t="s">
        <v>1281</v>
      </c>
      <c r="AC553" s="118" t="s">
        <v>48</v>
      </c>
      <c r="AD553" s="118" t="s">
        <v>48</v>
      </c>
      <c r="AE553" s="118" t="s">
        <v>48</v>
      </c>
      <c r="AF553" s="118" t="s">
        <v>48</v>
      </c>
      <c r="AG553" s="118" t="s">
        <v>48</v>
      </c>
      <c r="AH553" s="118" t="s">
        <v>48</v>
      </c>
      <c r="AI553" s="118" t="s">
        <v>48</v>
      </c>
      <c r="AJ553" s="118" t="s">
        <v>48</v>
      </c>
      <c r="AK553" s="118" t="s">
        <v>48</v>
      </c>
      <c r="AL553" s="118" t="s">
        <v>48</v>
      </c>
      <c r="AM553" s="116"/>
      <c r="AN553" s="116"/>
      <c r="AO553" s="116"/>
      <c r="AP553" s="116"/>
    </row>
    <row r="554" spans="1:42" ht="409.6" x14ac:dyDescent="0.3">
      <c r="A554" s="117" t="s">
        <v>1900</v>
      </c>
      <c r="B554" s="119">
        <v>45125</v>
      </c>
      <c r="C554" s="118" t="s">
        <v>1276</v>
      </c>
      <c r="D554" s="118" t="s">
        <v>47</v>
      </c>
      <c r="E554" s="118" t="s">
        <v>81</v>
      </c>
      <c r="F554" s="118" t="s">
        <v>1303</v>
      </c>
      <c r="G554" s="118">
        <v>378201</v>
      </c>
      <c r="H554" s="119">
        <v>45078</v>
      </c>
      <c r="I554" s="118" t="s">
        <v>83</v>
      </c>
      <c r="J554" s="118">
        <v>36</v>
      </c>
      <c r="K554" s="118" t="s">
        <v>84</v>
      </c>
      <c r="L554" s="118" t="s">
        <v>99</v>
      </c>
      <c r="M554" s="118" t="s">
        <v>586</v>
      </c>
      <c r="N554" s="118" t="s">
        <v>1362</v>
      </c>
      <c r="O554" s="119">
        <v>45121</v>
      </c>
      <c r="P554" s="119">
        <v>45124</v>
      </c>
      <c r="Q554" s="118" t="s">
        <v>1278</v>
      </c>
      <c r="R554" s="118" t="s">
        <v>1279</v>
      </c>
      <c r="S554" s="118" t="s">
        <v>101</v>
      </c>
      <c r="T554" s="118" t="s">
        <v>102</v>
      </c>
      <c r="U554" s="118" t="s">
        <v>103</v>
      </c>
      <c r="V554" s="118" t="s">
        <v>150</v>
      </c>
      <c r="W554" s="118" t="s">
        <v>105</v>
      </c>
      <c r="X554" s="118" t="s">
        <v>106</v>
      </c>
      <c r="Y554" s="118" t="s">
        <v>1901</v>
      </c>
      <c r="Z554" s="118" t="s">
        <v>50</v>
      </c>
      <c r="AA554" s="118" t="s">
        <v>1281</v>
      </c>
      <c r="AB554" s="118" t="s">
        <v>1281</v>
      </c>
      <c r="AC554" s="118" t="s">
        <v>48</v>
      </c>
      <c r="AD554" s="118" t="s">
        <v>48</v>
      </c>
      <c r="AE554" s="118" t="s">
        <v>48</v>
      </c>
      <c r="AF554" s="118" t="s">
        <v>48</v>
      </c>
      <c r="AG554" s="118" t="s">
        <v>48</v>
      </c>
      <c r="AH554" s="118" t="s">
        <v>48</v>
      </c>
      <c r="AI554" s="118" t="s">
        <v>48</v>
      </c>
      <c r="AJ554" s="118" t="s">
        <v>48</v>
      </c>
      <c r="AK554" s="118" t="s">
        <v>48</v>
      </c>
      <c r="AL554" s="118" t="s">
        <v>48</v>
      </c>
      <c r="AM554" s="116"/>
      <c r="AN554" s="116"/>
      <c r="AO554" s="116"/>
      <c r="AP554" s="116"/>
    </row>
    <row r="555" spans="1:42" ht="409.6" x14ac:dyDescent="0.3">
      <c r="A555" s="117" t="s">
        <v>1902</v>
      </c>
      <c r="B555" s="119">
        <v>45125</v>
      </c>
      <c r="C555" s="118" t="s">
        <v>1276</v>
      </c>
      <c r="D555" s="118" t="s">
        <v>47</v>
      </c>
      <c r="E555" s="118" t="s">
        <v>81</v>
      </c>
      <c r="F555" s="118" t="s">
        <v>1903</v>
      </c>
      <c r="G555" s="118">
        <v>182992</v>
      </c>
      <c r="H555" s="119">
        <v>154543</v>
      </c>
      <c r="I555" s="118" t="s">
        <v>166</v>
      </c>
      <c r="J555" s="118">
        <v>27</v>
      </c>
      <c r="K555" s="118" t="s">
        <v>84</v>
      </c>
      <c r="L555" s="118" t="s">
        <v>99</v>
      </c>
      <c r="M555" s="118" t="s">
        <v>1904</v>
      </c>
      <c r="N555" s="118" t="s">
        <v>1905</v>
      </c>
      <c r="O555" s="119">
        <v>45105</v>
      </c>
      <c r="P555" s="119">
        <v>45111</v>
      </c>
      <c r="Q555" s="118" t="s">
        <v>1278</v>
      </c>
      <c r="R555" s="118" t="s">
        <v>1279</v>
      </c>
      <c r="S555" s="118" t="s">
        <v>88</v>
      </c>
      <c r="T555" s="118" t="s">
        <v>102</v>
      </c>
      <c r="U555" s="118" t="s">
        <v>103</v>
      </c>
      <c r="V555" s="118" t="s">
        <v>104</v>
      </c>
      <c r="W555" s="118" t="s">
        <v>92</v>
      </c>
      <c r="X555" s="118" t="s">
        <v>122</v>
      </c>
      <c r="Y555" s="118" t="s">
        <v>1906</v>
      </c>
      <c r="Z555" s="118" t="s">
        <v>50</v>
      </c>
      <c r="AA555" s="118" t="s">
        <v>1281</v>
      </c>
      <c r="AB555" s="118" t="s">
        <v>1281</v>
      </c>
      <c r="AC555" s="118" t="s">
        <v>48</v>
      </c>
      <c r="AD555" s="118" t="s">
        <v>48</v>
      </c>
      <c r="AE555" s="118" t="s">
        <v>48</v>
      </c>
      <c r="AF555" s="118" t="s">
        <v>48</v>
      </c>
      <c r="AG555" s="118" t="s">
        <v>48</v>
      </c>
      <c r="AH555" s="118" t="s">
        <v>48</v>
      </c>
      <c r="AI555" s="118" t="s">
        <v>48</v>
      </c>
      <c r="AJ555" s="118" t="s">
        <v>48</v>
      </c>
      <c r="AK555" s="118" t="s">
        <v>48</v>
      </c>
      <c r="AL555" s="118" t="s">
        <v>48</v>
      </c>
      <c r="AM555" s="116"/>
      <c r="AN555" s="116"/>
      <c r="AO555" s="116"/>
      <c r="AP555" s="116"/>
    </row>
    <row r="556" spans="1:42" ht="409.6" x14ac:dyDescent="0.3">
      <c r="A556" s="117" t="s">
        <v>1907</v>
      </c>
      <c r="B556" s="118" t="s">
        <v>1908</v>
      </c>
      <c r="C556" s="118" t="s">
        <v>1276</v>
      </c>
      <c r="D556" s="118" t="s">
        <v>63</v>
      </c>
      <c r="E556" s="118" t="s">
        <v>81</v>
      </c>
      <c r="F556" s="118" t="s">
        <v>1674</v>
      </c>
      <c r="G556" s="118">
        <v>453201</v>
      </c>
      <c r="H556" s="119">
        <v>44805</v>
      </c>
      <c r="I556" s="118" t="s">
        <v>83</v>
      </c>
      <c r="J556" s="118">
        <v>29</v>
      </c>
      <c r="K556" s="118" t="s">
        <v>84</v>
      </c>
      <c r="L556" s="118" t="s">
        <v>99</v>
      </c>
      <c r="M556" s="118" t="s">
        <v>363</v>
      </c>
      <c r="N556" s="123">
        <v>0.58333333333333337</v>
      </c>
      <c r="O556" s="119">
        <v>45121</v>
      </c>
      <c r="P556" s="119">
        <v>45122</v>
      </c>
      <c r="Q556" s="118" t="s">
        <v>1278</v>
      </c>
      <c r="R556" s="118" t="s">
        <v>1279</v>
      </c>
      <c r="S556" s="118" t="s">
        <v>88</v>
      </c>
      <c r="T556" s="118" t="s">
        <v>89</v>
      </c>
      <c r="U556" s="118" t="s">
        <v>90</v>
      </c>
      <c r="V556" s="118" t="s">
        <v>91</v>
      </c>
      <c r="W556" s="118" t="s">
        <v>92</v>
      </c>
      <c r="X556" s="118" t="s">
        <v>106</v>
      </c>
      <c r="Y556" s="118" t="s">
        <v>1909</v>
      </c>
      <c r="Z556" s="118" t="s">
        <v>50</v>
      </c>
      <c r="AA556" s="118" t="s">
        <v>1281</v>
      </c>
      <c r="AB556" s="118" t="s">
        <v>1281</v>
      </c>
      <c r="AC556" s="118" t="s">
        <v>48</v>
      </c>
      <c r="AD556" s="118" t="s">
        <v>48</v>
      </c>
      <c r="AE556" s="118" t="s">
        <v>48</v>
      </c>
      <c r="AF556" s="118" t="s">
        <v>48</v>
      </c>
      <c r="AG556" s="118" t="s">
        <v>48</v>
      </c>
      <c r="AH556" s="118" t="s">
        <v>48</v>
      </c>
      <c r="AI556" s="118" t="s">
        <v>48</v>
      </c>
      <c r="AJ556" s="118" t="s">
        <v>48</v>
      </c>
      <c r="AK556" s="118" t="s">
        <v>48</v>
      </c>
      <c r="AL556" s="118" t="s">
        <v>48</v>
      </c>
      <c r="AM556" s="116"/>
      <c r="AN556" s="116"/>
      <c r="AO556" s="116"/>
      <c r="AP556" s="116"/>
    </row>
    <row r="557" spans="1:42" ht="376.5" x14ac:dyDescent="0.3">
      <c r="A557" s="117" t="s">
        <v>1910</v>
      </c>
      <c r="B557" s="119">
        <v>45126</v>
      </c>
      <c r="C557" s="118" t="s">
        <v>1276</v>
      </c>
      <c r="D557" s="118" t="s">
        <v>47</v>
      </c>
      <c r="E557" s="118" t="s">
        <v>81</v>
      </c>
      <c r="F557" s="118" t="s">
        <v>1911</v>
      </c>
      <c r="G557" s="118">
        <v>593121</v>
      </c>
      <c r="H557" s="119">
        <v>42309</v>
      </c>
      <c r="I557" s="118" t="s">
        <v>166</v>
      </c>
      <c r="J557" s="118">
        <v>53</v>
      </c>
      <c r="K557" s="118" t="s">
        <v>84</v>
      </c>
      <c r="L557" s="118" t="s">
        <v>99</v>
      </c>
      <c r="M557" s="118" t="s">
        <v>1912</v>
      </c>
      <c r="N557" s="118" t="s">
        <v>1913</v>
      </c>
      <c r="O557" s="119">
        <v>45122</v>
      </c>
      <c r="P557" s="119">
        <v>45124</v>
      </c>
      <c r="Q557" s="118" t="s">
        <v>1278</v>
      </c>
      <c r="R557" s="118" t="s">
        <v>1279</v>
      </c>
      <c r="S557" s="118" t="s">
        <v>101</v>
      </c>
      <c r="T557" s="118" t="s">
        <v>102</v>
      </c>
      <c r="U557" s="118" t="s">
        <v>134</v>
      </c>
      <c r="V557" s="118" t="s">
        <v>135</v>
      </c>
      <c r="W557" s="118" t="s">
        <v>136</v>
      </c>
      <c r="X557" s="118" t="s">
        <v>137</v>
      </c>
      <c r="Y557" s="118" t="s">
        <v>1914</v>
      </c>
      <c r="Z557" s="118" t="s">
        <v>50</v>
      </c>
      <c r="AA557" s="118" t="s">
        <v>1281</v>
      </c>
      <c r="AB557" s="118" t="s">
        <v>1281</v>
      </c>
      <c r="AC557" s="118" t="s">
        <v>48</v>
      </c>
      <c r="AD557" s="118" t="s">
        <v>48</v>
      </c>
      <c r="AE557" s="118" t="s">
        <v>48</v>
      </c>
      <c r="AF557" s="118" t="s">
        <v>48</v>
      </c>
      <c r="AG557" s="118" t="s">
        <v>48</v>
      </c>
      <c r="AH557" s="118" t="s">
        <v>48</v>
      </c>
      <c r="AI557" s="118" t="s">
        <v>48</v>
      </c>
      <c r="AJ557" s="118" t="s">
        <v>48</v>
      </c>
      <c r="AK557" s="118" t="s">
        <v>48</v>
      </c>
      <c r="AL557" s="118" t="s">
        <v>48</v>
      </c>
      <c r="AM557" s="124" t="s">
        <v>48</v>
      </c>
      <c r="AN557" s="124" t="s">
        <v>48</v>
      </c>
      <c r="AO557" s="124" t="s">
        <v>48</v>
      </c>
      <c r="AP557" s="124" t="s">
        <v>48</v>
      </c>
    </row>
    <row r="558" spans="1:42" ht="316.5" x14ac:dyDescent="0.3">
      <c r="A558" s="117" t="s">
        <v>1915</v>
      </c>
      <c r="B558" s="119">
        <v>45126</v>
      </c>
      <c r="C558" s="118" t="s">
        <v>1276</v>
      </c>
      <c r="D558" s="118" t="s">
        <v>60</v>
      </c>
      <c r="E558" s="118" t="s">
        <v>81</v>
      </c>
      <c r="F558" s="118" t="s">
        <v>1916</v>
      </c>
      <c r="G558" s="118">
        <v>372101</v>
      </c>
      <c r="H558" s="119">
        <v>43525</v>
      </c>
      <c r="I558" s="118" t="s">
        <v>83</v>
      </c>
      <c r="J558" s="118">
        <v>66</v>
      </c>
      <c r="K558" s="118" t="s">
        <v>84</v>
      </c>
      <c r="L558" s="118" t="s">
        <v>99</v>
      </c>
      <c r="M558" s="118" t="s">
        <v>586</v>
      </c>
      <c r="N558" s="118" t="s">
        <v>1281</v>
      </c>
      <c r="O558" s="119">
        <v>45117</v>
      </c>
      <c r="P558" s="119">
        <v>45117</v>
      </c>
      <c r="Q558" s="118" t="s">
        <v>1278</v>
      </c>
      <c r="R558" s="118" t="s">
        <v>1279</v>
      </c>
      <c r="S558" s="118" t="s">
        <v>101</v>
      </c>
      <c r="T558" s="118" t="s">
        <v>89</v>
      </c>
      <c r="U558" s="118" t="s">
        <v>168</v>
      </c>
      <c r="V558" s="118" t="s">
        <v>122</v>
      </c>
      <c r="W558" s="118" t="s">
        <v>105</v>
      </c>
      <c r="X558" s="118" t="s">
        <v>122</v>
      </c>
      <c r="Y558" s="118" t="s">
        <v>1917</v>
      </c>
      <c r="Z558" s="118" t="s">
        <v>50</v>
      </c>
      <c r="AA558" s="118" t="s">
        <v>1331</v>
      </c>
      <c r="AB558" s="118" t="s">
        <v>1281</v>
      </c>
      <c r="AC558" s="118" t="s">
        <v>48</v>
      </c>
      <c r="AD558" s="118" t="s">
        <v>48</v>
      </c>
      <c r="AE558" s="118" t="s">
        <v>48</v>
      </c>
      <c r="AF558" s="118" t="s">
        <v>48</v>
      </c>
      <c r="AG558" s="118" t="s">
        <v>48</v>
      </c>
      <c r="AH558" s="118" t="s">
        <v>48</v>
      </c>
      <c r="AI558" s="118" t="s">
        <v>48</v>
      </c>
      <c r="AJ558" s="118" t="s">
        <v>48</v>
      </c>
      <c r="AK558" s="118" t="s">
        <v>48</v>
      </c>
      <c r="AL558" s="118" t="s">
        <v>48</v>
      </c>
      <c r="AM558" s="125" t="s">
        <v>48</v>
      </c>
      <c r="AN558" s="125" t="s">
        <v>48</v>
      </c>
      <c r="AO558" s="125" t="s">
        <v>48</v>
      </c>
      <c r="AP558" s="125" t="s">
        <v>48</v>
      </c>
    </row>
    <row r="559" spans="1:42" ht="409.6" x14ac:dyDescent="0.3">
      <c r="A559" s="117" t="s">
        <v>1918</v>
      </c>
      <c r="B559" s="119">
        <v>45133</v>
      </c>
      <c r="C559" s="118" t="s">
        <v>1276</v>
      </c>
      <c r="D559" s="118" t="s">
        <v>54</v>
      </c>
      <c r="E559" s="118" t="s">
        <v>81</v>
      </c>
      <c r="F559" s="118" t="s">
        <v>1804</v>
      </c>
      <c r="G559" s="118">
        <v>449214</v>
      </c>
      <c r="H559" s="118" t="s">
        <v>1919</v>
      </c>
      <c r="I559" s="118" t="s">
        <v>83</v>
      </c>
      <c r="J559" s="118">
        <v>45</v>
      </c>
      <c r="K559" s="118" t="s">
        <v>84</v>
      </c>
      <c r="L559" s="118" t="s">
        <v>99</v>
      </c>
      <c r="M559" s="118" t="s">
        <v>154</v>
      </c>
      <c r="N559" s="118" t="s">
        <v>1920</v>
      </c>
      <c r="O559" s="119">
        <v>45128</v>
      </c>
      <c r="P559" s="119">
        <v>45129</v>
      </c>
      <c r="Q559" s="118" t="s">
        <v>1278</v>
      </c>
      <c r="R559" s="118" t="s">
        <v>1279</v>
      </c>
      <c r="S559" s="118" t="s">
        <v>101</v>
      </c>
      <c r="T559" s="118" t="s">
        <v>102</v>
      </c>
      <c r="U559" s="118" t="s">
        <v>149</v>
      </c>
      <c r="V559" s="118" t="s">
        <v>150</v>
      </c>
      <c r="W559" s="118" t="s">
        <v>136</v>
      </c>
      <c r="X559" s="118" t="s">
        <v>106</v>
      </c>
      <c r="Y559" s="118" t="s">
        <v>1921</v>
      </c>
      <c r="Z559" s="118" t="s">
        <v>50</v>
      </c>
      <c r="AA559" s="118" t="s">
        <v>1281</v>
      </c>
      <c r="AB559" s="118" t="s">
        <v>1596</v>
      </c>
      <c r="AC559" s="118" t="s">
        <v>48</v>
      </c>
      <c r="AD559" s="118" t="s">
        <v>48</v>
      </c>
      <c r="AE559" s="118" t="s">
        <v>48</v>
      </c>
      <c r="AF559" s="118" t="s">
        <v>48</v>
      </c>
      <c r="AG559" s="118" t="s">
        <v>48</v>
      </c>
      <c r="AH559" s="118" t="s">
        <v>48</v>
      </c>
      <c r="AI559" s="118" t="s">
        <v>48</v>
      </c>
      <c r="AJ559" s="118" t="s">
        <v>48</v>
      </c>
      <c r="AK559" s="118" t="s">
        <v>48</v>
      </c>
      <c r="AL559" s="118" t="s">
        <v>48</v>
      </c>
      <c r="AM559" s="125" t="s">
        <v>48</v>
      </c>
      <c r="AN559" s="125" t="s">
        <v>48</v>
      </c>
      <c r="AO559" s="125" t="s">
        <v>48</v>
      </c>
      <c r="AP559" s="125" t="s">
        <v>48</v>
      </c>
    </row>
    <row r="560" spans="1:42" ht="346.5" x14ac:dyDescent="0.3">
      <c r="A560" s="122" t="s">
        <v>1922</v>
      </c>
      <c r="B560" s="119">
        <v>45133</v>
      </c>
      <c r="C560" s="118" t="s">
        <v>1276</v>
      </c>
      <c r="D560" s="118" t="s">
        <v>47</v>
      </c>
      <c r="E560" s="118" t="s">
        <v>81</v>
      </c>
      <c r="F560" s="118" t="s">
        <v>1303</v>
      </c>
      <c r="G560" s="118">
        <v>378201</v>
      </c>
      <c r="H560" s="119">
        <v>44970</v>
      </c>
      <c r="I560" s="118" t="s">
        <v>83</v>
      </c>
      <c r="J560" s="118">
        <v>37</v>
      </c>
      <c r="K560" s="118" t="s">
        <v>84</v>
      </c>
      <c r="L560" s="118" t="s">
        <v>99</v>
      </c>
      <c r="M560" s="118" t="s">
        <v>1923</v>
      </c>
      <c r="N560" s="118" t="s">
        <v>1924</v>
      </c>
      <c r="O560" s="119">
        <v>45101</v>
      </c>
      <c r="P560" s="119">
        <v>45131</v>
      </c>
      <c r="Q560" s="118" t="s">
        <v>1278</v>
      </c>
      <c r="R560" s="118" t="s">
        <v>1279</v>
      </c>
      <c r="S560" s="118" t="s">
        <v>101</v>
      </c>
      <c r="T560" s="118" t="s">
        <v>102</v>
      </c>
      <c r="U560" s="118" t="s">
        <v>149</v>
      </c>
      <c r="V560" s="118" t="s">
        <v>1337</v>
      </c>
      <c r="W560" s="118" t="s">
        <v>105</v>
      </c>
      <c r="X560" s="118" t="s">
        <v>106</v>
      </c>
      <c r="Y560" s="118" t="s">
        <v>1925</v>
      </c>
      <c r="Z560" s="118" t="s">
        <v>50</v>
      </c>
      <c r="AA560" s="118" t="s">
        <v>1281</v>
      </c>
      <c r="AB560" s="118" t="s">
        <v>1281</v>
      </c>
      <c r="AC560" s="118" t="s">
        <v>48</v>
      </c>
      <c r="AD560" s="118" t="s">
        <v>48</v>
      </c>
      <c r="AE560" s="118" t="s">
        <v>48</v>
      </c>
      <c r="AF560" s="118" t="s">
        <v>48</v>
      </c>
      <c r="AG560" s="118" t="s">
        <v>48</v>
      </c>
      <c r="AH560" s="118" t="s">
        <v>48</v>
      </c>
      <c r="AI560" s="118" t="s">
        <v>48</v>
      </c>
      <c r="AJ560" s="118" t="s">
        <v>48</v>
      </c>
      <c r="AK560" s="118" t="s">
        <v>48</v>
      </c>
      <c r="AL560" s="118" t="s">
        <v>48</v>
      </c>
      <c r="AM560" s="116"/>
      <c r="AN560" s="116"/>
      <c r="AO560" s="116"/>
      <c r="AP560" s="116"/>
    </row>
    <row r="561" spans="1:42" ht="409.6" x14ac:dyDescent="0.3">
      <c r="A561" s="117" t="s">
        <v>1926</v>
      </c>
      <c r="B561" s="119">
        <v>45133</v>
      </c>
      <c r="C561" s="118" t="s">
        <v>1276</v>
      </c>
      <c r="D561" s="118" t="s">
        <v>63</v>
      </c>
      <c r="E561" s="118" t="s">
        <v>81</v>
      </c>
      <c r="F561" s="118" t="s">
        <v>577</v>
      </c>
      <c r="G561" s="118">
        <v>580101</v>
      </c>
      <c r="H561" s="119">
        <v>42834</v>
      </c>
      <c r="I561" s="118" t="s">
        <v>166</v>
      </c>
      <c r="J561" s="118">
        <v>40</v>
      </c>
      <c r="K561" s="118" t="s">
        <v>84</v>
      </c>
      <c r="L561" s="118" t="s">
        <v>99</v>
      </c>
      <c r="M561" s="118" t="s">
        <v>187</v>
      </c>
      <c r="N561" s="118" t="s">
        <v>1927</v>
      </c>
      <c r="O561" s="119">
        <v>45120</v>
      </c>
      <c r="P561" s="119">
        <v>45120</v>
      </c>
      <c r="Q561" s="118" t="s">
        <v>1278</v>
      </c>
      <c r="R561" s="118" t="s">
        <v>1279</v>
      </c>
      <c r="S561" s="118" t="s">
        <v>101</v>
      </c>
      <c r="T561" s="118" t="s">
        <v>89</v>
      </c>
      <c r="U561" s="118" t="s">
        <v>149</v>
      </c>
      <c r="V561" s="118" t="s">
        <v>254</v>
      </c>
      <c r="W561" s="118" t="s">
        <v>105</v>
      </c>
      <c r="X561" s="118" t="s">
        <v>518</v>
      </c>
      <c r="Y561" s="118" t="s">
        <v>1928</v>
      </c>
      <c r="Z561" s="118" t="s">
        <v>50</v>
      </c>
      <c r="AA561" s="118" t="s">
        <v>1281</v>
      </c>
      <c r="AB561" s="118" t="s">
        <v>1281</v>
      </c>
      <c r="AC561" s="118" t="s">
        <v>48</v>
      </c>
      <c r="AD561" s="118" t="s">
        <v>48</v>
      </c>
      <c r="AE561" s="118" t="s">
        <v>48</v>
      </c>
      <c r="AF561" s="118" t="s">
        <v>48</v>
      </c>
      <c r="AG561" s="118" t="s">
        <v>48</v>
      </c>
      <c r="AH561" s="118" t="s">
        <v>48</v>
      </c>
      <c r="AI561" s="118" t="s">
        <v>48</v>
      </c>
      <c r="AJ561" s="118" t="s">
        <v>48</v>
      </c>
      <c r="AK561" s="118" t="s">
        <v>48</v>
      </c>
      <c r="AL561" s="118" t="s">
        <v>48</v>
      </c>
      <c r="AM561" s="116"/>
      <c r="AN561" s="116"/>
      <c r="AO561" s="116"/>
      <c r="AP561" s="116"/>
    </row>
    <row r="562" spans="1:42" ht="409.6" customHeight="1" x14ac:dyDescent="0.3">
      <c r="A562" s="122" t="s">
        <v>48</v>
      </c>
      <c r="B562" s="118" t="s">
        <v>48</v>
      </c>
      <c r="C562" s="118" t="s">
        <v>1276</v>
      </c>
      <c r="D562" s="118" t="s">
        <v>48</v>
      </c>
      <c r="E562" s="118" t="s">
        <v>81</v>
      </c>
      <c r="F562" s="118" t="s">
        <v>48</v>
      </c>
      <c r="G562" s="118" t="s">
        <v>48</v>
      </c>
      <c r="H562" s="119">
        <v>45044</v>
      </c>
      <c r="I562" s="118" t="s">
        <v>83</v>
      </c>
      <c r="J562" s="118">
        <v>30</v>
      </c>
      <c r="K562" s="118" t="s">
        <v>84</v>
      </c>
      <c r="L562" s="118" t="s">
        <v>99</v>
      </c>
      <c r="M562" s="118" t="s">
        <v>48</v>
      </c>
      <c r="N562" s="118" t="s">
        <v>1929</v>
      </c>
      <c r="O562" s="119">
        <v>45128</v>
      </c>
      <c r="P562" s="119">
        <v>45128</v>
      </c>
      <c r="Q562" s="118" t="s">
        <v>1278</v>
      </c>
      <c r="R562" s="118" t="s">
        <v>1279</v>
      </c>
      <c r="S562" s="118" t="s">
        <v>101</v>
      </c>
      <c r="T562" s="118" t="s">
        <v>102</v>
      </c>
      <c r="U562" s="118" t="s">
        <v>542</v>
      </c>
      <c r="V562" s="118" t="s">
        <v>127</v>
      </c>
      <c r="W562" s="118" t="s">
        <v>136</v>
      </c>
      <c r="X562" s="118" t="s">
        <v>255</v>
      </c>
      <c r="Y562" s="118" t="s">
        <v>1930</v>
      </c>
      <c r="Z562" s="118" t="s">
        <v>50</v>
      </c>
      <c r="AA562" s="118" t="s">
        <v>48</v>
      </c>
      <c r="AB562" s="118" t="s">
        <v>48</v>
      </c>
      <c r="AC562" s="118" t="s">
        <v>48</v>
      </c>
      <c r="AD562" s="118" t="s">
        <v>48</v>
      </c>
      <c r="AE562" s="118" t="s">
        <v>48</v>
      </c>
      <c r="AF562" s="118" t="s">
        <v>48</v>
      </c>
      <c r="AG562" s="118" t="s">
        <v>48</v>
      </c>
      <c r="AH562" s="118" t="s">
        <v>48</v>
      </c>
      <c r="AI562" s="118" t="s">
        <v>48</v>
      </c>
      <c r="AJ562" s="118" t="s">
        <v>48</v>
      </c>
      <c r="AK562" s="118" t="s">
        <v>48</v>
      </c>
      <c r="AL562" s="118" t="s">
        <v>48</v>
      </c>
      <c r="AM562" s="159" t="s">
        <v>1931</v>
      </c>
      <c r="AN562" s="153"/>
      <c r="AO562" s="153"/>
      <c r="AP562" s="153"/>
    </row>
    <row r="563" spans="1:42" ht="409.6" customHeight="1" x14ac:dyDescent="0.3">
      <c r="A563" s="117" t="s">
        <v>1932</v>
      </c>
      <c r="B563" s="119">
        <v>45134</v>
      </c>
      <c r="C563" s="118" t="s">
        <v>1276</v>
      </c>
      <c r="D563" s="118" t="s">
        <v>48</v>
      </c>
      <c r="E563" s="118" t="s">
        <v>81</v>
      </c>
      <c r="F563" s="118" t="s">
        <v>48</v>
      </c>
      <c r="G563" s="118" t="s">
        <v>48</v>
      </c>
      <c r="H563" s="118" t="s">
        <v>48</v>
      </c>
      <c r="I563" s="118" t="s">
        <v>83</v>
      </c>
      <c r="J563" s="118">
        <v>54</v>
      </c>
      <c r="K563" s="118" t="s">
        <v>84</v>
      </c>
      <c r="L563" s="118" t="s">
        <v>85</v>
      </c>
      <c r="M563" s="118" t="s">
        <v>48</v>
      </c>
      <c r="N563" s="118" t="s">
        <v>1933</v>
      </c>
      <c r="O563" s="119">
        <v>45126</v>
      </c>
      <c r="P563" s="119">
        <v>45126</v>
      </c>
      <c r="Q563" s="118" t="s">
        <v>1278</v>
      </c>
      <c r="R563" s="118" t="s">
        <v>1279</v>
      </c>
      <c r="S563" s="118" t="s">
        <v>101</v>
      </c>
      <c r="T563" s="118" t="s">
        <v>89</v>
      </c>
      <c r="U563" s="118" t="s">
        <v>103</v>
      </c>
      <c r="V563" s="118" t="s">
        <v>104</v>
      </c>
      <c r="W563" s="118" t="s">
        <v>48</v>
      </c>
      <c r="X563" s="118" t="s">
        <v>255</v>
      </c>
      <c r="Y563" s="118" t="s">
        <v>1934</v>
      </c>
      <c r="Z563" s="118" t="s">
        <v>50</v>
      </c>
      <c r="AA563" s="118" t="s">
        <v>48</v>
      </c>
      <c r="AB563" s="118" t="s">
        <v>48</v>
      </c>
      <c r="AC563" s="118" t="s">
        <v>48</v>
      </c>
      <c r="AD563" s="118" t="s">
        <v>48</v>
      </c>
      <c r="AE563" s="118" t="s">
        <v>48</v>
      </c>
      <c r="AF563" s="118" t="s">
        <v>48</v>
      </c>
      <c r="AG563" s="118" t="s">
        <v>48</v>
      </c>
      <c r="AH563" s="118" t="s">
        <v>48</v>
      </c>
      <c r="AI563" s="118" t="s">
        <v>48</v>
      </c>
      <c r="AJ563" s="118" t="s">
        <v>48</v>
      </c>
      <c r="AK563" s="118" t="s">
        <v>48</v>
      </c>
      <c r="AL563" s="118" t="s">
        <v>48</v>
      </c>
      <c r="AM563" s="116"/>
      <c r="AN563" s="116"/>
      <c r="AO563" s="116"/>
      <c r="AP563" s="116"/>
    </row>
    <row r="564" spans="1:42" ht="151.5" x14ac:dyDescent="0.3">
      <c r="A564" s="117" t="s">
        <v>1935</v>
      </c>
      <c r="B564" s="119">
        <v>45134</v>
      </c>
      <c r="C564" s="118" t="s">
        <v>1276</v>
      </c>
      <c r="D564" s="118" t="s">
        <v>48</v>
      </c>
      <c r="E564" s="118" t="s">
        <v>81</v>
      </c>
      <c r="F564" s="118" t="s">
        <v>48</v>
      </c>
      <c r="G564" s="118" t="s">
        <v>48</v>
      </c>
      <c r="H564" s="118" t="s">
        <v>48</v>
      </c>
      <c r="I564" s="118" t="s">
        <v>83</v>
      </c>
      <c r="J564" s="118">
        <v>50</v>
      </c>
      <c r="K564" s="118" t="s">
        <v>84</v>
      </c>
      <c r="L564" s="118" t="s">
        <v>99</v>
      </c>
      <c r="M564" s="118" t="s">
        <v>48</v>
      </c>
      <c r="N564" s="118" t="s">
        <v>48</v>
      </c>
      <c r="O564" s="119">
        <v>45121</v>
      </c>
      <c r="P564" s="119">
        <v>45121</v>
      </c>
      <c r="Q564" s="118" t="s">
        <v>1278</v>
      </c>
      <c r="R564" s="118" t="s">
        <v>1279</v>
      </c>
      <c r="S564" s="118" t="s">
        <v>101</v>
      </c>
      <c r="T564" s="118" t="s">
        <v>102</v>
      </c>
      <c r="U564" s="118" t="s">
        <v>542</v>
      </c>
      <c r="V564" s="118" t="s">
        <v>91</v>
      </c>
      <c r="W564" s="118" t="s">
        <v>105</v>
      </c>
      <c r="X564" s="118" t="s">
        <v>518</v>
      </c>
      <c r="Y564" s="118" t="s">
        <v>1936</v>
      </c>
      <c r="Z564" s="118" t="s">
        <v>50</v>
      </c>
      <c r="AA564" s="118" t="s">
        <v>48</v>
      </c>
      <c r="AB564" s="118" t="s">
        <v>48</v>
      </c>
      <c r="AC564" s="118" t="s">
        <v>48</v>
      </c>
      <c r="AD564" s="118" t="s">
        <v>48</v>
      </c>
      <c r="AE564" s="118" t="s">
        <v>48</v>
      </c>
      <c r="AF564" s="118" t="s">
        <v>48</v>
      </c>
      <c r="AG564" s="118" t="s">
        <v>48</v>
      </c>
      <c r="AH564" s="118" t="s">
        <v>48</v>
      </c>
      <c r="AI564" s="118" t="s">
        <v>48</v>
      </c>
      <c r="AJ564" s="118" t="s">
        <v>48</v>
      </c>
      <c r="AK564" s="118" t="s">
        <v>48</v>
      </c>
      <c r="AL564" s="118" t="s">
        <v>48</v>
      </c>
      <c r="AM564" s="116"/>
      <c r="AN564" s="116"/>
      <c r="AO564" s="116"/>
      <c r="AP564" s="116"/>
    </row>
    <row r="565" spans="1:42" ht="409.6" x14ac:dyDescent="0.5">
      <c r="A565" s="120" t="s">
        <v>1937</v>
      </c>
      <c r="B565" s="119">
        <v>45134</v>
      </c>
      <c r="C565" s="118" t="s">
        <v>1276</v>
      </c>
      <c r="D565" s="118" t="s">
        <v>48</v>
      </c>
      <c r="E565" s="118" t="s">
        <v>48</v>
      </c>
      <c r="F565" s="118" t="s">
        <v>48</v>
      </c>
      <c r="G565" s="118" t="s">
        <v>48</v>
      </c>
      <c r="H565" s="119">
        <v>45104</v>
      </c>
      <c r="I565" s="118" t="s">
        <v>83</v>
      </c>
      <c r="J565" s="118">
        <v>48</v>
      </c>
      <c r="K565" s="118" t="s">
        <v>84</v>
      </c>
      <c r="L565" s="118" t="s">
        <v>99</v>
      </c>
      <c r="M565" s="118" t="s">
        <v>48</v>
      </c>
      <c r="N565" s="118" t="s">
        <v>48</v>
      </c>
      <c r="O565" s="118" t="s">
        <v>48</v>
      </c>
      <c r="P565" s="119">
        <v>45130</v>
      </c>
      <c r="Q565" s="118" t="s">
        <v>1278</v>
      </c>
      <c r="R565" s="118" t="s">
        <v>1279</v>
      </c>
      <c r="S565" s="118" t="s">
        <v>1938</v>
      </c>
      <c r="T565" s="118" t="s">
        <v>89</v>
      </c>
      <c r="U565" s="118" t="s">
        <v>765</v>
      </c>
      <c r="V565" s="118" t="s">
        <v>91</v>
      </c>
      <c r="W565" s="118" t="s">
        <v>105</v>
      </c>
      <c r="X565" s="118" t="s">
        <v>93</v>
      </c>
      <c r="Y565" s="118" t="s">
        <v>1939</v>
      </c>
      <c r="Z565" s="118" t="s">
        <v>48</v>
      </c>
      <c r="AA565" s="118" t="s">
        <v>48</v>
      </c>
      <c r="AB565" s="118" t="s">
        <v>48</v>
      </c>
      <c r="AC565" s="118" t="s">
        <v>48</v>
      </c>
      <c r="AD565" s="118" t="s">
        <v>48</v>
      </c>
      <c r="AE565" s="118" t="s">
        <v>48</v>
      </c>
      <c r="AF565" s="118" t="s">
        <v>48</v>
      </c>
      <c r="AG565" s="118" t="s">
        <v>48</v>
      </c>
      <c r="AH565" s="118" t="s">
        <v>48</v>
      </c>
      <c r="AI565" s="118" t="s">
        <v>48</v>
      </c>
      <c r="AJ565" s="118" t="s">
        <v>48</v>
      </c>
      <c r="AK565" s="118" t="s">
        <v>48</v>
      </c>
      <c r="AL565" s="118" t="s">
        <v>48</v>
      </c>
      <c r="AM565" s="126" t="s">
        <v>1940</v>
      </c>
      <c r="AN565" s="116"/>
      <c r="AO565" s="116"/>
      <c r="AP565" s="116"/>
    </row>
    <row r="566" spans="1:42" ht="409.6" x14ac:dyDescent="0.3">
      <c r="A566" s="117" t="s">
        <v>1941</v>
      </c>
      <c r="B566" s="119">
        <v>45134</v>
      </c>
      <c r="C566" s="118" t="s">
        <v>1276</v>
      </c>
      <c r="D566" s="118" t="s">
        <v>48</v>
      </c>
      <c r="E566" s="118" t="s">
        <v>81</v>
      </c>
      <c r="F566" s="118" t="s">
        <v>48</v>
      </c>
      <c r="G566" s="118" t="s">
        <v>48</v>
      </c>
      <c r="H566" s="119">
        <v>45044</v>
      </c>
      <c r="I566" s="118" t="s">
        <v>83</v>
      </c>
      <c r="J566" s="118">
        <v>30</v>
      </c>
      <c r="K566" s="118" t="s">
        <v>84</v>
      </c>
      <c r="L566" s="118" t="s">
        <v>99</v>
      </c>
      <c r="M566" s="118" t="s">
        <v>48</v>
      </c>
      <c r="N566" s="118" t="s">
        <v>48</v>
      </c>
      <c r="O566" s="119">
        <v>45128</v>
      </c>
      <c r="P566" s="119">
        <v>45128</v>
      </c>
      <c r="Q566" s="118" t="s">
        <v>1278</v>
      </c>
      <c r="R566" s="118" t="s">
        <v>1279</v>
      </c>
      <c r="S566" s="118" t="s">
        <v>101</v>
      </c>
      <c r="T566" s="118" t="s">
        <v>102</v>
      </c>
      <c r="U566" s="118" t="s">
        <v>542</v>
      </c>
      <c r="V566" s="118" t="s">
        <v>127</v>
      </c>
      <c r="W566" s="118" t="s">
        <v>136</v>
      </c>
      <c r="X566" s="118" t="s">
        <v>255</v>
      </c>
      <c r="Y566" s="118" t="s">
        <v>1942</v>
      </c>
      <c r="Z566" s="118" t="s">
        <v>48</v>
      </c>
      <c r="AA566" s="118" t="s">
        <v>48</v>
      </c>
      <c r="AB566" s="118" t="s">
        <v>48</v>
      </c>
      <c r="AC566" s="118" t="s">
        <v>48</v>
      </c>
      <c r="AD566" s="118" t="s">
        <v>48</v>
      </c>
      <c r="AE566" s="118" t="s">
        <v>48</v>
      </c>
      <c r="AF566" s="118" t="s">
        <v>48</v>
      </c>
      <c r="AG566" s="118" t="s">
        <v>48</v>
      </c>
      <c r="AH566" s="118" t="s">
        <v>48</v>
      </c>
      <c r="AI566" s="118" t="s">
        <v>48</v>
      </c>
      <c r="AJ566" s="118" t="s">
        <v>48</v>
      </c>
      <c r="AK566" s="118" t="s">
        <v>48</v>
      </c>
      <c r="AL566" s="118" t="s">
        <v>48</v>
      </c>
      <c r="AM566" s="116"/>
      <c r="AN566" s="116"/>
      <c r="AO566" s="116"/>
      <c r="AP566" s="116"/>
    </row>
    <row r="567" spans="1:42" ht="409.6" x14ac:dyDescent="0.3">
      <c r="A567" s="117" t="s">
        <v>1932</v>
      </c>
      <c r="B567" s="119">
        <v>45134</v>
      </c>
      <c r="C567" s="118" t="s">
        <v>1276</v>
      </c>
      <c r="D567" s="118" t="s">
        <v>48</v>
      </c>
      <c r="E567" s="118" t="s">
        <v>122</v>
      </c>
      <c r="F567" s="118" t="s">
        <v>48</v>
      </c>
      <c r="G567" s="118" t="s">
        <v>48</v>
      </c>
      <c r="H567" s="119">
        <v>44658</v>
      </c>
      <c r="I567" s="118" t="s">
        <v>83</v>
      </c>
      <c r="J567" s="118">
        <v>44</v>
      </c>
      <c r="K567" s="118" t="s">
        <v>84</v>
      </c>
      <c r="L567" s="118" t="s">
        <v>99</v>
      </c>
      <c r="M567" s="118" t="s">
        <v>48</v>
      </c>
      <c r="N567" s="118" t="s">
        <v>1943</v>
      </c>
      <c r="O567" s="119">
        <v>45126</v>
      </c>
      <c r="P567" s="119">
        <v>45128</v>
      </c>
      <c r="Q567" s="118" t="s">
        <v>48</v>
      </c>
      <c r="R567" s="118" t="s">
        <v>48</v>
      </c>
      <c r="S567" s="118" t="s">
        <v>48</v>
      </c>
      <c r="T567" s="118" t="s">
        <v>48</v>
      </c>
      <c r="U567" s="118" t="s">
        <v>48</v>
      </c>
      <c r="V567" s="118" t="s">
        <v>48</v>
      </c>
      <c r="W567" s="118" t="s">
        <v>48</v>
      </c>
      <c r="X567" s="118" t="s">
        <v>48</v>
      </c>
      <c r="Y567" s="118" t="s">
        <v>1944</v>
      </c>
      <c r="Z567" s="118" t="s">
        <v>48</v>
      </c>
      <c r="AA567" s="118" t="s">
        <v>48</v>
      </c>
      <c r="AB567" s="118" t="s">
        <v>48</v>
      </c>
      <c r="AC567" s="118" t="s">
        <v>48</v>
      </c>
      <c r="AD567" s="118" t="s">
        <v>48</v>
      </c>
      <c r="AE567" s="118" t="s">
        <v>48</v>
      </c>
      <c r="AF567" s="118" t="s">
        <v>48</v>
      </c>
      <c r="AG567" s="118" t="s">
        <v>48</v>
      </c>
      <c r="AH567" s="118" t="s">
        <v>48</v>
      </c>
      <c r="AI567" s="118" t="s">
        <v>48</v>
      </c>
      <c r="AJ567" s="118" t="s">
        <v>48</v>
      </c>
      <c r="AK567" s="118" t="s">
        <v>48</v>
      </c>
      <c r="AL567" s="118" t="s">
        <v>48</v>
      </c>
      <c r="AM567" s="116"/>
      <c r="AN567" s="116"/>
      <c r="AO567" s="116"/>
      <c r="AP567" s="116"/>
    </row>
    <row r="568" spans="1:42" ht="316.5" x14ac:dyDescent="0.3">
      <c r="A568" s="117" t="s">
        <v>1945</v>
      </c>
      <c r="B568" s="119">
        <v>45134</v>
      </c>
      <c r="C568" s="118" t="s">
        <v>1276</v>
      </c>
      <c r="D568" s="118" t="s">
        <v>48</v>
      </c>
      <c r="E568" s="118" t="s">
        <v>81</v>
      </c>
      <c r="F568" s="118" t="s">
        <v>48</v>
      </c>
      <c r="G568" s="118" t="s">
        <v>48</v>
      </c>
      <c r="H568" s="119">
        <v>44943</v>
      </c>
      <c r="I568" s="118" t="s">
        <v>83</v>
      </c>
      <c r="J568" s="118">
        <v>22</v>
      </c>
      <c r="K568" s="118" t="s">
        <v>84</v>
      </c>
      <c r="L568" s="118" t="s">
        <v>99</v>
      </c>
      <c r="M568" s="118" t="s">
        <v>48</v>
      </c>
      <c r="N568" s="118" t="s">
        <v>1946</v>
      </c>
      <c r="O568" s="119">
        <v>44943</v>
      </c>
      <c r="P568" s="119">
        <v>45134</v>
      </c>
      <c r="Q568" s="118" t="s">
        <v>48</v>
      </c>
      <c r="R568" s="118" t="s">
        <v>48</v>
      </c>
      <c r="S568" s="118" t="s">
        <v>48</v>
      </c>
      <c r="T568" s="118" t="s">
        <v>48</v>
      </c>
      <c r="U568" s="118" t="s">
        <v>48</v>
      </c>
      <c r="V568" s="118" t="s">
        <v>48</v>
      </c>
      <c r="W568" s="118" t="s">
        <v>48</v>
      </c>
      <c r="X568" s="118" t="s">
        <v>48</v>
      </c>
      <c r="Y568" s="118" t="s">
        <v>1947</v>
      </c>
      <c r="Z568" s="118" t="s">
        <v>48</v>
      </c>
      <c r="AA568" s="118" t="s">
        <v>48</v>
      </c>
      <c r="AB568" s="118" t="s">
        <v>48</v>
      </c>
      <c r="AC568" s="118" t="s">
        <v>48</v>
      </c>
      <c r="AD568" s="118" t="s">
        <v>48</v>
      </c>
      <c r="AE568" s="118" t="s">
        <v>48</v>
      </c>
      <c r="AF568" s="118" t="s">
        <v>48</v>
      </c>
      <c r="AG568" s="118" t="s">
        <v>48</v>
      </c>
      <c r="AH568" s="118" t="s">
        <v>48</v>
      </c>
      <c r="AI568" s="118" t="s">
        <v>48</v>
      </c>
      <c r="AJ568" s="118" t="s">
        <v>48</v>
      </c>
      <c r="AK568" s="118" t="s">
        <v>48</v>
      </c>
      <c r="AL568" s="118" t="s">
        <v>48</v>
      </c>
      <c r="AM568" s="116"/>
      <c r="AN568" s="116"/>
      <c r="AO568" s="116"/>
      <c r="AP568" s="116"/>
    </row>
    <row r="569" spans="1:42" ht="211.5" x14ac:dyDescent="0.3">
      <c r="A569" s="117" t="s">
        <v>1935</v>
      </c>
      <c r="B569" s="119">
        <v>45134</v>
      </c>
      <c r="C569" s="118" t="s">
        <v>1276</v>
      </c>
      <c r="D569" s="118" t="s">
        <v>48</v>
      </c>
      <c r="E569" s="118" t="s">
        <v>81</v>
      </c>
      <c r="F569" s="118" t="s">
        <v>48</v>
      </c>
      <c r="G569" s="118" t="s">
        <v>48</v>
      </c>
      <c r="H569" s="119">
        <v>44265</v>
      </c>
      <c r="I569" s="118" t="s">
        <v>83</v>
      </c>
      <c r="J569" s="118">
        <v>50</v>
      </c>
      <c r="K569" s="118" t="s">
        <v>84</v>
      </c>
      <c r="L569" s="118" t="s">
        <v>99</v>
      </c>
      <c r="M569" s="118" t="s">
        <v>48</v>
      </c>
      <c r="N569" s="118" t="s">
        <v>1948</v>
      </c>
      <c r="O569" s="119">
        <v>45121</v>
      </c>
      <c r="P569" s="119">
        <v>45126</v>
      </c>
      <c r="Q569" s="118" t="s">
        <v>48</v>
      </c>
      <c r="R569" s="118" t="s">
        <v>48</v>
      </c>
      <c r="S569" s="118" t="s">
        <v>48</v>
      </c>
      <c r="T569" s="118" t="s">
        <v>48</v>
      </c>
      <c r="U569" s="118" t="s">
        <v>48</v>
      </c>
      <c r="V569" s="118" t="s">
        <v>48</v>
      </c>
      <c r="W569" s="118" t="s">
        <v>48</v>
      </c>
      <c r="X569" s="118" t="s">
        <v>48</v>
      </c>
      <c r="Y569" s="118" t="s">
        <v>1949</v>
      </c>
      <c r="Z569" s="118" t="s">
        <v>48</v>
      </c>
      <c r="AA569" s="118" t="s">
        <v>48</v>
      </c>
      <c r="AB569" s="118" t="s">
        <v>48</v>
      </c>
      <c r="AC569" s="118" t="s">
        <v>48</v>
      </c>
      <c r="AD569" s="118" t="s">
        <v>48</v>
      </c>
      <c r="AE569" s="118" t="s">
        <v>48</v>
      </c>
      <c r="AF569" s="118" t="s">
        <v>48</v>
      </c>
      <c r="AG569" s="118" t="s">
        <v>48</v>
      </c>
      <c r="AH569" s="118" t="s">
        <v>48</v>
      </c>
      <c r="AI569" s="118" t="s">
        <v>48</v>
      </c>
      <c r="AJ569" s="118" t="s">
        <v>48</v>
      </c>
      <c r="AK569" s="118" t="s">
        <v>48</v>
      </c>
      <c r="AL569" s="118" t="s">
        <v>48</v>
      </c>
      <c r="AM569" s="116"/>
      <c r="AN569" s="116"/>
      <c r="AO569" s="116"/>
      <c r="AP569" s="116"/>
    </row>
    <row r="570" spans="1:42" ht="409.6" x14ac:dyDescent="0.3">
      <c r="A570" s="117" t="s">
        <v>1937</v>
      </c>
      <c r="B570" s="119">
        <v>45134</v>
      </c>
      <c r="C570" s="118" t="s">
        <v>1276</v>
      </c>
      <c r="D570" s="118" t="s">
        <v>47</v>
      </c>
      <c r="E570" s="118" t="s">
        <v>122</v>
      </c>
      <c r="F570" s="118" t="s">
        <v>48</v>
      </c>
      <c r="G570" s="118" t="s">
        <v>48</v>
      </c>
      <c r="H570" s="119">
        <v>45104</v>
      </c>
      <c r="I570" s="118" t="s">
        <v>83</v>
      </c>
      <c r="J570" s="118">
        <v>48</v>
      </c>
      <c r="K570" s="118" t="s">
        <v>84</v>
      </c>
      <c r="L570" s="118" t="s">
        <v>99</v>
      </c>
      <c r="M570" s="118" t="s">
        <v>48</v>
      </c>
      <c r="N570" s="123">
        <v>0.72222222222222221</v>
      </c>
      <c r="O570" s="119">
        <v>45130</v>
      </c>
      <c r="P570" s="119">
        <v>45131</v>
      </c>
      <c r="Q570" s="118" t="s">
        <v>1278</v>
      </c>
      <c r="R570" s="118" t="s">
        <v>1278</v>
      </c>
      <c r="S570" s="118" t="s">
        <v>1938</v>
      </c>
      <c r="T570" s="118" t="s">
        <v>89</v>
      </c>
      <c r="U570" s="118" t="s">
        <v>765</v>
      </c>
      <c r="V570" s="118" t="s">
        <v>91</v>
      </c>
      <c r="W570" s="118" t="s">
        <v>105</v>
      </c>
      <c r="X570" s="118" t="s">
        <v>122</v>
      </c>
      <c r="Y570" s="118" t="s">
        <v>1950</v>
      </c>
      <c r="Z570" s="118" t="s">
        <v>48</v>
      </c>
      <c r="AA570" s="118" t="s">
        <v>48</v>
      </c>
      <c r="AB570" s="118" t="s">
        <v>48</v>
      </c>
      <c r="AC570" s="118" t="s">
        <v>48</v>
      </c>
      <c r="AD570" s="118" t="s">
        <v>48</v>
      </c>
      <c r="AE570" s="118" t="s">
        <v>48</v>
      </c>
      <c r="AF570" s="118" t="s">
        <v>48</v>
      </c>
      <c r="AG570" s="118" t="s">
        <v>48</v>
      </c>
      <c r="AH570" s="118" t="s">
        <v>48</v>
      </c>
      <c r="AI570" s="118" t="s">
        <v>48</v>
      </c>
      <c r="AJ570" s="118" t="s">
        <v>48</v>
      </c>
      <c r="AK570" s="118" t="s">
        <v>48</v>
      </c>
      <c r="AL570" s="118" t="s">
        <v>48</v>
      </c>
      <c r="AM570" s="116"/>
      <c r="AN570" s="116"/>
      <c r="AO570" s="116"/>
      <c r="AP570" s="116"/>
    </row>
    <row r="571" spans="1:42" ht="409.6" x14ac:dyDescent="0.3">
      <c r="A571" s="117" t="s">
        <v>1951</v>
      </c>
      <c r="B571" s="119">
        <v>45134</v>
      </c>
      <c r="C571" s="118" t="s">
        <v>1276</v>
      </c>
      <c r="D571" s="118" t="s">
        <v>47</v>
      </c>
      <c r="E571" s="118" t="s">
        <v>81</v>
      </c>
      <c r="F571" s="118" t="s">
        <v>48</v>
      </c>
      <c r="G571" s="118" t="s">
        <v>48</v>
      </c>
      <c r="H571" s="119">
        <v>45117</v>
      </c>
      <c r="I571" s="118" t="s">
        <v>166</v>
      </c>
      <c r="J571" s="118">
        <v>22</v>
      </c>
      <c r="K571" s="118" t="s">
        <v>84</v>
      </c>
      <c r="L571" s="118" t="s">
        <v>99</v>
      </c>
      <c r="M571" s="118" t="s">
        <v>48</v>
      </c>
      <c r="N571" s="123">
        <v>0.29166666666666669</v>
      </c>
      <c r="O571" s="119">
        <v>45128</v>
      </c>
      <c r="P571" s="119">
        <v>45131</v>
      </c>
      <c r="Q571" s="118" t="s">
        <v>1278</v>
      </c>
      <c r="R571" s="118" t="s">
        <v>1279</v>
      </c>
      <c r="S571" s="118" t="s">
        <v>101</v>
      </c>
      <c r="T571" s="118" t="s">
        <v>102</v>
      </c>
      <c r="U571" s="118" t="s">
        <v>134</v>
      </c>
      <c r="V571" s="118" t="s">
        <v>135</v>
      </c>
      <c r="W571" s="118" t="s">
        <v>136</v>
      </c>
      <c r="X571" s="118" t="s">
        <v>137</v>
      </c>
      <c r="Y571" s="118" t="s">
        <v>1952</v>
      </c>
      <c r="Z571" s="118" t="s">
        <v>48</v>
      </c>
      <c r="AA571" s="118" t="s">
        <v>48</v>
      </c>
      <c r="AB571" s="118" t="s">
        <v>48</v>
      </c>
      <c r="AC571" s="118" t="s">
        <v>48</v>
      </c>
      <c r="AD571" s="118" t="s">
        <v>48</v>
      </c>
      <c r="AE571" s="118" t="s">
        <v>48</v>
      </c>
      <c r="AF571" s="118" t="s">
        <v>48</v>
      </c>
      <c r="AG571" s="118" t="s">
        <v>48</v>
      </c>
      <c r="AH571" s="118" t="s">
        <v>48</v>
      </c>
      <c r="AI571" s="118" t="s">
        <v>48</v>
      </c>
      <c r="AJ571" s="118" t="s">
        <v>48</v>
      </c>
      <c r="AK571" s="118" t="s">
        <v>48</v>
      </c>
      <c r="AL571" s="118" t="s">
        <v>48</v>
      </c>
      <c r="AM571" s="127"/>
      <c r="AN571" s="127"/>
      <c r="AO571" s="127"/>
      <c r="AP571" s="116"/>
    </row>
    <row r="572" spans="1:42" ht="241.5" x14ac:dyDescent="0.3">
      <c r="A572" s="117" t="s">
        <v>1953</v>
      </c>
      <c r="B572" s="119">
        <v>45134</v>
      </c>
      <c r="C572" s="118" t="s">
        <v>1276</v>
      </c>
      <c r="D572" s="118" t="s">
        <v>47</v>
      </c>
      <c r="E572" s="118" t="s">
        <v>81</v>
      </c>
      <c r="F572" s="118" t="s">
        <v>48</v>
      </c>
      <c r="G572" s="118" t="s">
        <v>48</v>
      </c>
      <c r="H572" s="119">
        <v>44971</v>
      </c>
      <c r="I572" s="118" t="s">
        <v>166</v>
      </c>
      <c r="J572" s="118">
        <v>29</v>
      </c>
      <c r="K572" s="118" t="s">
        <v>84</v>
      </c>
      <c r="L572" s="118" t="s">
        <v>99</v>
      </c>
      <c r="M572" s="118" t="s">
        <v>48</v>
      </c>
      <c r="N572" s="118" t="s">
        <v>1954</v>
      </c>
      <c r="O572" s="119">
        <v>45124</v>
      </c>
      <c r="P572" s="119">
        <v>45131</v>
      </c>
      <c r="Q572" s="118" t="s">
        <v>1278</v>
      </c>
      <c r="R572" s="118" t="s">
        <v>1279</v>
      </c>
      <c r="S572" s="118" t="s">
        <v>101</v>
      </c>
      <c r="T572" s="118" t="s">
        <v>102</v>
      </c>
      <c r="U572" s="118" t="s">
        <v>134</v>
      </c>
      <c r="V572" s="118" t="s">
        <v>135</v>
      </c>
      <c r="W572" s="118" t="s">
        <v>163</v>
      </c>
      <c r="X572" s="118" t="s">
        <v>137</v>
      </c>
      <c r="Y572" s="118" t="s">
        <v>1955</v>
      </c>
      <c r="Z572" s="118" t="s">
        <v>48</v>
      </c>
      <c r="AA572" s="118" t="s">
        <v>48</v>
      </c>
      <c r="AB572" s="118" t="s">
        <v>48</v>
      </c>
      <c r="AC572" s="118" t="s">
        <v>48</v>
      </c>
      <c r="AD572" s="118" t="s">
        <v>48</v>
      </c>
      <c r="AE572" s="118" t="s">
        <v>48</v>
      </c>
      <c r="AF572" s="118" t="s">
        <v>48</v>
      </c>
      <c r="AG572" s="118" t="s">
        <v>48</v>
      </c>
      <c r="AH572" s="118" t="s">
        <v>48</v>
      </c>
      <c r="AI572" s="118" t="s">
        <v>48</v>
      </c>
      <c r="AJ572" s="118" t="s">
        <v>48</v>
      </c>
      <c r="AK572" s="118" t="s">
        <v>48</v>
      </c>
      <c r="AL572" s="118" t="s">
        <v>48</v>
      </c>
      <c r="AM572" s="127"/>
      <c r="AN572" s="127"/>
      <c r="AO572" s="127"/>
      <c r="AP572" s="116"/>
    </row>
    <row r="573" spans="1:42" ht="346.5" x14ac:dyDescent="0.3">
      <c r="A573" s="117" t="s">
        <v>1956</v>
      </c>
      <c r="B573" s="119">
        <v>45135</v>
      </c>
      <c r="C573" s="118" t="s">
        <v>1276</v>
      </c>
      <c r="D573" s="118" t="s">
        <v>48</v>
      </c>
      <c r="E573" s="118" t="s">
        <v>81</v>
      </c>
      <c r="F573" s="118" t="s">
        <v>48</v>
      </c>
      <c r="G573" s="118" t="s">
        <v>48</v>
      </c>
      <c r="H573" s="119">
        <v>45083</v>
      </c>
      <c r="I573" s="118" t="s">
        <v>83</v>
      </c>
      <c r="J573" s="118">
        <v>30</v>
      </c>
      <c r="K573" s="118" t="s">
        <v>84</v>
      </c>
      <c r="L573" s="118" t="s">
        <v>99</v>
      </c>
      <c r="M573" s="118" t="s">
        <v>48</v>
      </c>
      <c r="N573" s="118" t="s">
        <v>1957</v>
      </c>
      <c r="O573" s="119">
        <v>45114</v>
      </c>
      <c r="P573" s="119">
        <v>45131</v>
      </c>
      <c r="Q573" s="118" t="s">
        <v>1958</v>
      </c>
      <c r="R573" s="118" t="s">
        <v>1959</v>
      </c>
      <c r="S573" s="118" t="s">
        <v>101</v>
      </c>
      <c r="T573" s="118" t="s">
        <v>89</v>
      </c>
      <c r="U573" s="118" t="s">
        <v>134</v>
      </c>
      <c r="V573" s="118" t="s">
        <v>122</v>
      </c>
      <c r="W573" s="118" t="s">
        <v>163</v>
      </c>
      <c r="X573" s="118" t="s">
        <v>246</v>
      </c>
      <c r="Y573" s="118" t="s">
        <v>1960</v>
      </c>
      <c r="Z573" s="118" t="s">
        <v>48</v>
      </c>
      <c r="AA573" s="118" t="s">
        <v>48</v>
      </c>
      <c r="AB573" s="118" t="s">
        <v>48</v>
      </c>
      <c r="AC573" s="118" t="s">
        <v>48</v>
      </c>
      <c r="AD573" s="118" t="s">
        <v>48</v>
      </c>
      <c r="AE573" s="118" t="s">
        <v>48</v>
      </c>
      <c r="AF573" s="118" t="s">
        <v>48</v>
      </c>
      <c r="AG573" s="118" t="s">
        <v>48</v>
      </c>
      <c r="AH573" s="118" t="s">
        <v>48</v>
      </c>
      <c r="AI573" s="118" t="s">
        <v>48</v>
      </c>
      <c r="AJ573" s="118" t="s">
        <v>48</v>
      </c>
      <c r="AK573" s="118" t="s">
        <v>48</v>
      </c>
      <c r="AL573" s="118" t="s">
        <v>48</v>
      </c>
      <c r="AM573" s="127"/>
      <c r="AN573" s="127"/>
      <c r="AO573" s="127"/>
      <c r="AP573" s="116"/>
    </row>
    <row r="574" spans="1:42" ht="391.5" x14ac:dyDescent="0.3">
      <c r="A574" s="117" t="s">
        <v>1961</v>
      </c>
      <c r="B574" s="119">
        <v>45135</v>
      </c>
      <c r="C574" s="118" t="s">
        <v>1276</v>
      </c>
      <c r="D574" s="118" t="s">
        <v>47</v>
      </c>
      <c r="E574" s="118" t="s">
        <v>122</v>
      </c>
      <c r="F574" s="118" t="s">
        <v>48</v>
      </c>
      <c r="G574" s="118" t="s">
        <v>48</v>
      </c>
      <c r="H574" s="119">
        <v>44648</v>
      </c>
      <c r="I574" s="118" t="s">
        <v>83</v>
      </c>
      <c r="J574" s="118">
        <v>25</v>
      </c>
      <c r="K574" s="118" t="s">
        <v>84</v>
      </c>
      <c r="L574" s="118" t="s">
        <v>99</v>
      </c>
      <c r="M574" s="118" t="s">
        <v>48</v>
      </c>
      <c r="N574" s="123">
        <v>0.64166666666666672</v>
      </c>
      <c r="O574" s="119">
        <v>45126</v>
      </c>
      <c r="P574" s="119">
        <v>45131</v>
      </c>
      <c r="Q574" s="118" t="s">
        <v>1278</v>
      </c>
      <c r="R574" s="118" t="s">
        <v>1279</v>
      </c>
      <c r="S574" s="118" t="s">
        <v>101</v>
      </c>
      <c r="T574" s="118" t="s">
        <v>89</v>
      </c>
      <c r="U574" s="118" t="s">
        <v>90</v>
      </c>
      <c r="V574" s="118" t="s">
        <v>135</v>
      </c>
      <c r="W574" s="118" t="s">
        <v>105</v>
      </c>
      <c r="X574" s="118" t="s">
        <v>137</v>
      </c>
      <c r="Y574" s="118" t="s">
        <v>1962</v>
      </c>
      <c r="Z574" s="118" t="s">
        <v>48</v>
      </c>
      <c r="AA574" s="118" t="s">
        <v>48</v>
      </c>
      <c r="AB574" s="118" t="s">
        <v>48</v>
      </c>
      <c r="AC574" s="118" t="s">
        <v>48</v>
      </c>
      <c r="AD574" s="118" t="s">
        <v>48</v>
      </c>
      <c r="AE574" s="118" t="s">
        <v>48</v>
      </c>
      <c r="AF574" s="118" t="s">
        <v>48</v>
      </c>
      <c r="AG574" s="118" t="s">
        <v>48</v>
      </c>
      <c r="AH574" s="118" t="s">
        <v>48</v>
      </c>
      <c r="AI574" s="118" t="s">
        <v>48</v>
      </c>
      <c r="AJ574" s="118" t="s">
        <v>48</v>
      </c>
      <c r="AK574" s="118" t="s">
        <v>48</v>
      </c>
      <c r="AL574" s="118" t="s">
        <v>48</v>
      </c>
      <c r="AM574" s="127"/>
      <c r="AN574" s="127"/>
      <c r="AO574" s="127"/>
      <c r="AP574" s="116"/>
    </row>
    <row r="575" spans="1:42" ht="409.6" x14ac:dyDescent="0.3">
      <c r="A575" s="117" t="s">
        <v>1963</v>
      </c>
      <c r="B575" s="119">
        <v>45135</v>
      </c>
      <c r="C575" s="118" t="s">
        <v>1276</v>
      </c>
      <c r="D575" s="118" t="s">
        <v>48</v>
      </c>
      <c r="E575" s="118" t="s">
        <v>122</v>
      </c>
      <c r="F575" s="118" t="s">
        <v>48</v>
      </c>
      <c r="G575" s="118" t="s">
        <v>48</v>
      </c>
      <c r="H575" s="119">
        <v>45126</v>
      </c>
      <c r="I575" s="118" t="s">
        <v>83</v>
      </c>
      <c r="J575" s="118">
        <v>33</v>
      </c>
      <c r="K575" s="118" t="s">
        <v>84</v>
      </c>
      <c r="L575" s="118" t="s">
        <v>85</v>
      </c>
      <c r="M575" s="118" t="s">
        <v>48</v>
      </c>
      <c r="N575" s="123">
        <v>0.29166666666666669</v>
      </c>
      <c r="O575" s="119">
        <v>45126</v>
      </c>
      <c r="P575" s="119">
        <v>45132</v>
      </c>
      <c r="Q575" s="118" t="s">
        <v>1278</v>
      </c>
      <c r="R575" s="118" t="s">
        <v>1279</v>
      </c>
      <c r="S575" s="118" t="s">
        <v>101</v>
      </c>
      <c r="T575" s="118" t="s">
        <v>102</v>
      </c>
      <c r="U575" s="118" t="s">
        <v>103</v>
      </c>
      <c r="V575" s="118" t="s">
        <v>122</v>
      </c>
      <c r="W575" s="118" t="s">
        <v>92</v>
      </c>
      <c r="X575" s="118" t="s">
        <v>106</v>
      </c>
      <c r="Y575" s="118" t="s">
        <v>1964</v>
      </c>
      <c r="Z575" s="118" t="s">
        <v>48</v>
      </c>
      <c r="AA575" s="118" t="s">
        <v>48</v>
      </c>
      <c r="AB575" s="118" t="s">
        <v>48</v>
      </c>
      <c r="AC575" s="118" t="s">
        <v>48</v>
      </c>
      <c r="AD575" s="118" t="s">
        <v>48</v>
      </c>
      <c r="AE575" s="118" t="s">
        <v>48</v>
      </c>
      <c r="AF575" s="118" t="s">
        <v>48</v>
      </c>
      <c r="AG575" s="118" t="s">
        <v>48</v>
      </c>
      <c r="AH575" s="118" t="s">
        <v>48</v>
      </c>
      <c r="AI575" s="118" t="s">
        <v>48</v>
      </c>
      <c r="AJ575" s="118" t="s">
        <v>48</v>
      </c>
      <c r="AK575" s="118" t="s">
        <v>48</v>
      </c>
      <c r="AL575" s="118" t="s">
        <v>48</v>
      </c>
      <c r="AM575" s="127"/>
      <c r="AN575" s="127"/>
      <c r="AO575" s="127"/>
      <c r="AP575" s="116"/>
    </row>
    <row r="576" spans="1:42" ht="376.5" x14ac:dyDescent="0.3">
      <c r="A576" s="117" t="s">
        <v>1965</v>
      </c>
      <c r="B576" s="119">
        <v>45135</v>
      </c>
      <c r="C576" s="118" t="s">
        <v>1276</v>
      </c>
      <c r="D576" s="118" t="s">
        <v>48</v>
      </c>
      <c r="E576" s="118" t="s">
        <v>81</v>
      </c>
      <c r="F576" s="118" t="s">
        <v>48</v>
      </c>
      <c r="G576" s="118" t="s">
        <v>48</v>
      </c>
      <c r="H576" s="119">
        <v>45120</v>
      </c>
      <c r="I576" s="118" t="s">
        <v>83</v>
      </c>
      <c r="J576" s="118">
        <v>30</v>
      </c>
      <c r="K576" s="118" t="s">
        <v>84</v>
      </c>
      <c r="L576" s="118" t="s">
        <v>99</v>
      </c>
      <c r="M576" s="118" t="s">
        <v>48</v>
      </c>
      <c r="N576" s="123">
        <v>8.3333333333333332E-3</v>
      </c>
      <c r="O576" s="119">
        <v>45129</v>
      </c>
      <c r="P576" s="119">
        <v>45132</v>
      </c>
      <c r="Q576" s="118" t="s">
        <v>1278</v>
      </c>
      <c r="R576" s="118" t="s">
        <v>1279</v>
      </c>
      <c r="S576" s="118" t="s">
        <v>101</v>
      </c>
      <c r="T576" s="118" t="s">
        <v>102</v>
      </c>
      <c r="U576" s="118" t="s">
        <v>134</v>
      </c>
      <c r="V576" s="118" t="s">
        <v>91</v>
      </c>
      <c r="W576" s="118" t="s">
        <v>105</v>
      </c>
      <c r="X576" s="118" t="s">
        <v>122</v>
      </c>
      <c r="Y576" s="118" t="s">
        <v>1966</v>
      </c>
      <c r="Z576" s="118" t="s">
        <v>50</v>
      </c>
      <c r="AA576" s="118" t="s">
        <v>48</v>
      </c>
      <c r="AB576" s="118" t="s">
        <v>48</v>
      </c>
      <c r="AC576" s="118" t="s">
        <v>48</v>
      </c>
      <c r="AD576" s="118" t="s">
        <v>48</v>
      </c>
      <c r="AE576" s="118" t="s">
        <v>48</v>
      </c>
      <c r="AF576" s="118" t="s">
        <v>48</v>
      </c>
      <c r="AG576" s="118" t="s">
        <v>48</v>
      </c>
      <c r="AH576" s="118" t="s">
        <v>48</v>
      </c>
      <c r="AI576" s="118" t="s">
        <v>48</v>
      </c>
      <c r="AJ576" s="118" t="s">
        <v>48</v>
      </c>
      <c r="AK576" s="118" t="s">
        <v>48</v>
      </c>
      <c r="AL576" s="118" t="s">
        <v>48</v>
      </c>
      <c r="AM576" s="127"/>
      <c r="AN576" s="127"/>
      <c r="AO576" s="127"/>
      <c r="AP576" s="116"/>
    </row>
    <row r="577" spans="1:42" ht="391.5" x14ac:dyDescent="0.3">
      <c r="A577" s="117" t="s">
        <v>1967</v>
      </c>
      <c r="B577" s="119">
        <v>45138</v>
      </c>
      <c r="C577" s="118" t="s">
        <v>1276</v>
      </c>
      <c r="D577" s="118" t="s">
        <v>48</v>
      </c>
      <c r="E577" s="118" t="s">
        <v>81</v>
      </c>
      <c r="F577" s="118" t="s">
        <v>48</v>
      </c>
      <c r="G577" s="118" t="s">
        <v>48</v>
      </c>
      <c r="H577" s="118" t="s">
        <v>1968</v>
      </c>
      <c r="I577" s="118" t="s">
        <v>83</v>
      </c>
      <c r="J577" s="118">
        <v>52</v>
      </c>
      <c r="K577" s="118" t="s">
        <v>84</v>
      </c>
      <c r="L577" s="118" t="s">
        <v>99</v>
      </c>
      <c r="M577" s="118" t="s">
        <v>48</v>
      </c>
      <c r="N577" s="118" t="s">
        <v>1969</v>
      </c>
      <c r="O577" s="119">
        <v>45134</v>
      </c>
      <c r="P577" s="119">
        <v>45135</v>
      </c>
      <c r="Q577" s="118" t="s">
        <v>1278</v>
      </c>
      <c r="R577" s="118" t="s">
        <v>1279</v>
      </c>
      <c r="S577" s="118" t="s">
        <v>101</v>
      </c>
      <c r="T577" s="118" t="s">
        <v>89</v>
      </c>
      <c r="U577" s="118" t="s">
        <v>103</v>
      </c>
      <c r="V577" s="118" t="s">
        <v>116</v>
      </c>
      <c r="W577" s="118" t="s">
        <v>105</v>
      </c>
      <c r="X577" s="118" t="s">
        <v>518</v>
      </c>
      <c r="Y577" s="118" t="s">
        <v>1970</v>
      </c>
      <c r="Z577" s="118" t="s">
        <v>50</v>
      </c>
      <c r="AA577" s="118" t="s">
        <v>48</v>
      </c>
      <c r="AB577" s="118" t="s">
        <v>48</v>
      </c>
      <c r="AC577" s="118" t="s">
        <v>48</v>
      </c>
      <c r="AD577" s="118" t="s">
        <v>48</v>
      </c>
      <c r="AE577" s="118" t="s">
        <v>48</v>
      </c>
      <c r="AF577" s="118" t="s">
        <v>48</v>
      </c>
      <c r="AG577" s="118" t="s">
        <v>48</v>
      </c>
      <c r="AH577" s="118" t="s">
        <v>48</v>
      </c>
      <c r="AI577" s="118" t="s">
        <v>48</v>
      </c>
      <c r="AJ577" s="118" t="s">
        <v>48</v>
      </c>
      <c r="AK577" s="118" t="s">
        <v>48</v>
      </c>
      <c r="AL577" s="118" t="s">
        <v>48</v>
      </c>
      <c r="AM577" s="127"/>
      <c r="AN577" s="127"/>
      <c r="AO577" s="127"/>
      <c r="AP577" s="116"/>
    </row>
    <row r="578" spans="1:42" ht="409.6" x14ac:dyDescent="0.3">
      <c r="A578" s="117" t="s">
        <v>1971</v>
      </c>
      <c r="B578" s="119">
        <v>45132</v>
      </c>
      <c r="C578" s="118" t="s">
        <v>1276</v>
      </c>
      <c r="D578" s="118" t="s">
        <v>48</v>
      </c>
      <c r="E578" s="118" t="s">
        <v>122</v>
      </c>
      <c r="F578" s="118" t="s">
        <v>48</v>
      </c>
      <c r="G578" s="118" t="s">
        <v>48</v>
      </c>
      <c r="H578" s="119">
        <v>43199</v>
      </c>
      <c r="I578" s="118" t="s">
        <v>166</v>
      </c>
      <c r="J578" s="118">
        <v>41</v>
      </c>
      <c r="K578" s="118" t="s">
        <v>84</v>
      </c>
      <c r="L578" s="118" t="s">
        <v>99</v>
      </c>
      <c r="M578" s="118" t="s">
        <v>48</v>
      </c>
      <c r="N578" s="118" t="s">
        <v>1972</v>
      </c>
      <c r="O578" s="119">
        <v>45120</v>
      </c>
      <c r="P578" s="119">
        <v>45131</v>
      </c>
      <c r="Q578" s="118" t="s">
        <v>1278</v>
      </c>
      <c r="R578" s="118" t="s">
        <v>1279</v>
      </c>
      <c r="S578" s="118" t="s">
        <v>101</v>
      </c>
      <c r="T578" s="118" t="s">
        <v>89</v>
      </c>
      <c r="U578" s="118" t="s">
        <v>103</v>
      </c>
      <c r="V578" s="118" t="s">
        <v>254</v>
      </c>
      <c r="W578" s="118" t="s">
        <v>105</v>
      </c>
      <c r="X578" s="118" t="s">
        <v>518</v>
      </c>
      <c r="Y578" s="128" t="s">
        <v>1973</v>
      </c>
      <c r="Z578" s="118" t="s">
        <v>50</v>
      </c>
      <c r="AA578" s="118" t="s">
        <v>48</v>
      </c>
      <c r="AB578" s="118" t="s">
        <v>48</v>
      </c>
      <c r="AC578" s="118" t="s">
        <v>48</v>
      </c>
      <c r="AD578" s="118" t="s">
        <v>48</v>
      </c>
      <c r="AE578" s="118" t="s">
        <v>48</v>
      </c>
      <c r="AF578" s="118" t="s">
        <v>48</v>
      </c>
      <c r="AG578" s="118" t="s">
        <v>48</v>
      </c>
      <c r="AH578" s="118" t="s">
        <v>48</v>
      </c>
      <c r="AI578" s="118" t="s">
        <v>48</v>
      </c>
      <c r="AJ578" s="118" t="s">
        <v>48</v>
      </c>
      <c r="AK578" s="118" t="s">
        <v>48</v>
      </c>
      <c r="AL578" s="118" t="s">
        <v>48</v>
      </c>
      <c r="AM578" s="127"/>
      <c r="AN578" s="127"/>
      <c r="AO578" s="127"/>
      <c r="AP578" s="116"/>
    </row>
    <row r="579" spans="1:42" ht="226.5" x14ac:dyDescent="0.3">
      <c r="A579" s="117" t="s">
        <v>1974</v>
      </c>
      <c r="B579" s="119">
        <v>45138</v>
      </c>
      <c r="C579" s="118" t="s">
        <v>1276</v>
      </c>
      <c r="D579" s="118" t="s">
        <v>48</v>
      </c>
      <c r="E579" s="118" t="s">
        <v>122</v>
      </c>
      <c r="F579" s="118" t="s">
        <v>48</v>
      </c>
      <c r="G579" s="118" t="s">
        <v>48</v>
      </c>
      <c r="H579" s="119">
        <v>41548</v>
      </c>
      <c r="I579" s="118" t="s">
        <v>83</v>
      </c>
      <c r="J579" s="118">
        <v>37</v>
      </c>
      <c r="K579" s="118" t="s">
        <v>84</v>
      </c>
      <c r="L579" s="118" t="s">
        <v>99</v>
      </c>
      <c r="M579" s="118" t="s">
        <v>48</v>
      </c>
      <c r="N579" s="118" t="s">
        <v>1975</v>
      </c>
      <c r="O579" s="119">
        <v>45131</v>
      </c>
      <c r="P579" s="119">
        <v>45101</v>
      </c>
      <c r="Q579" s="118" t="s">
        <v>1278</v>
      </c>
      <c r="R579" s="118" t="s">
        <v>1279</v>
      </c>
      <c r="S579" s="118" t="s">
        <v>101</v>
      </c>
      <c r="T579" s="118" t="s">
        <v>89</v>
      </c>
      <c r="U579" s="118" t="s">
        <v>90</v>
      </c>
      <c r="V579" s="118" t="s">
        <v>91</v>
      </c>
      <c r="W579" s="118" t="s">
        <v>92</v>
      </c>
      <c r="X579" s="118" t="s">
        <v>106</v>
      </c>
      <c r="Y579" s="118" t="s">
        <v>1976</v>
      </c>
      <c r="Z579" s="118" t="s">
        <v>50</v>
      </c>
      <c r="AA579" s="118" t="s">
        <v>48</v>
      </c>
      <c r="AB579" s="118" t="s">
        <v>48</v>
      </c>
      <c r="AC579" s="118" t="s">
        <v>48</v>
      </c>
      <c r="AD579" s="118" t="s">
        <v>48</v>
      </c>
      <c r="AE579" s="118" t="s">
        <v>48</v>
      </c>
      <c r="AF579" s="118" t="s">
        <v>48</v>
      </c>
      <c r="AG579" s="118" t="s">
        <v>48</v>
      </c>
      <c r="AH579" s="118" t="s">
        <v>48</v>
      </c>
      <c r="AI579" s="118" t="s">
        <v>48</v>
      </c>
      <c r="AJ579" s="118" t="s">
        <v>48</v>
      </c>
      <c r="AK579" s="118" t="s">
        <v>48</v>
      </c>
      <c r="AL579" s="118" t="s">
        <v>48</v>
      </c>
      <c r="AM579" s="127"/>
      <c r="AN579" s="127"/>
      <c r="AO579" s="127"/>
      <c r="AP579" s="116"/>
    </row>
    <row r="580" spans="1:42" ht="409.6" x14ac:dyDescent="0.3">
      <c r="A580" s="117" t="s">
        <v>1977</v>
      </c>
      <c r="B580" s="119">
        <v>45133</v>
      </c>
      <c r="C580" s="118" t="s">
        <v>1276</v>
      </c>
      <c r="D580" s="118" t="s">
        <v>48</v>
      </c>
      <c r="E580" s="118" t="s">
        <v>122</v>
      </c>
      <c r="F580" s="118" t="s">
        <v>48</v>
      </c>
      <c r="G580" s="118" t="s">
        <v>48</v>
      </c>
      <c r="H580" s="119">
        <v>44852</v>
      </c>
      <c r="I580" s="118" t="s">
        <v>83</v>
      </c>
      <c r="J580" s="118">
        <v>45</v>
      </c>
      <c r="K580" s="118" t="s">
        <v>84</v>
      </c>
      <c r="L580" s="118" t="s">
        <v>99</v>
      </c>
      <c r="M580" s="118" t="s">
        <v>48</v>
      </c>
      <c r="N580" s="118" t="s">
        <v>1978</v>
      </c>
      <c r="O580" s="119">
        <v>45128</v>
      </c>
      <c r="P580" s="119">
        <v>45132</v>
      </c>
      <c r="Q580" s="118" t="s">
        <v>1278</v>
      </c>
      <c r="R580" s="118" t="s">
        <v>1279</v>
      </c>
      <c r="S580" s="118" t="s">
        <v>101</v>
      </c>
      <c r="T580" s="118" t="s">
        <v>89</v>
      </c>
      <c r="U580" s="118" t="s">
        <v>149</v>
      </c>
      <c r="V580" s="118" t="s">
        <v>150</v>
      </c>
      <c r="W580" s="118" t="s">
        <v>105</v>
      </c>
      <c r="X580" s="118" t="s">
        <v>255</v>
      </c>
      <c r="Y580" s="118" t="s">
        <v>1979</v>
      </c>
      <c r="Z580" s="118" t="s">
        <v>48</v>
      </c>
      <c r="AA580" s="118" t="s">
        <v>48</v>
      </c>
      <c r="AB580" s="118" t="s">
        <v>48</v>
      </c>
      <c r="AC580" s="118" t="s">
        <v>48</v>
      </c>
      <c r="AD580" s="118" t="s">
        <v>48</v>
      </c>
      <c r="AE580" s="118" t="s">
        <v>48</v>
      </c>
      <c r="AF580" s="118" t="s">
        <v>48</v>
      </c>
      <c r="AG580" s="118" t="s">
        <v>48</v>
      </c>
      <c r="AH580" s="118" t="s">
        <v>48</v>
      </c>
      <c r="AI580" s="118" t="s">
        <v>48</v>
      </c>
      <c r="AJ580" s="118" t="s">
        <v>48</v>
      </c>
      <c r="AK580" s="118" t="s">
        <v>48</v>
      </c>
      <c r="AL580" s="118" t="s">
        <v>48</v>
      </c>
      <c r="AM580" s="127"/>
      <c r="AN580" s="127"/>
      <c r="AO580" s="127"/>
      <c r="AP580" s="116"/>
    </row>
    <row r="581" spans="1:42" ht="406.5" x14ac:dyDescent="0.3">
      <c r="A581" s="117" t="s">
        <v>1980</v>
      </c>
      <c r="B581" s="119">
        <v>45138</v>
      </c>
      <c r="C581" s="118" t="s">
        <v>1276</v>
      </c>
      <c r="D581" s="118" t="s">
        <v>48</v>
      </c>
      <c r="E581" s="118" t="s">
        <v>81</v>
      </c>
      <c r="F581" s="118" t="s">
        <v>48</v>
      </c>
      <c r="G581" s="118" t="s">
        <v>48</v>
      </c>
      <c r="H581" s="119">
        <v>38473</v>
      </c>
      <c r="I581" s="118" t="s">
        <v>166</v>
      </c>
      <c r="J581" s="118">
        <v>40</v>
      </c>
      <c r="K581" s="118" t="s">
        <v>84</v>
      </c>
      <c r="L581" s="118" t="s">
        <v>99</v>
      </c>
      <c r="M581" s="118" t="s">
        <v>48</v>
      </c>
      <c r="N581" s="123">
        <v>0.22916666666666666</v>
      </c>
      <c r="O581" s="119">
        <v>45131</v>
      </c>
      <c r="P581" s="119">
        <v>45132</v>
      </c>
      <c r="Q581" s="118" t="s">
        <v>1278</v>
      </c>
      <c r="R581" s="118" t="s">
        <v>1279</v>
      </c>
      <c r="S581" s="118" t="s">
        <v>101</v>
      </c>
      <c r="T581" s="118" t="s">
        <v>102</v>
      </c>
      <c r="U581" s="118" t="s">
        <v>134</v>
      </c>
      <c r="V581" s="118" t="s">
        <v>135</v>
      </c>
      <c r="W581" s="118" t="s">
        <v>136</v>
      </c>
      <c r="X581" s="118" t="s">
        <v>255</v>
      </c>
      <c r="Y581" s="118" t="s">
        <v>1981</v>
      </c>
      <c r="Z581" s="118" t="s">
        <v>50</v>
      </c>
      <c r="AA581" s="118" t="s">
        <v>48</v>
      </c>
      <c r="AB581" s="118" t="s">
        <v>48</v>
      </c>
      <c r="AC581" s="118" t="s">
        <v>48</v>
      </c>
      <c r="AD581" s="118" t="s">
        <v>48</v>
      </c>
      <c r="AE581" s="118" t="s">
        <v>48</v>
      </c>
      <c r="AF581" s="118" t="s">
        <v>48</v>
      </c>
      <c r="AG581" s="118" t="s">
        <v>48</v>
      </c>
      <c r="AH581" s="118" t="s">
        <v>48</v>
      </c>
      <c r="AI581" s="118" t="s">
        <v>48</v>
      </c>
      <c r="AJ581" s="118" t="s">
        <v>48</v>
      </c>
      <c r="AK581" s="118" t="s">
        <v>48</v>
      </c>
      <c r="AL581" s="118" t="s">
        <v>48</v>
      </c>
      <c r="AM581" s="127"/>
      <c r="AN581" s="127"/>
      <c r="AO581" s="127"/>
      <c r="AP581" s="116"/>
    </row>
    <row r="582" spans="1:42" ht="316.5" x14ac:dyDescent="0.3">
      <c r="A582" s="117" t="s">
        <v>1982</v>
      </c>
      <c r="B582" s="119">
        <v>45138</v>
      </c>
      <c r="C582" s="118" t="s">
        <v>1276</v>
      </c>
      <c r="D582" s="118" t="s">
        <v>48</v>
      </c>
      <c r="E582" s="118" t="s">
        <v>81</v>
      </c>
      <c r="F582" s="118" t="s">
        <v>48</v>
      </c>
      <c r="G582" s="118" t="s">
        <v>48</v>
      </c>
      <c r="H582" s="119">
        <v>44996</v>
      </c>
      <c r="I582" s="118" t="s">
        <v>83</v>
      </c>
      <c r="J582" s="118">
        <v>35</v>
      </c>
      <c r="K582" s="118" t="s">
        <v>84</v>
      </c>
      <c r="L582" s="118" t="s">
        <v>99</v>
      </c>
      <c r="M582" s="118" t="s">
        <v>48</v>
      </c>
      <c r="N582" s="123">
        <v>5.347222222222222E-2</v>
      </c>
      <c r="O582" s="119">
        <v>45044</v>
      </c>
      <c r="P582" s="119">
        <v>45124</v>
      </c>
      <c r="Q582" s="118" t="s">
        <v>1278</v>
      </c>
      <c r="R582" s="118" t="s">
        <v>1279</v>
      </c>
      <c r="S582" s="118" t="s">
        <v>101</v>
      </c>
      <c r="T582" s="118" t="s">
        <v>102</v>
      </c>
      <c r="U582" s="118" t="s">
        <v>134</v>
      </c>
      <c r="V582" s="118" t="s">
        <v>135</v>
      </c>
      <c r="W582" s="118" t="s">
        <v>163</v>
      </c>
      <c r="X582" s="118" t="s">
        <v>122</v>
      </c>
      <c r="Y582" s="118" t="s">
        <v>1983</v>
      </c>
      <c r="Z582" s="118" t="s">
        <v>50</v>
      </c>
      <c r="AA582" s="118" t="s">
        <v>48</v>
      </c>
      <c r="AB582" s="118" t="s">
        <v>48</v>
      </c>
      <c r="AC582" s="118" t="s">
        <v>48</v>
      </c>
      <c r="AD582" s="118" t="s">
        <v>48</v>
      </c>
      <c r="AE582" s="118" t="s">
        <v>48</v>
      </c>
      <c r="AF582" s="118" t="s">
        <v>48</v>
      </c>
      <c r="AG582" s="118" t="s">
        <v>48</v>
      </c>
      <c r="AH582" s="118" t="s">
        <v>48</v>
      </c>
      <c r="AI582" s="118" t="s">
        <v>48</v>
      </c>
      <c r="AJ582" s="118" t="s">
        <v>48</v>
      </c>
      <c r="AK582" s="118" t="s">
        <v>48</v>
      </c>
      <c r="AL582" s="118" t="s">
        <v>48</v>
      </c>
      <c r="AM582" s="127"/>
      <c r="AN582" s="127"/>
      <c r="AO582" s="127"/>
      <c r="AP582" s="116"/>
    </row>
    <row r="583" spans="1:42" ht="409.6" x14ac:dyDescent="0.3">
      <c r="A583" s="117" t="s">
        <v>1984</v>
      </c>
      <c r="B583" s="119">
        <v>45138</v>
      </c>
      <c r="C583" s="118" t="s">
        <v>1276</v>
      </c>
      <c r="D583" s="118" t="s">
        <v>48</v>
      </c>
      <c r="E583" s="118" t="s">
        <v>81</v>
      </c>
      <c r="F583" s="118" t="s">
        <v>48</v>
      </c>
      <c r="G583" s="118" t="s">
        <v>48</v>
      </c>
      <c r="H583" s="119">
        <v>44958</v>
      </c>
      <c r="I583" s="118" t="s">
        <v>166</v>
      </c>
      <c r="J583" s="118">
        <v>23</v>
      </c>
      <c r="K583" s="118" t="s">
        <v>84</v>
      </c>
      <c r="L583" s="118" t="s">
        <v>409</v>
      </c>
      <c r="M583" s="118" t="s">
        <v>48</v>
      </c>
      <c r="N583" s="118" t="s">
        <v>1985</v>
      </c>
      <c r="O583" s="119">
        <v>45113</v>
      </c>
      <c r="P583" s="119">
        <v>45126</v>
      </c>
      <c r="Q583" s="118" t="s">
        <v>1278</v>
      </c>
      <c r="R583" s="118" t="s">
        <v>1279</v>
      </c>
      <c r="S583" s="118" t="s">
        <v>101</v>
      </c>
      <c r="T583" s="118" t="s">
        <v>102</v>
      </c>
      <c r="U583" s="118" t="s">
        <v>134</v>
      </c>
      <c r="V583" s="118" t="s">
        <v>135</v>
      </c>
      <c r="W583" s="118" t="s">
        <v>163</v>
      </c>
      <c r="X583" s="118" t="s">
        <v>246</v>
      </c>
      <c r="Y583" s="118" t="s">
        <v>1986</v>
      </c>
      <c r="Z583" s="118" t="s">
        <v>50</v>
      </c>
      <c r="AA583" s="118" t="s">
        <v>48</v>
      </c>
      <c r="AB583" s="118" t="s">
        <v>48</v>
      </c>
      <c r="AC583" s="118" t="s">
        <v>48</v>
      </c>
      <c r="AD583" s="118" t="s">
        <v>48</v>
      </c>
      <c r="AE583" s="118" t="s">
        <v>48</v>
      </c>
      <c r="AF583" s="118" t="s">
        <v>48</v>
      </c>
      <c r="AG583" s="118" t="s">
        <v>48</v>
      </c>
      <c r="AH583" s="118" t="s">
        <v>48</v>
      </c>
      <c r="AI583" s="118" t="s">
        <v>48</v>
      </c>
      <c r="AJ583" s="118" t="s">
        <v>48</v>
      </c>
      <c r="AK583" s="118" t="s">
        <v>48</v>
      </c>
      <c r="AL583" s="118" t="s">
        <v>48</v>
      </c>
      <c r="AM583" s="127"/>
      <c r="AN583" s="127"/>
      <c r="AO583" s="127"/>
      <c r="AP583" s="116"/>
    </row>
    <row r="584" spans="1:42" ht="409.6" x14ac:dyDescent="0.3">
      <c r="A584" s="117" t="s">
        <v>1987</v>
      </c>
      <c r="B584" s="119">
        <v>45138</v>
      </c>
      <c r="C584" s="118" t="s">
        <v>1276</v>
      </c>
      <c r="D584" s="118" t="s">
        <v>48</v>
      </c>
      <c r="E584" s="118" t="s">
        <v>81</v>
      </c>
      <c r="F584" s="118" t="s">
        <v>48</v>
      </c>
      <c r="G584" s="118" t="s">
        <v>48</v>
      </c>
      <c r="H584" s="119">
        <v>45078</v>
      </c>
      <c r="I584" s="118" t="s">
        <v>166</v>
      </c>
      <c r="J584" s="118">
        <v>30</v>
      </c>
      <c r="K584" s="118" t="s">
        <v>84</v>
      </c>
      <c r="L584" s="118" t="s">
        <v>99</v>
      </c>
      <c r="M584" s="118" t="s">
        <v>48</v>
      </c>
      <c r="N584" s="118" t="s">
        <v>1988</v>
      </c>
      <c r="O584" s="119">
        <v>45131</v>
      </c>
      <c r="P584" s="119">
        <v>45134</v>
      </c>
      <c r="Q584" s="118" t="s">
        <v>1278</v>
      </c>
      <c r="R584" s="118" t="s">
        <v>1279</v>
      </c>
      <c r="S584" s="118" t="s">
        <v>101</v>
      </c>
      <c r="T584" s="118" t="s">
        <v>102</v>
      </c>
      <c r="U584" s="118" t="s">
        <v>134</v>
      </c>
      <c r="V584" s="118" t="s">
        <v>135</v>
      </c>
      <c r="W584" s="118" t="s">
        <v>105</v>
      </c>
      <c r="X584" s="118" t="s">
        <v>137</v>
      </c>
      <c r="Y584" s="118" t="s">
        <v>1989</v>
      </c>
      <c r="Z584" s="118" t="s">
        <v>50</v>
      </c>
      <c r="AA584" s="118" t="s">
        <v>48</v>
      </c>
      <c r="AB584" s="118" t="s">
        <v>48</v>
      </c>
      <c r="AC584" s="118" t="s">
        <v>48</v>
      </c>
      <c r="AD584" s="118" t="s">
        <v>48</v>
      </c>
      <c r="AE584" s="118" t="s">
        <v>48</v>
      </c>
      <c r="AF584" s="118" t="s">
        <v>48</v>
      </c>
      <c r="AG584" s="118" t="s">
        <v>48</v>
      </c>
      <c r="AH584" s="118" t="s">
        <v>48</v>
      </c>
      <c r="AI584" s="118" t="s">
        <v>48</v>
      </c>
      <c r="AJ584" s="118" t="s">
        <v>48</v>
      </c>
      <c r="AK584" s="118" t="s">
        <v>48</v>
      </c>
      <c r="AL584" s="118" t="s">
        <v>48</v>
      </c>
      <c r="AM584" s="127"/>
      <c r="AN584" s="127"/>
      <c r="AO584" s="127"/>
      <c r="AP584" s="116"/>
    </row>
    <row r="585" spans="1:42" ht="409.6" x14ac:dyDescent="0.3">
      <c r="A585" s="117" t="s">
        <v>1990</v>
      </c>
      <c r="B585" s="119">
        <v>45138</v>
      </c>
      <c r="C585" s="118" t="s">
        <v>1276</v>
      </c>
      <c r="D585" s="118" t="s">
        <v>48</v>
      </c>
      <c r="E585" s="118" t="s">
        <v>81</v>
      </c>
      <c r="F585" s="118" t="s">
        <v>48</v>
      </c>
      <c r="G585" s="118" t="s">
        <v>48</v>
      </c>
      <c r="H585" s="119">
        <v>45113</v>
      </c>
      <c r="I585" s="118" t="s">
        <v>83</v>
      </c>
      <c r="J585" s="118">
        <v>58</v>
      </c>
      <c r="K585" s="118" t="s">
        <v>84</v>
      </c>
      <c r="L585" s="118" t="s">
        <v>99</v>
      </c>
      <c r="M585" s="118" t="s">
        <v>48</v>
      </c>
      <c r="N585" s="118" t="s">
        <v>1991</v>
      </c>
      <c r="O585" s="119">
        <v>45129</v>
      </c>
      <c r="P585" s="119">
        <v>45132</v>
      </c>
      <c r="Q585" s="118" t="s">
        <v>1278</v>
      </c>
      <c r="R585" s="118" t="s">
        <v>1279</v>
      </c>
      <c r="S585" s="118" t="s">
        <v>101</v>
      </c>
      <c r="T585" s="118" t="s">
        <v>102</v>
      </c>
      <c r="U585" s="118" t="s">
        <v>134</v>
      </c>
      <c r="V585" s="118" t="s">
        <v>91</v>
      </c>
      <c r="W585" s="118" t="s">
        <v>105</v>
      </c>
      <c r="X585" s="118" t="s">
        <v>122</v>
      </c>
      <c r="Y585" s="118" t="s">
        <v>1992</v>
      </c>
      <c r="Z585" s="118" t="s">
        <v>50</v>
      </c>
      <c r="AA585" s="118" t="s">
        <v>48</v>
      </c>
      <c r="AB585" s="118" t="s">
        <v>48</v>
      </c>
      <c r="AC585" s="118" t="s">
        <v>48</v>
      </c>
      <c r="AD585" s="118" t="s">
        <v>48</v>
      </c>
      <c r="AE585" s="118" t="s">
        <v>48</v>
      </c>
      <c r="AF585" s="118" t="s">
        <v>48</v>
      </c>
      <c r="AG585" s="118" t="s">
        <v>48</v>
      </c>
      <c r="AH585" s="118" t="s">
        <v>48</v>
      </c>
      <c r="AI585" s="118" t="s">
        <v>48</v>
      </c>
      <c r="AJ585" s="118" t="s">
        <v>48</v>
      </c>
      <c r="AK585" s="118" t="s">
        <v>48</v>
      </c>
      <c r="AL585" s="118" t="s">
        <v>48</v>
      </c>
      <c r="AM585" s="127"/>
      <c r="AN585" s="127"/>
      <c r="AO585" s="127"/>
      <c r="AP585" s="116"/>
    </row>
    <row r="586" spans="1:42" ht="409.6" x14ac:dyDescent="0.3">
      <c r="A586" s="117" t="s">
        <v>1993</v>
      </c>
      <c r="B586" s="119">
        <v>45138</v>
      </c>
      <c r="C586" s="118" t="s">
        <v>1276</v>
      </c>
      <c r="D586" s="118" t="s">
        <v>48</v>
      </c>
      <c r="E586" s="118" t="s">
        <v>81</v>
      </c>
      <c r="F586" s="118" t="s">
        <v>48</v>
      </c>
      <c r="G586" s="118" t="s">
        <v>48</v>
      </c>
      <c r="H586" s="119">
        <v>45029</v>
      </c>
      <c r="I586" s="118" t="s">
        <v>83</v>
      </c>
      <c r="J586" s="118">
        <v>29</v>
      </c>
      <c r="K586" s="118" t="s">
        <v>84</v>
      </c>
      <c r="L586" s="118" t="s">
        <v>99</v>
      </c>
      <c r="M586" s="118" t="s">
        <v>48</v>
      </c>
      <c r="N586" s="118" t="s">
        <v>1994</v>
      </c>
      <c r="O586" s="119">
        <v>45125</v>
      </c>
      <c r="P586" s="119">
        <v>45132</v>
      </c>
      <c r="Q586" s="118" t="s">
        <v>1278</v>
      </c>
      <c r="R586" s="118" t="s">
        <v>1279</v>
      </c>
      <c r="S586" s="118" t="s">
        <v>101</v>
      </c>
      <c r="T586" s="118" t="s">
        <v>102</v>
      </c>
      <c r="U586" s="118" t="s">
        <v>134</v>
      </c>
      <c r="V586" s="118" t="s">
        <v>135</v>
      </c>
      <c r="W586" s="118" t="s">
        <v>136</v>
      </c>
      <c r="X586" s="118" t="s">
        <v>137</v>
      </c>
      <c r="Y586" s="118" t="s">
        <v>1995</v>
      </c>
      <c r="Z586" s="118" t="s">
        <v>50</v>
      </c>
      <c r="AA586" s="118" t="s">
        <v>48</v>
      </c>
      <c r="AB586" s="118" t="s">
        <v>48</v>
      </c>
      <c r="AC586" s="118" t="s">
        <v>48</v>
      </c>
      <c r="AD586" s="118" t="s">
        <v>48</v>
      </c>
      <c r="AE586" s="118" t="s">
        <v>48</v>
      </c>
      <c r="AF586" s="118" t="s">
        <v>48</v>
      </c>
      <c r="AG586" s="118" t="s">
        <v>48</v>
      </c>
      <c r="AH586" s="118" t="s">
        <v>48</v>
      </c>
      <c r="AI586" s="118" t="s">
        <v>48</v>
      </c>
      <c r="AJ586" s="118" t="s">
        <v>48</v>
      </c>
      <c r="AK586" s="118" t="s">
        <v>48</v>
      </c>
      <c r="AL586" s="118" t="s">
        <v>48</v>
      </c>
      <c r="AM586" s="127"/>
      <c r="AN586" s="127"/>
      <c r="AO586" s="127"/>
      <c r="AP586" s="116"/>
    </row>
    <row r="587" spans="1:42" ht="409.6" x14ac:dyDescent="0.3">
      <c r="A587" s="117" t="s">
        <v>1996</v>
      </c>
      <c r="B587" s="119">
        <v>45138</v>
      </c>
      <c r="C587" s="118" t="s">
        <v>1276</v>
      </c>
      <c r="D587" s="118" t="s">
        <v>48</v>
      </c>
      <c r="E587" s="118" t="s">
        <v>81</v>
      </c>
      <c r="F587" s="118" t="s">
        <v>48</v>
      </c>
      <c r="G587" s="118" t="s">
        <v>48</v>
      </c>
      <c r="H587" s="119">
        <v>44809</v>
      </c>
      <c r="I587" s="118" t="s">
        <v>166</v>
      </c>
      <c r="J587" s="118">
        <v>57</v>
      </c>
      <c r="K587" s="118" t="s">
        <v>84</v>
      </c>
      <c r="L587" s="118" t="s">
        <v>99</v>
      </c>
      <c r="M587" s="118" t="s">
        <v>48</v>
      </c>
      <c r="N587" s="118" t="s">
        <v>1997</v>
      </c>
      <c r="O587" s="119">
        <v>45135</v>
      </c>
      <c r="P587" s="119">
        <v>45135</v>
      </c>
      <c r="Q587" s="118" t="s">
        <v>1278</v>
      </c>
      <c r="R587" s="118" t="s">
        <v>1279</v>
      </c>
      <c r="S587" s="118" t="s">
        <v>101</v>
      </c>
      <c r="T587" s="118" t="s">
        <v>102</v>
      </c>
      <c r="U587" s="118" t="s">
        <v>542</v>
      </c>
      <c r="V587" s="118" t="s">
        <v>104</v>
      </c>
      <c r="W587" s="118" t="s">
        <v>92</v>
      </c>
      <c r="X587" s="118" t="s">
        <v>122</v>
      </c>
      <c r="Y587" s="118" t="s">
        <v>1998</v>
      </c>
      <c r="Z587" s="118" t="s">
        <v>95</v>
      </c>
      <c r="AA587" s="118" t="s">
        <v>48</v>
      </c>
      <c r="AB587" s="118" t="s">
        <v>48</v>
      </c>
      <c r="AC587" s="118" t="s">
        <v>48</v>
      </c>
      <c r="AD587" s="118" t="s">
        <v>48</v>
      </c>
      <c r="AE587" s="118" t="s">
        <v>48</v>
      </c>
      <c r="AF587" s="118" t="s">
        <v>48</v>
      </c>
      <c r="AG587" s="118" t="s">
        <v>48</v>
      </c>
      <c r="AH587" s="118" t="s">
        <v>48</v>
      </c>
      <c r="AI587" s="118" t="s">
        <v>48</v>
      </c>
      <c r="AJ587" s="118" t="s">
        <v>48</v>
      </c>
      <c r="AK587" s="118" t="s">
        <v>48</v>
      </c>
      <c r="AL587" s="118" t="s">
        <v>48</v>
      </c>
      <c r="AM587" s="127"/>
      <c r="AN587" s="127"/>
      <c r="AO587" s="127"/>
      <c r="AP587" s="116"/>
    </row>
    <row r="588" spans="1:42" ht="346.5" x14ac:dyDescent="0.3">
      <c r="A588" s="117" t="s">
        <v>1999</v>
      </c>
      <c r="B588" s="119">
        <v>45138</v>
      </c>
      <c r="C588" s="118" t="s">
        <v>1276</v>
      </c>
      <c r="D588" s="118" t="s">
        <v>48</v>
      </c>
      <c r="E588" s="118" t="s">
        <v>81</v>
      </c>
      <c r="F588" s="118" t="s">
        <v>48</v>
      </c>
      <c r="G588" s="118" t="s">
        <v>48</v>
      </c>
      <c r="H588" s="119">
        <v>44523</v>
      </c>
      <c r="I588" s="118" t="s">
        <v>83</v>
      </c>
      <c r="J588" s="118">
        <v>57</v>
      </c>
      <c r="K588" s="118" t="s">
        <v>84</v>
      </c>
      <c r="L588" s="118" t="s">
        <v>99</v>
      </c>
      <c r="M588" s="118" t="s">
        <v>48</v>
      </c>
      <c r="N588" s="118" t="s">
        <v>2000</v>
      </c>
      <c r="O588" s="119">
        <v>45106</v>
      </c>
      <c r="P588" s="119">
        <v>45135</v>
      </c>
      <c r="Q588" s="118" t="s">
        <v>1278</v>
      </c>
      <c r="R588" s="118" t="s">
        <v>1279</v>
      </c>
      <c r="S588" s="118" t="s">
        <v>101</v>
      </c>
      <c r="T588" s="118" t="s">
        <v>102</v>
      </c>
      <c r="U588" s="118" t="s">
        <v>149</v>
      </c>
      <c r="V588" s="118" t="s">
        <v>122</v>
      </c>
      <c r="W588" s="118" t="s">
        <v>105</v>
      </c>
      <c r="X588" s="118" t="s">
        <v>122</v>
      </c>
      <c r="Y588" s="118" t="s">
        <v>2001</v>
      </c>
      <c r="Z588" s="118" t="s">
        <v>50</v>
      </c>
      <c r="AA588" s="118" t="s">
        <v>48</v>
      </c>
      <c r="AB588" s="118" t="s">
        <v>48</v>
      </c>
      <c r="AC588" s="118" t="s">
        <v>48</v>
      </c>
      <c r="AD588" s="118" t="s">
        <v>48</v>
      </c>
      <c r="AE588" s="118" t="s">
        <v>48</v>
      </c>
      <c r="AF588" s="118" t="s">
        <v>48</v>
      </c>
      <c r="AG588" s="118" t="s">
        <v>48</v>
      </c>
      <c r="AH588" s="118" t="s">
        <v>48</v>
      </c>
      <c r="AI588" s="118" t="s">
        <v>48</v>
      </c>
      <c r="AJ588" s="118" t="s">
        <v>48</v>
      </c>
      <c r="AK588" s="118" t="s">
        <v>48</v>
      </c>
      <c r="AL588" s="118" t="s">
        <v>48</v>
      </c>
      <c r="AM588" s="127"/>
      <c r="AN588" s="127"/>
      <c r="AO588" s="127"/>
      <c r="AP588" s="116"/>
    </row>
    <row r="589" spans="1:42" ht="409.6" x14ac:dyDescent="0.3">
      <c r="A589" s="117" t="s">
        <v>2002</v>
      </c>
      <c r="B589" s="119">
        <v>45138</v>
      </c>
      <c r="C589" s="118" t="s">
        <v>1276</v>
      </c>
      <c r="D589" s="118" t="s">
        <v>48</v>
      </c>
      <c r="E589" s="118" t="s">
        <v>81</v>
      </c>
      <c r="F589" s="118" t="s">
        <v>48</v>
      </c>
      <c r="G589" s="118" t="s">
        <v>48</v>
      </c>
      <c r="H589" s="119">
        <v>44250</v>
      </c>
      <c r="I589" s="118" t="s">
        <v>83</v>
      </c>
      <c r="J589" s="118">
        <v>47</v>
      </c>
      <c r="K589" s="118" t="s">
        <v>84</v>
      </c>
      <c r="L589" s="118" t="s">
        <v>99</v>
      </c>
      <c r="M589" s="118" t="s">
        <v>48</v>
      </c>
      <c r="N589" s="118" t="s">
        <v>2003</v>
      </c>
      <c r="O589" s="119">
        <v>45056</v>
      </c>
      <c r="P589" s="119">
        <v>45133</v>
      </c>
      <c r="Q589" s="118" t="s">
        <v>1278</v>
      </c>
      <c r="R589" s="118" t="s">
        <v>1279</v>
      </c>
      <c r="S589" s="118" t="s">
        <v>101</v>
      </c>
      <c r="T589" s="118" t="s">
        <v>102</v>
      </c>
      <c r="U589" s="118" t="s">
        <v>134</v>
      </c>
      <c r="V589" s="118" t="s">
        <v>116</v>
      </c>
      <c r="W589" s="118" t="s">
        <v>105</v>
      </c>
      <c r="X589" s="118" t="s">
        <v>122</v>
      </c>
      <c r="Y589" s="118" t="s">
        <v>2004</v>
      </c>
      <c r="Z589" s="118" t="s">
        <v>48</v>
      </c>
      <c r="AA589" s="118" t="s">
        <v>48</v>
      </c>
      <c r="AB589" s="118" t="s">
        <v>48</v>
      </c>
      <c r="AC589" s="118" t="s">
        <v>48</v>
      </c>
      <c r="AD589" s="118" t="s">
        <v>48</v>
      </c>
      <c r="AE589" s="118" t="s">
        <v>48</v>
      </c>
      <c r="AF589" s="118" t="s">
        <v>48</v>
      </c>
      <c r="AG589" s="118" t="s">
        <v>48</v>
      </c>
      <c r="AH589" s="118" t="s">
        <v>48</v>
      </c>
      <c r="AI589" s="118" t="s">
        <v>48</v>
      </c>
      <c r="AJ589" s="118" t="s">
        <v>48</v>
      </c>
      <c r="AK589" s="118" t="s">
        <v>48</v>
      </c>
      <c r="AL589" s="118" t="s">
        <v>48</v>
      </c>
      <c r="AM589" s="127"/>
      <c r="AN589" s="127"/>
      <c r="AO589" s="127"/>
      <c r="AP589" s="116"/>
    </row>
    <row r="590" spans="1:42" ht="409.6" x14ac:dyDescent="0.3">
      <c r="A590" s="117" t="s">
        <v>2005</v>
      </c>
      <c r="B590" s="119">
        <v>45138</v>
      </c>
      <c r="C590" s="118" t="s">
        <v>1276</v>
      </c>
      <c r="D590" s="118" t="s">
        <v>48</v>
      </c>
      <c r="E590" s="118" t="s">
        <v>81</v>
      </c>
      <c r="F590" s="118" t="s">
        <v>48</v>
      </c>
      <c r="G590" s="118" t="s">
        <v>48</v>
      </c>
      <c r="H590" s="119">
        <v>44973</v>
      </c>
      <c r="I590" s="118" t="s">
        <v>166</v>
      </c>
      <c r="J590" s="118">
        <v>26</v>
      </c>
      <c r="K590" s="118" t="s">
        <v>84</v>
      </c>
      <c r="L590" s="118" t="s">
        <v>99</v>
      </c>
      <c r="M590" s="118" t="s">
        <v>48</v>
      </c>
      <c r="N590" s="118" t="s">
        <v>2006</v>
      </c>
      <c r="O590" s="119">
        <v>45129</v>
      </c>
      <c r="P590" s="119">
        <v>45131</v>
      </c>
      <c r="Q590" s="118" t="s">
        <v>1278</v>
      </c>
      <c r="R590" s="118" t="s">
        <v>1279</v>
      </c>
      <c r="S590" s="118" t="s">
        <v>101</v>
      </c>
      <c r="T590" s="118" t="s">
        <v>102</v>
      </c>
      <c r="U590" s="118" t="s">
        <v>149</v>
      </c>
      <c r="V590" s="118" t="s">
        <v>135</v>
      </c>
      <c r="W590" s="118" t="s">
        <v>105</v>
      </c>
      <c r="X590" s="118" t="s">
        <v>137</v>
      </c>
      <c r="Y590" s="118" t="s">
        <v>2007</v>
      </c>
      <c r="Z590" s="118" t="s">
        <v>48</v>
      </c>
      <c r="AA590" s="118" t="s">
        <v>48</v>
      </c>
      <c r="AB590" s="118" t="s">
        <v>48</v>
      </c>
      <c r="AC590" s="118" t="s">
        <v>48</v>
      </c>
      <c r="AD590" s="118" t="s">
        <v>48</v>
      </c>
      <c r="AE590" s="118" t="s">
        <v>48</v>
      </c>
      <c r="AF590" s="118" t="s">
        <v>48</v>
      </c>
      <c r="AG590" s="118" t="s">
        <v>48</v>
      </c>
      <c r="AH590" s="118" t="s">
        <v>48</v>
      </c>
      <c r="AI590" s="118" t="s">
        <v>48</v>
      </c>
      <c r="AJ590" s="118" t="s">
        <v>48</v>
      </c>
      <c r="AK590" s="118" t="s">
        <v>48</v>
      </c>
      <c r="AL590" s="118" t="s">
        <v>48</v>
      </c>
      <c r="AM590" s="127"/>
      <c r="AN590" s="127"/>
      <c r="AO590" s="127"/>
      <c r="AP590" s="116"/>
    </row>
    <row r="591" spans="1:42" ht="165.75" x14ac:dyDescent="0.3">
      <c r="A591" s="129" t="s">
        <v>2008</v>
      </c>
      <c r="B591" s="119">
        <v>45138</v>
      </c>
      <c r="C591" s="118" t="s">
        <v>1276</v>
      </c>
      <c r="D591" s="118" t="s">
        <v>48</v>
      </c>
      <c r="E591" s="118" t="s">
        <v>81</v>
      </c>
      <c r="F591" s="118" t="s">
        <v>48</v>
      </c>
      <c r="G591" s="118" t="s">
        <v>48</v>
      </c>
      <c r="H591" s="119">
        <v>44958</v>
      </c>
      <c r="I591" s="118" t="s">
        <v>83</v>
      </c>
      <c r="J591" s="118">
        <v>36</v>
      </c>
      <c r="K591" s="118" t="s">
        <v>84</v>
      </c>
      <c r="L591" s="118" t="s">
        <v>99</v>
      </c>
      <c r="M591" s="118" t="s">
        <v>48</v>
      </c>
      <c r="N591" s="118" t="s">
        <v>2009</v>
      </c>
      <c r="O591" s="119">
        <v>44979</v>
      </c>
      <c r="P591" s="119">
        <v>45133</v>
      </c>
      <c r="Q591" s="118" t="s">
        <v>1278</v>
      </c>
      <c r="R591" s="118" t="s">
        <v>1279</v>
      </c>
      <c r="S591" s="118" t="s">
        <v>88</v>
      </c>
      <c r="T591" s="118" t="s">
        <v>89</v>
      </c>
      <c r="U591" s="118" t="s">
        <v>90</v>
      </c>
      <c r="V591" s="118" t="s">
        <v>91</v>
      </c>
      <c r="W591" s="118" t="s">
        <v>105</v>
      </c>
      <c r="X591" s="118" t="s">
        <v>122</v>
      </c>
      <c r="Y591" s="130" t="s">
        <v>2010</v>
      </c>
      <c r="Z591" s="117" t="s">
        <v>48</v>
      </c>
      <c r="AA591" s="118" t="s">
        <v>48</v>
      </c>
      <c r="AB591" s="118" t="s">
        <v>48</v>
      </c>
      <c r="AC591" s="118" t="s">
        <v>48</v>
      </c>
      <c r="AD591" s="118" t="s">
        <v>48</v>
      </c>
      <c r="AE591" s="118" t="s">
        <v>48</v>
      </c>
      <c r="AF591" s="118" t="s">
        <v>48</v>
      </c>
      <c r="AG591" s="118" t="s">
        <v>48</v>
      </c>
      <c r="AH591" s="118" t="s">
        <v>48</v>
      </c>
      <c r="AI591" s="118" t="s">
        <v>48</v>
      </c>
      <c r="AJ591" s="118" t="s">
        <v>48</v>
      </c>
      <c r="AK591" s="118" t="s">
        <v>48</v>
      </c>
      <c r="AL591" s="118" t="s">
        <v>48</v>
      </c>
      <c r="AM591" s="127"/>
      <c r="AN591" s="127"/>
      <c r="AO591" s="127"/>
      <c r="AP591" s="116"/>
    </row>
    <row r="592" spans="1:42" ht="409.6" x14ac:dyDescent="0.3">
      <c r="A592" s="131" t="s">
        <v>2011</v>
      </c>
      <c r="B592" s="132">
        <v>45138</v>
      </c>
      <c r="C592" s="118" t="s">
        <v>1276</v>
      </c>
      <c r="D592" s="118" t="s">
        <v>48</v>
      </c>
      <c r="E592" s="118" t="s">
        <v>81</v>
      </c>
      <c r="F592" s="118" t="s">
        <v>48</v>
      </c>
      <c r="G592" s="118" t="s">
        <v>48</v>
      </c>
      <c r="H592" s="119">
        <v>44914</v>
      </c>
      <c r="I592" s="118" t="s">
        <v>166</v>
      </c>
      <c r="J592" s="118">
        <v>33</v>
      </c>
      <c r="K592" s="118" t="s">
        <v>84</v>
      </c>
      <c r="L592" s="118" t="s">
        <v>99</v>
      </c>
      <c r="M592" s="118" t="s">
        <v>48</v>
      </c>
      <c r="N592" s="118" t="s">
        <v>2012</v>
      </c>
      <c r="O592" s="119">
        <v>45131</v>
      </c>
      <c r="P592" s="118" t="s">
        <v>2013</v>
      </c>
      <c r="Q592" s="118" t="s">
        <v>1278</v>
      </c>
      <c r="R592" s="118" t="s">
        <v>1279</v>
      </c>
      <c r="S592" s="118" t="s">
        <v>88</v>
      </c>
      <c r="T592" s="118" t="s">
        <v>89</v>
      </c>
      <c r="U592" s="118" t="s">
        <v>90</v>
      </c>
      <c r="V592" s="118" t="s">
        <v>91</v>
      </c>
      <c r="W592" s="118" t="s">
        <v>105</v>
      </c>
      <c r="X592" s="118" t="s">
        <v>122</v>
      </c>
      <c r="Y592" s="130" t="s">
        <v>2014</v>
      </c>
      <c r="Z592" s="117" t="s">
        <v>48</v>
      </c>
      <c r="AA592" s="118" t="s">
        <v>48</v>
      </c>
      <c r="AB592" s="118" t="s">
        <v>48</v>
      </c>
      <c r="AC592" s="118" t="s">
        <v>48</v>
      </c>
      <c r="AD592" s="118" t="s">
        <v>48</v>
      </c>
      <c r="AE592" s="118" t="s">
        <v>48</v>
      </c>
      <c r="AF592" s="118" t="s">
        <v>48</v>
      </c>
      <c r="AG592" s="118" t="s">
        <v>48</v>
      </c>
      <c r="AH592" s="118" t="s">
        <v>48</v>
      </c>
      <c r="AI592" s="118" t="s">
        <v>48</v>
      </c>
      <c r="AJ592" s="118" t="s">
        <v>48</v>
      </c>
      <c r="AK592" s="118" t="s">
        <v>48</v>
      </c>
      <c r="AL592" s="118" t="s">
        <v>48</v>
      </c>
      <c r="AM592" s="127"/>
      <c r="AN592" s="127"/>
      <c r="AO592" s="127"/>
      <c r="AP592" s="116"/>
    </row>
    <row r="593" spans="1:42" ht="409.6" x14ac:dyDescent="0.3">
      <c r="A593" s="133" t="s">
        <v>2015</v>
      </c>
      <c r="B593" s="119">
        <v>45138</v>
      </c>
      <c r="C593" s="118" t="s">
        <v>1276</v>
      </c>
      <c r="D593" s="118" t="s">
        <v>48</v>
      </c>
      <c r="E593" s="118" t="s">
        <v>81</v>
      </c>
      <c r="F593" s="118" t="s">
        <v>48</v>
      </c>
      <c r="G593" s="118" t="s">
        <v>48</v>
      </c>
      <c r="H593" s="119">
        <v>45053</v>
      </c>
      <c r="I593" s="118" t="s">
        <v>83</v>
      </c>
      <c r="J593" s="118">
        <v>28</v>
      </c>
      <c r="K593" s="118" t="s">
        <v>84</v>
      </c>
      <c r="L593" s="118" t="s">
        <v>99</v>
      </c>
      <c r="M593" s="118" t="s">
        <v>48</v>
      </c>
      <c r="N593" s="118" t="s">
        <v>2016</v>
      </c>
      <c r="O593" s="119">
        <v>45117</v>
      </c>
      <c r="P593" s="119">
        <v>45133</v>
      </c>
      <c r="Q593" s="118" t="s">
        <v>1278</v>
      </c>
      <c r="R593" s="118" t="s">
        <v>1279</v>
      </c>
      <c r="S593" s="118" t="s">
        <v>101</v>
      </c>
      <c r="T593" s="118" t="s">
        <v>89</v>
      </c>
      <c r="U593" s="118" t="s">
        <v>149</v>
      </c>
      <c r="V593" s="118" t="s">
        <v>91</v>
      </c>
      <c r="W593" s="118" t="s">
        <v>105</v>
      </c>
      <c r="X593" s="118" t="s">
        <v>106</v>
      </c>
      <c r="Y593" s="130" t="s">
        <v>2017</v>
      </c>
      <c r="Z593" s="117" t="s">
        <v>48</v>
      </c>
      <c r="AA593" s="118" t="s">
        <v>48</v>
      </c>
      <c r="AB593" s="118" t="s">
        <v>48</v>
      </c>
      <c r="AC593" s="118" t="s">
        <v>48</v>
      </c>
      <c r="AD593" s="118" t="s">
        <v>48</v>
      </c>
      <c r="AE593" s="118" t="s">
        <v>48</v>
      </c>
      <c r="AF593" s="118" t="s">
        <v>48</v>
      </c>
      <c r="AG593" s="118" t="s">
        <v>48</v>
      </c>
      <c r="AH593" s="118" t="s">
        <v>48</v>
      </c>
      <c r="AI593" s="118" t="s">
        <v>48</v>
      </c>
      <c r="AJ593" s="118" t="s">
        <v>48</v>
      </c>
      <c r="AK593" s="118" t="s">
        <v>48</v>
      </c>
      <c r="AL593" s="118" t="s">
        <v>48</v>
      </c>
      <c r="AM593" s="127"/>
      <c r="AN593" s="127"/>
      <c r="AO593" s="127"/>
      <c r="AP593" s="116"/>
    </row>
    <row r="594" spans="1:42" ht="405.75" x14ac:dyDescent="0.3">
      <c r="A594" s="134" t="s">
        <v>2018</v>
      </c>
      <c r="B594" s="132">
        <v>45138</v>
      </c>
      <c r="C594" s="118" t="s">
        <v>1276</v>
      </c>
      <c r="D594" s="118" t="s">
        <v>48</v>
      </c>
      <c r="E594" s="118" t="s">
        <v>48</v>
      </c>
      <c r="F594" s="118" t="s">
        <v>48</v>
      </c>
      <c r="G594" s="118" t="s">
        <v>48</v>
      </c>
      <c r="H594" s="119">
        <v>45120</v>
      </c>
      <c r="I594" s="118" t="s">
        <v>83</v>
      </c>
      <c r="J594" s="118">
        <v>32</v>
      </c>
      <c r="K594" s="118" t="s">
        <v>84</v>
      </c>
      <c r="L594" s="118" t="s">
        <v>99</v>
      </c>
      <c r="M594" s="118" t="s">
        <v>48</v>
      </c>
      <c r="N594" s="118" t="s">
        <v>2019</v>
      </c>
      <c r="O594" s="119">
        <v>45131</v>
      </c>
      <c r="P594" s="119">
        <v>45133</v>
      </c>
      <c r="Q594" s="118" t="s">
        <v>1278</v>
      </c>
      <c r="R594" s="118" t="s">
        <v>1279</v>
      </c>
      <c r="S594" s="118" t="s">
        <v>101</v>
      </c>
      <c r="T594" s="118" t="s">
        <v>102</v>
      </c>
      <c r="U594" s="118" t="s">
        <v>149</v>
      </c>
      <c r="V594" s="118" t="s">
        <v>127</v>
      </c>
      <c r="W594" s="118" t="s">
        <v>136</v>
      </c>
      <c r="X594" s="118" t="s">
        <v>122</v>
      </c>
      <c r="Y594" s="130" t="s">
        <v>2020</v>
      </c>
      <c r="Z594" s="117" t="s">
        <v>48</v>
      </c>
      <c r="AA594" s="118" t="s">
        <v>48</v>
      </c>
      <c r="AB594" s="118" t="s">
        <v>48</v>
      </c>
      <c r="AC594" s="118" t="s">
        <v>48</v>
      </c>
      <c r="AD594" s="118" t="s">
        <v>48</v>
      </c>
      <c r="AE594" s="118" t="s">
        <v>48</v>
      </c>
      <c r="AF594" s="118" t="s">
        <v>48</v>
      </c>
      <c r="AG594" s="118" t="s">
        <v>48</v>
      </c>
      <c r="AH594" s="118" t="s">
        <v>48</v>
      </c>
      <c r="AI594" s="118" t="s">
        <v>48</v>
      </c>
      <c r="AJ594" s="118" t="s">
        <v>48</v>
      </c>
      <c r="AK594" s="118" t="s">
        <v>48</v>
      </c>
      <c r="AL594" s="118" t="s">
        <v>48</v>
      </c>
      <c r="AM594" s="127"/>
      <c r="AN594" s="127"/>
      <c r="AO594" s="127"/>
      <c r="AP594" s="116"/>
    </row>
    <row r="595" spans="1:42" ht="31.5" x14ac:dyDescent="0.3">
      <c r="A595" s="112" t="s">
        <v>2021</v>
      </c>
      <c r="B595" s="119">
        <v>45138</v>
      </c>
      <c r="C595" s="118" t="s">
        <v>1276</v>
      </c>
      <c r="D595" s="118" t="s">
        <v>48</v>
      </c>
      <c r="E595" s="118" t="s">
        <v>81</v>
      </c>
      <c r="F595" s="118" t="s">
        <v>48</v>
      </c>
      <c r="G595" s="118" t="s">
        <v>48</v>
      </c>
      <c r="H595" s="119">
        <v>44861</v>
      </c>
      <c r="I595" s="118" t="s">
        <v>83</v>
      </c>
      <c r="J595" s="118">
        <v>21</v>
      </c>
      <c r="K595" s="118" t="s">
        <v>48</v>
      </c>
      <c r="L595" s="118" t="s">
        <v>99</v>
      </c>
      <c r="M595" s="118" t="s">
        <v>48</v>
      </c>
      <c r="N595" s="118" t="s">
        <v>2006</v>
      </c>
      <c r="O595" s="119">
        <v>45132</v>
      </c>
      <c r="P595" s="119">
        <v>45133</v>
      </c>
      <c r="Q595" s="118" t="s">
        <v>1278</v>
      </c>
      <c r="R595" s="118" t="s">
        <v>1279</v>
      </c>
      <c r="S595" s="118" t="s">
        <v>101</v>
      </c>
      <c r="T595" s="118" t="s">
        <v>89</v>
      </c>
      <c r="U595" s="118" t="s">
        <v>103</v>
      </c>
      <c r="V595" s="118" t="s">
        <v>122</v>
      </c>
      <c r="W595" s="118" t="s">
        <v>105</v>
      </c>
      <c r="X595" s="118" t="s">
        <v>122</v>
      </c>
      <c r="Y595" s="114" t="s">
        <v>48</v>
      </c>
      <c r="Z595" s="118" t="s">
        <v>48</v>
      </c>
      <c r="AA595" s="118" t="s">
        <v>48</v>
      </c>
      <c r="AB595" s="118" t="s">
        <v>48</v>
      </c>
      <c r="AC595" s="118" t="s">
        <v>48</v>
      </c>
      <c r="AD595" s="118" t="s">
        <v>48</v>
      </c>
      <c r="AE595" s="118" t="s">
        <v>48</v>
      </c>
      <c r="AF595" s="118" t="s">
        <v>48</v>
      </c>
      <c r="AG595" s="118" t="s">
        <v>48</v>
      </c>
      <c r="AH595" s="118" t="s">
        <v>48</v>
      </c>
      <c r="AI595" s="118" t="s">
        <v>48</v>
      </c>
      <c r="AJ595" s="118" t="s">
        <v>48</v>
      </c>
      <c r="AK595" s="118" t="s">
        <v>48</v>
      </c>
      <c r="AL595" s="118" t="s">
        <v>48</v>
      </c>
      <c r="AM595" s="127"/>
      <c r="AN595" s="127"/>
      <c r="AO595" s="127"/>
      <c r="AP595" s="116"/>
    </row>
    <row r="596" spans="1:42" ht="31.5" x14ac:dyDescent="0.3">
      <c r="A596" s="112" t="s">
        <v>2021</v>
      </c>
      <c r="B596" s="110">
        <v>45138</v>
      </c>
      <c r="C596" s="109" t="s">
        <v>1276</v>
      </c>
      <c r="D596" s="109" t="s">
        <v>48</v>
      </c>
      <c r="E596" s="109" t="s">
        <v>81</v>
      </c>
      <c r="F596" s="109" t="s">
        <v>48</v>
      </c>
      <c r="G596" s="109" t="s">
        <v>48</v>
      </c>
      <c r="H596" s="110">
        <v>44861</v>
      </c>
      <c r="I596" s="109" t="s">
        <v>83</v>
      </c>
      <c r="J596" s="109">
        <v>21</v>
      </c>
      <c r="K596" s="109" t="s">
        <v>48</v>
      </c>
      <c r="L596" s="109" t="s">
        <v>99</v>
      </c>
      <c r="M596" s="109" t="s">
        <v>48</v>
      </c>
      <c r="N596" s="109" t="s">
        <v>2006</v>
      </c>
      <c r="O596" s="110">
        <v>45132</v>
      </c>
      <c r="P596" s="110">
        <v>45133</v>
      </c>
      <c r="Q596" s="109" t="s">
        <v>1278</v>
      </c>
      <c r="R596" s="109" t="s">
        <v>1279</v>
      </c>
      <c r="S596" s="109" t="s">
        <v>101</v>
      </c>
      <c r="T596" s="109" t="s">
        <v>89</v>
      </c>
      <c r="U596" s="109" t="s">
        <v>103</v>
      </c>
      <c r="V596" s="109" t="s">
        <v>122</v>
      </c>
      <c r="W596" s="109" t="s">
        <v>105</v>
      </c>
      <c r="X596" s="109" t="s">
        <v>122</v>
      </c>
      <c r="Y596" s="108" t="s">
        <v>48</v>
      </c>
      <c r="Z596" s="109" t="s">
        <v>48</v>
      </c>
      <c r="AA596" s="109" t="s">
        <v>48</v>
      </c>
      <c r="AB596" s="109" t="s">
        <v>48</v>
      </c>
      <c r="AC596" s="109" t="s">
        <v>48</v>
      </c>
      <c r="AD596" s="109" t="s">
        <v>48</v>
      </c>
      <c r="AE596" s="109" t="s">
        <v>48</v>
      </c>
      <c r="AF596" s="109" t="s">
        <v>48</v>
      </c>
      <c r="AG596" s="109" t="s">
        <v>48</v>
      </c>
      <c r="AH596" s="109" t="s">
        <v>48</v>
      </c>
      <c r="AI596" s="109" t="s">
        <v>48</v>
      </c>
      <c r="AJ596" s="109" t="s">
        <v>48</v>
      </c>
      <c r="AK596" s="109" t="s">
        <v>48</v>
      </c>
      <c r="AL596" s="109" t="s">
        <v>48</v>
      </c>
      <c r="AM596" s="111"/>
      <c r="AN596" s="111"/>
      <c r="AO596" s="111"/>
      <c r="AP596" s="107"/>
    </row>
  </sheetData>
  <dataConsolidate/>
  <dataValidations count="2">
    <dataValidation type="list" allowBlank="1" showInputMessage="1" showErrorMessage="1" sqref="S385" xr:uid="{00000000-0002-0000-0000-000000000000}">
      <formula1>INDIRECT(R385)</formula1>
    </dataValidation>
    <dataValidation type="date" allowBlank="1" showInputMessage="1" showErrorMessage="1" error="FECHA FUERA DE RANGO O FORMATO NO VALIDO" prompt="FORMATO DE FECHA: DD/MM/YYYY" sqref="AK385" xr:uid="{00000000-0002-0000-0000-000001000000}">
      <formula1>7306</formula1>
      <formula2>44196</formula2>
    </dataValidation>
  </dataValidations>
  <pageMargins left="0.23622047244094491" right="0.23622047244094491" top="0.74803149606299213" bottom="0.74803149606299213" header="0.31496062992125984" footer="0.31496062992125984"/>
  <pageSetup scale="11" fitToHeight="0" orientation="landscape" r:id="rId1"/>
  <headerFooter>
    <oddFooter>&amp;R&amp;"Arial Narrow,Negrita"&amp;7&amp;K002060Elaboro: DCFR</oddFooter>
  </headerFooter>
  <drawing r:id="rId2"/>
  <legacyDrawing r:id="rId3"/>
  <tableParts count="1">
    <tablePart r:id="rId4"/>
  </tableParts>
  <extLst>
    <ext xmlns:x14="http://schemas.microsoft.com/office/spreadsheetml/2009/9/main" uri="{CCE6A557-97BC-4b89-ADB6-D9C93CAAB3DF}">
      <x14:dataValidations xmlns:xm="http://schemas.microsoft.com/office/excel/2006/main" count="16">
        <x14:dataValidation type="list" allowBlank="1" showInputMessage="1" showErrorMessage="1" xr:uid="{00000000-0002-0000-0000-000006000000}">
          <x14:formula1>
            <xm:f>Variables!$Q$3:$Q$35</xm:f>
          </x14:formula1>
          <xm:sqref>R385</xm:sqref>
        </x14:dataValidation>
        <x14:dataValidation type="list" allowBlank="1" showInputMessage="1" showErrorMessage="1" xr:uid="{00000000-0002-0000-0000-00000A000000}">
          <x14:formula1>
            <xm:f>Variables!$M$3:$M$5</xm:f>
          </x14:formula1>
          <xm:sqref>U385</xm:sqref>
        </x14:dataValidation>
        <x14:dataValidation type="list" allowBlank="1" showInputMessage="1" showErrorMessage="1" xr:uid="{00000000-0002-0000-0000-00000B000000}">
          <x14:formula1>
            <xm:f>Variables!$O$3:$O$21</xm:f>
          </x14:formula1>
          <xm:sqref>W385</xm:sqref>
        </x14:dataValidation>
        <x14:dataValidation type="list" allowBlank="1" showInputMessage="1" showErrorMessage="1" xr:uid="{00000000-0002-0000-0000-00000C000000}">
          <x14:formula1>
            <xm:f>Variables!$N$3:$N$10</xm:f>
          </x14:formula1>
          <xm:sqref>V385</xm:sqref>
        </x14:dataValidation>
        <x14:dataValidation type="list" allowBlank="1" showInputMessage="1" showErrorMessage="1" xr:uid="{00000000-0002-0000-0000-00000D000000}">
          <x14:formula1>
            <xm:f>Variables!$G$3:$G$5</xm:f>
          </x14:formula1>
          <xm:sqref>L385</xm:sqref>
        </x14:dataValidation>
        <x14:dataValidation type="list" allowBlank="1" showInputMessage="1" showErrorMessage="1" xr:uid="{00000000-0002-0000-0000-00000F000000}">
          <x14:formula1>
            <xm:f>Variables!$A$3:$A$34</xm:f>
          </x14:formula1>
          <xm:sqref>C385</xm:sqref>
        </x14:dataValidation>
        <x14:dataValidation type="list" allowBlank="1" showInputMessage="1" showErrorMessage="1" xr:uid="{00000000-0002-0000-0000-000010000000}">
          <x14:formula1>
            <xm:f>Variables!$F$3:$F$4</xm:f>
          </x14:formula1>
          <xm:sqref>J385</xm:sqref>
        </x14:dataValidation>
        <x14:dataValidation type="list" allowBlank="1" showInputMessage="1" showErrorMessage="1" xr:uid="{00000000-0002-0000-0000-000012000000}">
          <x14:formula1>
            <xm:f>Variables!$I$3:$I$402</xm:f>
          </x14:formula1>
          <xm:sqref>N385</xm:sqref>
        </x14:dataValidation>
        <x14:dataValidation type="list" allowBlank="1" showInputMessage="1" showErrorMessage="1" xr:uid="{00000000-0002-0000-0000-000013000000}">
          <x14:formula1>
            <xm:f>Variables!$L$3:$L$8</xm:f>
          </x14:formula1>
          <xm:sqref>T385</xm:sqref>
        </x14:dataValidation>
        <x14:dataValidation type="list" allowBlank="1" showInputMessage="1" showErrorMessage="1" xr:uid="{00000000-0002-0000-0000-000014000000}">
          <x14:formula1>
            <xm:f>Variables!$AY$3:$AY$5</xm:f>
          </x14:formula1>
          <xm:sqref>AA385</xm:sqref>
        </x14:dataValidation>
        <x14:dataValidation type="list" allowBlank="1" showInputMessage="1" showErrorMessage="1" xr:uid="{00000000-0002-0000-0000-000017000000}">
          <x14:formula1>
            <xm:f>Variables!$H$3:$H$8</xm:f>
          </x14:formula1>
          <xm:sqref>M385</xm:sqref>
        </x14:dataValidation>
        <x14:dataValidation type="list" allowBlank="1" showInputMessage="1" showErrorMessage="1" xr:uid="{00000000-0002-0000-0000-000018000000}">
          <x14:formula1>
            <xm:f>Variables!$C$3:$C$7</xm:f>
          </x14:formula1>
          <xm:sqref>E385 E597:E1048576</xm:sqref>
        </x14:dataValidation>
        <x14:dataValidation type="list" allowBlank="1" showInputMessage="1" showErrorMessage="1" xr:uid="{00000000-0002-0000-0000-00001A000000}">
          <x14:formula1>
            <xm:f>Variables!$P$4:$P$8</xm:f>
          </x14:formula1>
          <xm:sqref>X385</xm:sqref>
        </x14:dataValidation>
        <x14:dataValidation type="list" allowBlank="1" showInputMessage="1" showErrorMessage="1" xr:uid="{00000000-0002-0000-0000-00001C000000}">
          <x14:formula1>
            <xm:f>Variables!$AZ$4:$AZ$14</xm:f>
          </x14:formula1>
          <xm:sqref>Y385</xm:sqref>
        </x14:dataValidation>
        <x14:dataValidation type="list" allowBlank="1" showInputMessage="1" showErrorMessage="1" xr:uid="{349885D5-5B7D-4390-BC5D-30EA56F93C85}">
          <x14:formula1>
            <xm:f>DANEEstructuraDetalladaCIIU_4AC!$D$2:$D$603</xm:f>
          </x14:formula1>
          <xm:sqref>F385 F597:F1048576</xm:sqref>
        </x14:dataValidation>
        <x14:dataValidation type="list" allowBlank="1" showInputMessage="1" showErrorMessage="1" xr:uid="{2C84047E-7C10-4E23-A8DF-080EC2593403}">
          <x14:formula1>
            <xm:f>Variables!$B$3:$B$13</xm:f>
          </x14:formula1>
          <xm:sqref>D385 D597:D1048576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sheetPr>
  <dimension ref="A1:B93"/>
  <sheetViews>
    <sheetView showGridLines="0" workbookViewId="0">
      <selection activeCell="B382" sqref="B382"/>
    </sheetView>
  </sheetViews>
  <sheetFormatPr baseColWidth="10" defaultColWidth="11.42578125" defaultRowHeight="15" x14ac:dyDescent="0.25"/>
  <cols>
    <col min="1" max="1" width="61.5703125" customWidth="1"/>
    <col min="2" max="2" width="97.85546875" customWidth="1"/>
    <col min="3" max="3" width="106.28515625" bestFit="1" customWidth="1"/>
  </cols>
  <sheetData>
    <row r="1" spans="1:2" ht="16.5" thickTop="1" x14ac:dyDescent="0.25">
      <c r="A1" s="154" t="s">
        <v>2022</v>
      </c>
      <c r="B1" s="155"/>
    </row>
    <row r="2" spans="1:2" x14ac:dyDescent="0.25">
      <c r="A2" s="43"/>
      <c r="B2" s="44"/>
    </row>
    <row r="3" spans="1:2" ht="16.5" x14ac:dyDescent="0.25">
      <c r="A3" s="156" t="s">
        <v>2023</v>
      </c>
      <c r="B3" s="157"/>
    </row>
    <row r="4" spans="1:2" ht="16.5" x14ac:dyDescent="0.25">
      <c r="A4" s="45"/>
      <c r="B4" s="46"/>
    </row>
    <row r="5" spans="1:2" ht="15.75" x14ac:dyDescent="0.25">
      <c r="A5" s="47" t="s">
        <v>0</v>
      </c>
      <c r="B5" s="44"/>
    </row>
    <row r="6" spans="1:2" ht="16.5" x14ac:dyDescent="0.25">
      <c r="A6" s="48" t="s">
        <v>6</v>
      </c>
      <c r="B6" s="49" t="s">
        <v>2024</v>
      </c>
    </row>
    <row r="7" spans="1:2" ht="16.5" x14ac:dyDescent="0.25">
      <c r="A7" s="48" t="s">
        <v>7</v>
      </c>
      <c r="B7" s="49" t="s">
        <v>2025</v>
      </c>
    </row>
    <row r="8" spans="1:2" ht="16.5" x14ac:dyDescent="0.25">
      <c r="A8" s="48" t="s">
        <v>2026</v>
      </c>
      <c r="B8" s="49" t="s">
        <v>2027</v>
      </c>
    </row>
    <row r="9" spans="1:2" ht="25.5" x14ac:dyDescent="0.25">
      <c r="A9" s="48" t="s">
        <v>2028</v>
      </c>
      <c r="B9" s="49" t="s">
        <v>2029</v>
      </c>
    </row>
    <row r="10" spans="1:2" ht="15.75" x14ac:dyDescent="0.25">
      <c r="A10" s="47" t="s">
        <v>1</v>
      </c>
      <c r="B10" s="49" t="s">
        <v>2030</v>
      </c>
    </row>
    <row r="11" spans="1:2" ht="25.5" x14ac:dyDescent="0.25">
      <c r="A11" s="48" t="s">
        <v>10</v>
      </c>
      <c r="B11" s="49" t="s">
        <v>2031</v>
      </c>
    </row>
    <row r="12" spans="1:2" ht="38.25" x14ac:dyDescent="0.25">
      <c r="A12" s="48" t="s">
        <v>11</v>
      </c>
      <c r="B12" s="49" t="s">
        <v>2032</v>
      </c>
    </row>
    <row r="13" spans="1:2" ht="16.5" x14ac:dyDescent="0.25">
      <c r="A13" s="48" t="s">
        <v>2033</v>
      </c>
      <c r="B13" s="49" t="s">
        <v>2034</v>
      </c>
    </row>
    <row r="14" spans="1:2" ht="15.75" x14ac:dyDescent="0.25">
      <c r="A14" s="47" t="s">
        <v>2</v>
      </c>
      <c r="B14" s="49"/>
    </row>
    <row r="15" spans="1:2" ht="16.5" x14ac:dyDescent="0.25">
      <c r="A15" s="48" t="s">
        <v>2035</v>
      </c>
      <c r="B15" s="49" t="s">
        <v>2036</v>
      </c>
    </row>
    <row r="16" spans="1:2" ht="16.5" x14ac:dyDescent="0.25">
      <c r="A16" s="48" t="s">
        <v>2037</v>
      </c>
      <c r="B16" s="49" t="s">
        <v>2038</v>
      </c>
    </row>
    <row r="17" spans="1:2" ht="16.5" x14ac:dyDescent="0.25">
      <c r="A17" s="48" t="s">
        <v>2039</v>
      </c>
      <c r="B17" s="49" t="s">
        <v>2040</v>
      </c>
    </row>
    <row r="18" spans="1:2" ht="25.5" x14ac:dyDescent="0.25">
      <c r="A18" s="48" t="s">
        <v>2041</v>
      </c>
      <c r="B18" s="49" t="s">
        <v>2042</v>
      </c>
    </row>
    <row r="19" spans="1:2" ht="102" x14ac:dyDescent="0.25">
      <c r="A19" s="48" t="s">
        <v>2043</v>
      </c>
      <c r="B19" s="49" t="s">
        <v>2044</v>
      </c>
    </row>
    <row r="20" spans="1:2" ht="25.5" x14ac:dyDescent="0.25">
      <c r="A20" s="48" t="s">
        <v>2045</v>
      </c>
      <c r="B20" s="49" t="s">
        <v>2046</v>
      </c>
    </row>
    <row r="21" spans="1:2" ht="33" x14ac:dyDescent="0.25">
      <c r="A21" s="48" t="s">
        <v>2047</v>
      </c>
      <c r="B21" s="49" t="s">
        <v>2048</v>
      </c>
    </row>
    <row r="22" spans="1:2" ht="15.75" x14ac:dyDescent="0.25">
      <c r="A22" s="47" t="s">
        <v>3</v>
      </c>
      <c r="B22" s="44"/>
    </row>
    <row r="23" spans="1:2" ht="16.5" x14ac:dyDescent="0.25">
      <c r="A23" s="48" t="s">
        <v>2049</v>
      </c>
      <c r="B23" s="49" t="s">
        <v>2050</v>
      </c>
    </row>
    <row r="24" spans="1:2" ht="16.5" x14ac:dyDescent="0.25">
      <c r="A24" s="48" t="s">
        <v>2051</v>
      </c>
      <c r="B24" s="49" t="s">
        <v>2052</v>
      </c>
    </row>
    <row r="25" spans="1:2" ht="25.5" x14ac:dyDescent="0.25">
      <c r="A25" s="48" t="s">
        <v>2053</v>
      </c>
      <c r="B25" s="49" t="s">
        <v>2054</v>
      </c>
    </row>
    <row r="26" spans="1:2" ht="25.5" x14ac:dyDescent="0.25">
      <c r="A26" s="48" t="s">
        <v>2055</v>
      </c>
      <c r="B26" s="49" t="s">
        <v>2056</v>
      </c>
    </row>
    <row r="27" spans="1:2" ht="16.5" x14ac:dyDescent="0.25">
      <c r="A27" s="48" t="s">
        <v>25</v>
      </c>
      <c r="B27" s="49" t="s">
        <v>2057</v>
      </c>
    </row>
    <row r="28" spans="1:2" ht="25.5" x14ac:dyDescent="0.25">
      <c r="A28" s="48" t="s">
        <v>26</v>
      </c>
      <c r="B28" s="49" t="s">
        <v>2058</v>
      </c>
    </row>
    <row r="29" spans="1:2" ht="16.5" x14ac:dyDescent="0.25">
      <c r="A29" s="48" t="s">
        <v>27</v>
      </c>
      <c r="B29" s="49" t="s">
        <v>2059</v>
      </c>
    </row>
    <row r="30" spans="1:2" x14ac:dyDescent="0.25">
      <c r="A30" s="43" t="s">
        <v>2060</v>
      </c>
      <c r="B30" s="49" t="s">
        <v>2061</v>
      </c>
    </row>
    <row r="31" spans="1:2" ht="25.5" x14ac:dyDescent="0.25">
      <c r="A31" s="43" t="s">
        <v>2062</v>
      </c>
      <c r="B31" s="49" t="s">
        <v>2063</v>
      </c>
    </row>
    <row r="32" spans="1:2" ht="38.25" x14ac:dyDescent="0.25">
      <c r="A32" s="43" t="s">
        <v>2064</v>
      </c>
      <c r="B32" s="49" t="s">
        <v>2065</v>
      </c>
    </row>
    <row r="33" spans="1:2" x14ac:dyDescent="0.25">
      <c r="A33" s="43" t="s">
        <v>2066</v>
      </c>
      <c r="B33" s="49" t="s">
        <v>2067</v>
      </c>
    </row>
    <row r="34" spans="1:2" ht="25.5" x14ac:dyDescent="0.25">
      <c r="A34" s="43" t="s">
        <v>2068</v>
      </c>
      <c r="B34" s="49" t="s">
        <v>2069</v>
      </c>
    </row>
    <row r="35" spans="1:2" x14ac:dyDescent="0.25">
      <c r="A35" s="43" t="s">
        <v>2070</v>
      </c>
      <c r="B35" s="49" t="s">
        <v>2071</v>
      </c>
    </row>
    <row r="36" spans="1:2" ht="25.5" x14ac:dyDescent="0.25">
      <c r="A36" s="43" t="s">
        <v>2072</v>
      </c>
      <c r="B36" s="49" t="s">
        <v>2073</v>
      </c>
    </row>
    <row r="37" spans="1:2" x14ac:dyDescent="0.25">
      <c r="A37" s="43" t="s">
        <v>2074</v>
      </c>
      <c r="B37" s="49" t="s">
        <v>2075</v>
      </c>
    </row>
    <row r="38" spans="1:2" x14ac:dyDescent="0.25">
      <c r="A38" s="43" t="s">
        <v>2076</v>
      </c>
      <c r="B38" s="49" t="s">
        <v>2077</v>
      </c>
    </row>
    <row r="39" spans="1:2" ht="25.5" x14ac:dyDescent="0.25">
      <c r="A39" s="48" t="s">
        <v>28</v>
      </c>
      <c r="B39" s="49" t="s">
        <v>2078</v>
      </c>
    </row>
    <row r="40" spans="1:2" ht="25.5" x14ac:dyDescent="0.25">
      <c r="A40" s="50" t="s">
        <v>2079</v>
      </c>
      <c r="B40" s="49" t="s">
        <v>2080</v>
      </c>
    </row>
    <row r="41" spans="1:2" ht="38.25" x14ac:dyDescent="0.25">
      <c r="A41" s="50" t="s">
        <v>2081</v>
      </c>
      <c r="B41" s="49" t="s">
        <v>2082</v>
      </c>
    </row>
    <row r="42" spans="1:2" ht="25.5" x14ac:dyDescent="0.25">
      <c r="A42" s="50" t="s">
        <v>2083</v>
      </c>
      <c r="B42" s="49" t="s">
        <v>2084</v>
      </c>
    </row>
    <row r="43" spans="1:2" ht="38.25" x14ac:dyDescent="0.25">
      <c r="A43" s="50" t="s">
        <v>2085</v>
      </c>
      <c r="B43" s="49" t="s">
        <v>2086</v>
      </c>
    </row>
    <row r="44" spans="1:2" ht="25.5" x14ac:dyDescent="0.25">
      <c r="A44" s="50" t="s">
        <v>2087</v>
      </c>
      <c r="B44" s="49" t="s">
        <v>2088</v>
      </c>
    </row>
    <row r="45" spans="1:2" ht="25.5" x14ac:dyDescent="0.25">
      <c r="A45" s="50" t="s">
        <v>2089</v>
      </c>
      <c r="B45" s="49" t="s">
        <v>2090</v>
      </c>
    </row>
    <row r="46" spans="1:2" ht="25.5" x14ac:dyDescent="0.25">
      <c r="A46" s="50" t="s">
        <v>2091</v>
      </c>
      <c r="B46" s="49" t="s">
        <v>2092</v>
      </c>
    </row>
    <row r="47" spans="1:2" ht="38.25" x14ac:dyDescent="0.25">
      <c r="A47" s="50" t="s">
        <v>2093</v>
      </c>
      <c r="B47" s="49" t="s">
        <v>2094</v>
      </c>
    </row>
    <row r="48" spans="1:2" x14ac:dyDescent="0.25">
      <c r="A48" s="50" t="s">
        <v>2095</v>
      </c>
      <c r="B48" s="49" t="s">
        <v>2096</v>
      </c>
    </row>
    <row r="49" spans="1:2" ht="38.25" x14ac:dyDescent="0.25">
      <c r="A49" s="50" t="s">
        <v>2097</v>
      </c>
      <c r="B49" s="49" t="s">
        <v>2098</v>
      </c>
    </row>
    <row r="50" spans="1:2" ht="25.5" x14ac:dyDescent="0.25">
      <c r="A50" s="50" t="s">
        <v>2099</v>
      </c>
      <c r="B50" s="49" t="s">
        <v>2100</v>
      </c>
    </row>
    <row r="51" spans="1:2" ht="51" x14ac:dyDescent="0.25">
      <c r="A51" s="50" t="s">
        <v>2101</v>
      </c>
      <c r="B51" s="49" t="s">
        <v>2102</v>
      </c>
    </row>
    <row r="52" spans="1:2" ht="51" x14ac:dyDescent="0.25">
      <c r="A52" s="50" t="s">
        <v>2103</v>
      </c>
      <c r="B52" s="49" t="s">
        <v>2104</v>
      </c>
    </row>
    <row r="53" spans="1:2" x14ac:dyDescent="0.25">
      <c r="A53" s="50" t="s">
        <v>2105</v>
      </c>
      <c r="B53" s="49" t="s">
        <v>2106</v>
      </c>
    </row>
    <row r="54" spans="1:2" x14ac:dyDescent="0.25">
      <c r="A54" s="50" t="s">
        <v>2107</v>
      </c>
      <c r="B54" s="49" t="s">
        <v>2108</v>
      </c>
    </row>
    <row r="55" spans="1:2" x14ac:dyDescent="0.25">
      <c r="A55" s="50" t="s">
        <v>2109</v>
      </c>
      <c r="B55" s="49" t="s">
        <v>2110</v>
      </c>
    </row>
    <row r="56" spans="1:2" ht="51" x14ac:dyDescent="0.25">
      <c r="A56" s="50" t="s">
        <v>2111</v>
      </c>
      <c r="B56" s="49" t="s">
        <v>2112</v>
      </c>
    </row>
    <row r="57" spans="1:2" ht="25.5" x14ac:dyDescent="0.25">
      <c r="A57" s="50" t="s">
        <v>2113</v>
      </c>
      <c r="B57" s="49" t="s">
        <v>2114</v>
      </c>
    </row>
    <row r="58" spans="1:2" x14ac:dyDescent="0.25">
      <c r="A58" s="50" t="s">
        <v>2115</v>
      </c>
      <c r="B58" s="49" t="s">
        <v>2116</v>
      </c>
    </row>
    <row r="59" spans="1:2" ht="15.75" x14ac:dyDescent="0.25">
      <c r="A59" s="51" t="s">
        <v>29</v>
      </c>
      <c r="B59" s="44"/>
    </row>
    <row r="60" spans="1:2" x14ac:dyDescent="0.25">
      <c r="A60" s="50" t="s">
        <v>2117</v>
      </c>
      <c r="B60" s="49" t="s">
        <v>2118</v>
      </c>
    </row>
    <row r="61" spans="1:2" ht="76.5" x14ac:dyDescent="0.25">
      <c r="A61" s="43" t="s">
        <v>2119</v>
      </c>
      <c r="B61" s="49" t="s">
        <v>2120</v>
      </c>
    </row>
    <row r="62" spans="1:2" ht="25.5" x14ac:dyDescent="0.25">
      <c r="A62" s="43" t="s">
        <v>2121</v>
      </c>
      <c r="B62" s="49" t="s">
        <v>2122</v>
      </c>
    </row>
    <row r="63" spans="1:2" ht="25.5" x14ac:dyDescent="0.25">
      <c r="A63" s="43" t="s">
        <v>2123</v>
      </c>
      <c r="B63" s="49" t="s">
        <v>2124</v>
      </c>
    </row>
    <row r="64" spans="1:2" ht="25.5" x14ac:dyDescent="0.25">
      <c r="A64" s="43" t="s">
        <v>2125</v>
      </c>
      <c r="B64" s="49" t="s">
        <v>2126</v>
      </c>
    </row>
    <row r="65" spans="1:2" x14ac:dyDescent="0.25">
      <c r="A65" s="43" t="s">
        <v>2127</v>
      </c>
      <c r="B65" s="49" t="s">
        <v>2128</v>
      </c>
    </row>
    <row r="66" spans="1:2" ht="15.75" x14ac:dyDescent="0.25">
      <c r="A66" s="51" t="s">
        <v>2129</v>
      </c>
      <c r="B66" s="44"/>
    </row>
    <row r="67" spans="1:2" x14ac:dyDescent="0.25">
      <c r="A67" s="43" t="s">
        <v>2130</v>
      </c>
      <c r="B67" s="49" t="s">
        <v>2131</v>
      </c>
    </row>
    <row r="68" spans="1:2" ht="25.5" x14ac:dyDescent="0.25">
      <c r="A68" s="43" t="s">
        <v>2132</v>
      </c>
      <c r="B68" s="49" t="s">
        <v>2133</v>
      </c>
    </row>
    <row r="69" spans="1:2" ht="25.5" x14ac:dyDescent="0.25">
      <c r="A69" s="43" t="s">
        <v>2134</v>
      </c>
      <c r="B69" s="49" t="s">
        <v>2135</v>
      </c>
    </row>
    <row r="70" spans="1:2" ht="25.5" x14ac:dyDescent="0.25">
      <c r="A70" s="43" t="s">
        <v>2136</v>
      </c>
      <c r="B70" s="49" t="s">
        <v>2137</v>
      </c>
    </row>
    <row r="71" spans="1:2" x14ac:dyDescent="0.25">
      <c r="A71" s="43" t="s">
        <v>2138</v>
      </c>
      <c r="B71" s="49" t="s">
        <v>2139</v>
      </c>
    </row>
    <row r="72" spans="1:2" ht="25.5" x14ac:dyDescent="0.25">
      <c r="A72" s="43" t="s">
        <v>2140</v>
      </c>
      <c r="B72" s="49" t="s">
        <v>2141</v>
      </c>
    </row>
    <row r="73" spans="1:2" ht="25.5" x14ac:dyDescent="0.25">
      <c r="A73" s="43" t="s">
        <v>2142</v>
      </c>
      <c r="B73" s="49" t="s">
        <v>2143</v>
      </c>
    </row>
    <row r="74" spans="1:2" x14ac:dyDescent="0.25">
      <c r="A74" s="43" t="s">
        <v>2144</v>
      </c>
      <c r="B74" s="49" t="s">
        <v>2145</v>
      </c>
    </row>
    <row r="75" spans="1:2" x14ac:dyDescent="0.25">
      <c r="A75" s="43" t="s">
        <v>2146</v>
      </c>
      <c r="B75" s="49" t="s">
        <v>2147</v>
      </c>
    </row>
    <row r="76" spans="1:2" ht="15.75" x14ac:dyDescent="0.25">
      <c r="A76" s="47" t="s">
        <v>4</v>
      </c>
      <c r="B76" s="49"/>
    </row>
    <row r="77" spans="1:2" ht="51" x14ac:dyDescent="0.25">
      <c r="A77" s="48" t="s">
        <v>31</v>
      </c>
      <c r="B77" s="49" t="s">
        <v>2148</v>
      </c>
    </row>
    <row r="78" spans="1:2" ht="38.25" x14ac:dyDescent="0.25">
      <c r="A78" s="48" t="s">
        <v>32</v>
      </c>
      <c r="B78" s="49" t="s">
        <v>2149</v>
      </c>
    </row>
    <row r="79" spans="1:2" ht="16.5" x14ac:dyDescent="0.25">
      <c r="A79" s="48" t="s">
        <v>33</v>
      </c>
      <c r="B79" s="49" t="s">
        <v>2150</v>
      </c>
    </row>
    <row r="80" spans="1:2" ht="16.5" x14ac:dyDescent="0.25">
      <c r="A80" s="48" t="s">
        <v>34</v>
      </c>
      <c r="B80" s="49" t="s">
        <v>2151</v>
      </c>
    </row>
    <row r="81" spans="1:2" ht="25.5" x14ac:dyDescent="0.25">
      <c r="A81" s="48" t="s">
        <v>35</v>
      </c>
      <c r="B81" s="49" t="s">
        <v>2152</v>
      </c>
    </row>
    <row r="82" spans="1:2" ht="16.5" x14ac:dyDescent="0.25">
      <c r="A82" s="48" t="s">
        <v>36</v>
      </c>
      <c r="B82" s="49" t="s">
        <v>2153</v>
      </c>
    </row>
    <row r="83" spans="1:2" ht="31.5" x14ac:dyDescent="0.25">
      <c r="A83" s="47" t="s">
        <v>5</v>
      </c>
      <c r="B83" s="49"/>
    </row>
    <row r="84" spans="1:2" ht="15.75" x14ac:dyDescent="0.25">
      <c r="A84" s="51" t="s">
        <v>37</v>
      </c>
      <c r="B84" s="49" t="s">
        <v>2154</v>
      </c>
    </row>
    <row r="85" spans="1:2" ht="25.5" x14ac:dyDescent="0.25">
      <c r="A85" s="48" t="s">
        <v>38</v>
      </c>
      <c r="B85" s="49" t="s">
        <v>2155</v>
      </c>
    </row>
    <row r="86" spans="1:2" ht="25.5" x14ac:dyDescent="0.25">
      <c r="A86" s="48" t="s">
        <v>39</v>
      </c>
      <c r="B86" s="49" t="s">
        <v>2156</v>
      </c>
    </row>
    <row r="87" spans="1:2" ht="25.5" x14ac:dyDescent="0.25">
      <c r="A87" s="48" t="s">
        <v>40</v>
      </c>
      <c r="B87" s="49" t="s">
        <v>2157</v>
      </c>
    </row>
    <row r="88" spans="1:2" ht="16.5" x14ac:dyDescent="0.25">
      <c r="A88" s="48" t="s">
        <v>41</v>
      </c>
      <c r="B88" s="49" t="s">
        <v>2158</v>
      </c>
    </row>
    <row r="89" spans="1:2" ht="16.5" x14ac:dyDescent="0.25">
      <c r="A89" s="48" t="s">
        <v>42</v>
      </c>
      <c r="B89" s="49" t="s">
        <v>2159</v>
      </c>
    </row>
    <row r="90" spans="1:2" ht="16.5" x14ac:dyDescent="0.25">
      <c r="A90" s="48" t="s">
        <v>43</v>
      </c>
      <c r="B90" s="49" t="s">
        <v>2160</v>
      </c>
    </row>
    <row r="91" spans="1:2" ht="16.5" x14ac:dyDescent="0.25">
      <c r="A91" s="48" t="s">
        <v>44</v>
      </c>
      <c r="B91" s="49" t="s">
        <v>2161</v>
      </c>
    </row>
    <row r="92" spans="1:2" ht="15.75" thickBot="1" x14ac:dyDescent="0.3">
      <c r="A92" s="52"/>
      <c r="B92" s="53"/>
    </row>
    <row r="93" spans="1:2" ht="15.75" thickTop="1" x14ac:dyDescent="0.25">
      <c r="A93" s="41"/>
      <c r="B93" s="42"/>
    </row>
  </sheetData>
  <sheetProtection algorithmName="SHA-512" hashValue="YKE2rIftlw3E92IfcTFYTU+EiQraTEZD7CSjCdckNn9OvAOsK6HmnOtSxtRlaLj61nrC/0bpVMcwN88MtM+wqw==" saltValue="FYuuVwHjlinGdF/X4/JRpg==" spinCount="100000" sheet="1" objects="1" scenarios="1" selectLockedCells="1" selectUnlockedCells="1"/>
  <mergeCells count="2">
    <mergeCell ref="A1:B1"/>
    <mergeCell ref="A3:B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00B0F0"/>
  </sheetPr>
  <dimension ref="A1:ARP1128"/>
  <sheetViews>
    <sheetView topLeftCell="A9" zoomScale="80" zoomScaleNormal="80" workbookViewId="0">
      <selection activeCell="D15" sqref="D15"/>
    </sheetView>
  </sheetViews>
  <sheetFormatPr baseColWidth="10" defaultColWidth="9.140625" defaultRowHeight="15" x14ac:dyDescent="0.25"/>
  <cols>
    <col min="1" max="1" width="14.140625" bestFit="1" customWidth="1"/>
    <col min="2" max="2" width="38" customWidth="1"/>
    <col min="3" max="3" width="14.140625" bestFit="1" customWidth="1"/>
    <col min="4" max="4" width="14.140625" customWidth="1"/>
    <col min="5" max="5" width="45.28515625" style="26" customWidth="1"/>
    <col min="6" max="6" width="12.5703125" customWidth="1"/>
    <col min="7" max="7" width="35.28515625" bestFit="1" customWidth="1"/>
    <col min="8" max="8" width="35.28515625" customWidth="1"/>
    <col min="9" max="9" width="20.42578125" style="26" customWidth="1"/>
    <col min="10" max="10" width="16.5703125" customWidth="1"/>
    <col min="11" max="11" width="13.85546875" customWidth="1"/>
    <col min="12" max="12" width="16" customWidth="1"/>
    <col min="13" max="13" width="11.85546875" bestFit="1" customWidth="1"/>
    <col min="14" max="14" width="17.140625" customWidth="1"/>
    <col min="15" max="15" width="24.85546875" customWidth="1"/>
    <col min="16" max="16" width="29.85546875" customWidth="1"/>
    <col min="17" max="17" width="37.42578125" customWidth="1"/>
    <col min="18" max="18" width="12.5703125" customWidth="1"/>
    <col min="31" max="31" width="13.5703125" customWidth="1"/>
    <col min="33" max="33" width="12.28515625" customWidth="1"/>
    <col min="35" max="35" width="12.140625" customWidth="1"/>
    <col min="36" max="36" width="13.42578125" customWidth="1"/>
    <col min="37" max="37" width="13.85546875" customWidth="1"/>
    <col min="40" max="40" width="15.7109375" customWidth="1"/>
    <col min="41" max="41" width="13.42578125" customWidth="1"/>
    <col min="42" max="42" width="10.28515625" customWidth="1"/>
    <col min="43" max="43" width="16.140625" customWidth="1"/>
    <col min="44" max="45" width="12.85546875" customWidth="1"/>
    <col min="46" max="46" width="10.7109375" customWidth="1"/>
    <col min="53" max="53" width="96.42578125" customWidth="1"/>
    <col min="54" max="54" width="23.28515625" customWidth="1"/>
    <col min="55" max="55" width="10.7109375" bestFit="1" customWidth="1"/>
  </cols>
  <sheetData>
    <row r="1" spans="1:1160" ht="409.6" thickBot="1" x14ac:dyDescent="0.3">
      <c r="BB1" s="26" t="str">
        <f>LEFT(BB2,200)</f>
        <v xml:space="preserve"> Actividades de apoyo para otras actividades de explotación de minas y canteras, a cambio de una retribución o por contrata. Incluye los servicios de drenaje, bombeo y pruebas de perforación y sondeo.</v>
      </c>
      <c r="BC1" s="26" t="str">
        <f t="shared" ref="BC1:DN1" si="0">LEFT(BC2,200)</f>
        <v>Acabado de productos textiles, incluye el impermeabilizado, revestido, encauchado o impregnado de prendas.</v>
      </c>
      <c r="BD1" s="26" t="str">
        <f t="shared" si="0"/>
        <v>Acabado de productos textiles, incluye el proceso de blanqueo, teñido de hilados y/o prendas de vestir, plisado de textiles y operaciones similares, artesanal.</v>
      </c>
      <c r="BE1" s="26" t="str">
        <f t="shared" si="0"/>
        <v>Acabado de productos textiles, incluye el proceso de blanqueo, teñido de hilados y/o prendas de vestir, plisado de textiles y operaciones similares, el secado, vaporizado, acabado de textiles mediante</v>
      </c>
      <c r="BF1" s="26" t="str">
        <f t="shared" si="0"/>
        <v>Acabado de productos textiles, incluye la fabricación de estampados y troquelados textiles.</v>
      </c>
      <c r="BG1" s="26" t="str">
        <f t="shared" si="0"/>
        <v>Actividad de mezcla de combustibles, incluye mezclas de gasolinas con alcohol carburante (etanol anhidro) y mezclas de diésel de petróleo o petrodiésel con biodiesel, donde se utilizan notaciones abre</v>
      </c>
      <c r="BH1" s="26" t="str">
        <f t="shared" si="0"/>
        <v>Actividades combinadas de apoyo a instalaciones, incluye servicios de apoyo dentro de las instalaciones del cliente, limpieza general de interiores, mantenimiento, eliminación de basuras, envío de cor</v>
      </c>
      <c r="BI1" s="26" t="str">
        <f t="shared" si="0"/>
        <v>Actividades combinadas de servicios administrativos de oficina, incluye oficina corriente recepción, planificación financiera, facturación y registro, personal y distribución física (servicios de mens</v>
      </c>
      <c r="BJ1" s="26" t="str">
        <f t="shared" si="0"/>
        <v>Actividades de administración de fondos, incluye servicios de administración fiduciaria y de custodia a cambio de una retribución o por contrata, administración de fondos de pensiones y fondos de cesa</v>
      </c>
      <c r="BK1" s="26" t="str">
        <f t="shared" si="0"/>
        <v xml:space="preserve">Actividades de administración empresarial, incluye la supervisión, la gestión de otras unidades de la misma compañía o empresa; la planificación estratégica u organizativa, la toma de decisiones y el </v>
      </c>
      <c r="BL1" s="26" t="str">
        <f t="shared" si="0"/>
        <v xml:space="preserve">Actividades de aeropuertos, servicios de navegación aérea y demás actividades conexas al transporte aéreo, incluye las actividades relacionadas con el transporte aéreo de pasajeros, animales o carga, </v>
      </c>
      <c r="BM1" s="26" t="str">
        <f t="shared" si="0"/>
        <v>Actividades de agencias de cobranza y oficinas de calificación crediticia, incluye cobro de cartera; el cobro de cantidades adeudadas y la entrega de esos fondos a los clientes, como servicios de cobr</v>
      </c>
      <c r="BN1" s="26" t="str">
        <f t="shared" si="0"/>
        <v>Actividades de agencias de cobranza y oficinas de calificación crediticia, incluye la compilación de información de historiales de crédito y de empleo de personas e historiales de crédito de empresas,</v>
      </c>
      <c r="BO1" s="26" t="str">
        <f t="shared" si="0"/>
        <v>Actividades de agencias de empleo temporal, incluye el suministro de trabajadores para las actividades de los clientes por períodos limitados con el fin de reemplazar a empleados o suplementar tempora</v>
      </c>
      <c r="BP1" s="26" t="str">
        <f t="shared" si="0"/>
        <v xml:space="preserve">Actividades de agencias de empleo, incluye agencias de ubicación de empleos por internet.  </v>
      </c>
      <c r="BQ1" s="26" t="str">
        <f t="shared" si="0"/>
        <v>Actividades de agencias de empleo, incluye búsqueda, selección, ubicación de personal, incluyendo personal ejecutivo, actualización de listas de vacantes y la remisión o colocación de candidatos a emp</v>
      </c>
      <c r="BR1" s="26" t="str">
        <f t="shared" si="0"/>
        <v>Actividades de agentes y corredores de seguros, incluye corredores de seguros, agencias de seguros y agentes de seguros (intermediarios de seguros) que venden, negocian u ofertan contratos de anualida</v>
      </c>
      <c r="BS1" s="26" t="str">
        <f t="shared" si="0"/>
        <v xml:space="preserve">Actividades de agentes y corredores de seguros, incluye las actividades involucradas con el establecimiento, la gestión y la administración de planes de seguros o estrechamente relacionadas con ella, </v>
      </c>
      <c r="BT1" s="26" t="str">
        <f t="shared" si="0"/>
        <v>Actividades de apoyo a la agricultura, incluye al almacenamiento y depósito de café.</v>
      </c>
      <c r="BU1" s="26" t="str">
        <f t="shared" si="0"/>
        <v xml:space="preserve">Actividades de apoyo a la agricultura, incluye el mantenimiento de tierras para usos agrícolas, explotación de equipo de riego agrícola, control  de plagas  en relación con la agricultura, fumigación </v>
      </c>
      <c r="BV1" s="26" t="str">
        <f t="shared" si="0"/>
        <v>Actividades de apoyo a la agricultura, incluye la fumigación y fertilización aérea.</v>
      </c>
      <c r="BW1" s="26" t="str">
        <f t="shared" si="0"/>
        <v>Actividades de apoyo a la agricultura, incluye suministro o alquiler de maquinaria agrícola con operadores y personal.</v>
      </c>
      <c r="BX1" s="26" t="str">
        <f t="shared" si="0"/>
        <v>Actividades de apoyo a la agricultura, las actividades agrícolas a cambio de una retribución o por contrata, incluye las actividades agrícolas como: acondicionamiento de terrenos, tratamiento de culti</v>
      </c>
      <c r="BY1" s="26" t="str">
        <f t="shared" si="0"/>
        <v>Actividades de apoyo a la educación, incluye la prestación de servicios no docentes que apoyan los procesos o sistemas educativos, la consultoría educativa, orientación o asesoramiento educativo, audi</v>
      </c>
      <c r="BZ1" s="26" t="str">
        <f t="shared" si="0"/>
        <v>Actividades de apoyo a la ganadería, incluye actividades para mejorar la reproducción, el crecimiento y el rendimiento de los animales; albergue y cuidado de animales de granja.</v>
      </c>
      <c r="CA1" s="26" t="str">
        <f t="shared" si="0"/>
        <v>Actividades de apoyo a la ganadería, incluye inspección sanitaria, castración de aves de corral, servicios de sementales, inseminación artificial.</v>
      </c>
      <c r="CB1" s="26" t="str">
        <f t="shared" si="0"/>
        <v>Actividades de apoyo a la ganadería, incluye servicios de arreo y pastoreo de ganado, limpieza de gallineros, etcétera, esquilado de ovejas, actividades de herradores.</v>
      </c>
      <c r="CC1" s="26" t="str">
        <f t="shared" si="0"/>
        <v>Actividades de apoyo diagnóstico, incluye las actividades relacionadas con la salud humana, realizadas por unidades independientes a las instituciones prestadoras de servicios de salud con internación</v>
      </c>
      <c r="CD1" s="26" t="str">
        <f t="shared" si="0"/>
        <v>Actividades de apoyo para la extracción de petróleo y de gas natural, incluye la licuefacción y la regasificación de gas natural.</v>
      </c>
      <c r="CE1" s="26" t="str">
        <f t="shared" si="0"/>
        <v>Actividades de apoyo para la extracción de petróleo y de gas natural, incluye los servicios de drenaje y de bombeo y sondeos para la extracción de petróleo o gas.</v>
      </c>
      <c r="CF1" s="26" t="str">
        <f t="shared" si="0"/>
        <v>Actividades de apoyo para la extracción de petróleo y de gas natural, incluye servicios de exploración relacionados con la extracción de petróleo y gas, por ejemplo, métodos tradicionales tales como e</v>
      </c>
      <c r="CG1" s="26" t="str">
        <f t="shared" si="0"/>
        <v>Actividades de apoyo para la extracción de petróleo y de gas natural, incluye servicios de prevención y extinción de incendios en campos de petróleo y gas.</v>
      </c>
      <c r="CH1" s="26" t="str">
        <f t="shared" si="0"/>
        <v xml:space="preserve">Actividades de apoyo para la extracción de petróleo y de gas natural, incluye; la perforación dirigida y la reperforación, la perforación inicial, la erección, reparación y desmantelamiento de torres </v>
      </c>
      <c r="CI1" s="26" t="str">
        <f t="shared" si="0"/>
        <v>Actividades de apoyo para otras actividades de explotación de minas y canteras a cambio de una retribución o por contrata, necesario para las actividades mineras de las divisiones de extracción de car</v>
      </c>
      <c r="CJ1" s="26" t="str">
        <f t="shared" si="0"/>
        <v>Actividades de apoyo terapéutico, incluye  actividades de enfermeros, fisioterapeutas, terapistas respiratorios, terapistas ocupacionales, fonoaudiólogos u otro personal paramédico como enfermeros esc</v>
      </c>
      <c r="CK1" s="26" t="str">
        <f t="shared" si="0"/>
        <v>Actividades de apoyo terapéutico, incluye las actividades de bancos de sangre, bancos de esperma, bancos de órganos para transplantes, etc., incluye también las unidades renales.</v>
      </c>
      <c r="CL1" s="26" t="str">
        <f t="shared" si="0"/>
        <v>Actividades de apoyo terapéutico, incluye los tratamientos de adelgazamiento y los masajes que se efectúan bajo control y supervisión médica, masaje medicinal, podología, homeopatía, quiropráctica acu</v>
      </c>
      <c r="CM1" s="26" t="str">
        <f t="shared" si="0"/>
        <v>Actividades de arquitectura e ingeniería y otras actividades conexas de consultoría técnica, incluye  actividades de consultoría de arquitectura: diseño de edificios y dibujo de planos de construcción</v>
      </c>
      <c r="CN1" s="26" t="str">
        <f t="shared" si="0"/>
        <v>Actividades de arquitectura e ingeniería y otras actividades conexas de consultoría técnica, incluye  actividades de consultoría de arquitectura: diseño de edificios y dibujo de planos de construcción</v>
      </c>
      <c r="CO1" s="26" t="str">
        <f t="shared" si="0"/>
        <v>Actividades de arquitectura e ingeniería y otras actividades conexas de consultoría técnica, incluye el diseño y arquitectura de jardines.</v>
      </c>
      <c r="CP1" s="26" t="str">
        <f t="shared" si="0"/>
        <v>Actividades de arquitectura e ingeniería y otras actividades conexas de consultoría técnica, incluye trabajo de campo para estudios geofísicos, geológicos, topografía, y sismográficos, Los servicios g</v>
      </c>
      <c r="CQ1" s="26" t="str">
        <f t="shared" si="0"/>
        <v>Actividades de asistencia social sin alojamiento para personas mayores y discapacitadas, incluye los servicios sociales de asesoramiento y de bienestar social. Servicios similares que se prestan  a pe</v>
      </c>
      <c r="CR1" s="26" t="str">
        <f t="shared" si="0"/>
        <v>Actividades de asociaciones empresariales y de empleadores, incluye, las actividades de las asociaciones cuyos miembros están interesados principalmente en el desarrollo y la prosperidad de las empres</v>
      </c>
      <c r="CS1" s="26" t="str">
        <f t="shared" si="0"/>
        <v>Actividades de asociaciones políticas, incluye actividades de las organizaciones políticas y asociaciones auxiliares, como asociaciones juveniles vinculadas a un partido político. Estas asociaciones s</v>
      </c>
      <c r="CT1" s="26" t="str">
        <f t="shared" si="0"/>
        <v xml:space="preserve">Actividades de asociaciones profesionales, incluye actividades de: asociaciones de especialistas que participan en actividades culturales, tales como asociaciones de escritores, pintores, artistas de </v>
      </c>
      <c r="CU1" s="26" t="str">
        <f t="shared" si="0"/>
        <v>Actividades de asociaciones religiosas, incluye actividades de: asociaciones religiosas o de particulares que proporcionan servicios directamente a los fieles en las iglesias, mezquitas, templos, sina</v>
      </c>
      <c r="CV1" s="26" t="str">
        <f t="shared" si="0"/>
        <v>Actividades de atención en instituciones para el cuidado de personas mayores y/o discapacitadas, esta clase comprende la provisión de alojamiento y servicios de cuidado para personas mayores y/o disca</v>
      </c>
      <c r="CW1" s="26" t="str">
        <f t="shared" si="0"/>
        <v xml:space="preserve">Actividades de atención residencial medicalizada de tipo general, incluye los servicios de atención en salud por periodos largos, suministrados por personal calificado en enfermería, en instituciones </v>
      </c>
      <c r="CX1" s="26" t="str">
        <f t="shared" si="0"/>
        <v>Actividades de atención residencial, para el cuidado de pacientes con retardo mental, enfermedad mental y consumo de sustancias psicoactivas, instalaciones para el tratamiento del alcoholismo y la dro</v>
      </c>
      <c r="CY1" s="26" t="str">
        <f t="shared" si="0"/>
        <v>Actividades de bibliotecas y archivos, Las actividades de documentación e información realizadas por bibliotecas de todo tipo, salas de lectura, audio y proyección y archivos públicos abiertos al públ</v>
      </c>
      <c r="CZ1" s="26" t="str">
        <f t="shared" si="0"/>
        <v xml:space="preserve">Actividades de centros de llamadas (Call center) incluye las actividades de centros que atienden a llamadas de clientes utilizando operadores humanos, sistemas de distribución automática de llamadas, </v>
      </c>
      <c r="DA1" s="26" t="str">
        <f t="shared" si="0"/>
        <v>Actividades de clubes deportivos, incluye actividades deportivas profesionales: boxeo, lucha, fisicoculturismo, levantamiento de pesas, corredor de automotores de alta velocidad, toreros y sus cuadril</v>
      </c>
      <c r="DB1" s="26" t="str">
        <f t="shared" si="0"/>
        <v>Actividades de clubes deportivos, incluye clubes deportivos de bolos, billares, salones de patinaje, juegos de mesa como ajedrez.</v>
      </c>
      <c r="DC1" s="26" t="str">
        <f t="shared" si="0"/>
        <v>Actividades de clubes deportivos, incluye clubes deportivos profesionales de fútbol, natación, golf, atletismo, gimnasia, tenis, baloncesto béisbol etcétera.</v>
      </c>
      <c r="DD1" s="26" t="str">
        <f t="shared" si="0"/>
        <v xml:space="preserve">Actividades de clubes deportivos, incluye los clubes sociales y deportivos </v>
      </c>
      <c r="DE1" s="26" t="str">
        <f t="shared" si="0"/>
        <v>Actividades de compra de cartera o factoring, incluye compra de los créditos originados por la venta de mercancías a corto plazo</v>
      </c>
      <c r="DF1" s="26" t="str">
        <f t="shared" si="0"/>
        <v>Actividades de consultoría de gestión, incluye asesoría, orientación y asistencia operacional a empresas y otras organizaciones sobre cuestiones de gestión, como la planificación estratégica y organiz</v>
      </c>
      <c r="DG1" s="26" t="str">
        <f t="shared" si="0"/>
        <v>Actividades de consultoría informática y actividades de administración de instalaciones informáticas, incluye los servicios de consultoría para sistemas de ingeniería y fabricación asistida por comput</v>
      </c>
      <c r="DH1" s="26" t="str">
        <f t="shared" si="0"/>
        <v>Actividades de consultoría informática y actividades de administración de instalaciones informáticas, incluye servicios de consultoría en el diseño de sistemas de administración de información y en eq</v>
      </c>
      <c r="DI1" s="26" t="str">
        <f t="shared" si="0"/>
        <v xml:space="preserve">Actividades de contabilidad, teneduría de libros, auditoría financiera y asesoría tributaria, incluye el registro contable de transacciones comerciales de empresas y otras entidades, auditoría de los </v>
      </c>
      <c r="DJ1" s="26" t="str">
        <f t="shared" si="0"/>
        <v xml:space="preserve">Actividades de defensa, incluye el apoyo a la elaboración de planes de contingencia y la realización de ejercicios en los que las instituciones civiles y las poblaciones están involucradas, </v>
      </c>
      <c r="DK1" s="26" t="str">
        <f t="shared" si="0"/>
        <v>Actividades de defensa, incluye la administración, la supervisión y la gestión de asuntos y fuerzas de defensa militar: Ejército, Marina, Fuerza Aérea; mandos y fuerzas de ingeniería, transporte, comu</v>
      </c>
      <c r="DL1" s="26" t="str">
        <f t="shared" si="0"/>
        <v>Actividades de defensa, incluye las actividades de salud para el personal militar en el campo, administración, el funcionamiento y el apoyo de las fuerzas de defensa civil; la administración de las po</v>
      </c>
      <c r="DM1" s="26" t="str">
        <f t="shared" si="0"/>
        <v>Actividades de desarrollo de sistemas informáticos (planificación, análisis, diseño, programación, pruebas), incluye análisis, diseño de la estructura, el contenido y/o escritura del código informátic</v>
      </c>
      <c r="DN1" s="26" t="str">
        <f t="shared" si="0"/>
        <v>Actividades de detectives e investigadores privados, incluye los servicios de investigación, detectives, investigadores privados, independiente del tipo de cliente o propósito de la investigación.</v>
      </c>
      <c r="DO1" s="26" t="str">
        <f t="shared" ref="DO1:FZ1" si="1">LEFT(DO2,200)</f>
        <v>Actividades de distribución de películas cinematográficas, videos, programas, anuncios y comerciales de televisión, incluye las actividades de distribución de películas cinematográficas y videos en su</v>
      </c>
      <c r="DP1" s="26" t="str">
        <f t="shared" si="1"/>
        <v>Actividades de envase y empaque, incluye envase de seguridad de preparados farmacéuticos; etiquetado, estampado e impresión; empaque de paquetes y envoltura de regalos;</v>
      </c>
      <c r="DQ1" s="26" t="str">
        <f t="shared" si="1"/>
        <v>Actividades de envase y empaque, incluye envase y/o re-envase de sustancias químicas peligrosas.</v>
      </c>
      <c r="DR1" s="26" t="str">
        <f t="shared" si="1"/>
        <v>Actividades de envase y empaque, incluye las actividades de envasado y empaquetado a cambio de una retribución o por contrata, estén o no involucradas a procesos automatizados: empaque de sólidos (tip</v>
      </c>
      <c r="DS1" s="26" t="str">
        <f t="shared" si="1"/>
        <v>Actividades de espectáculos musicales en vivo, incluye la producción para el público en general de conciertos, para una o más funciones, las actividades pueden ser realizadas por orquestas y bandas, p</v>
      </c>
      <c r="DT1" s="26" t="str">
        <f t="shared" si="1"/>
        <v xml:space="preserve">Actividades de estaciones, vías y servicios complementarios para el transporte terrestre, incluye el servicio de peaje en carreteras, puentes, túneles. </v>
      </c>
      <c r="DU1" s="26" t="str">
        <f t="shared" si="1"/>
        <v>Actividades de estaciones, vías y servicios complementarios para el transporte terrestre, incluye estacionamiento para automóviles o garajes (parqueaderos) y para bicicletas.</v>
      </c>
      <c r="DV1" s="26" t="str">
        <f t="shared" si="1"/>
        <v>Actividades de estaciones, vías y servicios complementarios para el transporte terrestre, incluye las actividades relacionadas con el transporte terrestre de pasajeros, animales o carga, terminales de</v>
      </c>
      <c r="DW1" s="26" t="str">
        <f t="shared" si="1"/>
        <v>Actividades de exhibición de películas cinematográficas y videos, incluye las actividades de exhibición de películas cinematográficas y videos en cine, teatros al aire libre o en otras instalaciones d</v>
      </c>
      <c r="DX1" s="26" t="str">
        <f t="shared" si="1"/>
        <v>Actividades de fotografía, incluye fotografía aérea.</v>
      </c>
      <c r="DY1" s="26" t="str">
        <f t="shared" si="1"/>
        <v>Actividades de fotografía, incluye la producción fotográfica comercial y para usuarios no comerciales, retratos fotográficos para pasaportes, actividades académicas, bodas, etc., publicitaria  para: a</v>
      </c>
      <c r="DZ1" s="26" t="str">
        <f t="shared" si="1"/>
        <v xml:space="preserve">Actividades de grabación de sonido y edición de música, incluye la producción de programas de radio y de televisión, Las actividades de servicio de grabación de sonido en estudio o en otros lugares y </v>
      </c>
      <c r="EA1" s="26" t="str">
        <f t="shared" si="1"/>
        <v>Actividades de grabación de sonido y edición de música, Las actividades relacionadas con la producción y posproducción de música y sonido: Adquisición y registro de derechos de autor de las composicio</v>
      </c>
      <c r="EB1" s="26" t="str">
        <f t="shared" si="1"/>
        <v>Actividades de grabación de sonido y edición de música, se incluyen la producción de grabaciones matrices originales de música o sonido, tales como cintas magnetofónicas, discos compactos.</v>
      </c>
      <c r="EC1" s="26" t="str">
        <f t="shared" si="1"/>
        <v>Actividades de hospitales y clínicas, con internación, comprende las actividades que consisten principalmente en laboratorio clínico, endoscopia, patología etc., cuando se prestan a pacientes internos</v>
      </c>
      <c r="ED1" s="26" t="str">
        <f t="shared" si="1"/>
        <v>Actividades de hospitales y clínicas, con internación, incluye el servicio de personal médico general y especializado y paramédico en: servicios de apoyo diagnóstico: imagenología (rayos x, ecografía,</v>
      </c>
      <c r="EE1" s="26" t="str">
        <f t="shared" si="1"/>
        <v>Actividades de impresión, incluye la  impresión y fabricación de artículos estampados en papel, libros, la impresión de publicaciones periódicas de revistas, folletos, periódicos, mapas, directorios t</v>
      </c>
      <c r="EF1" s="26" t="str">
        <f t="shared" si="1"/>
        <v>Actividades de impresión, incluye la impresión de tarjetas postales y juegos didácticos, cromos, estampas, naipes, calcomanías, etcétera.</v>
      </c>
      <c r="EG1" s="26" t="str">
        <f t="shared" si="1"/>
        <v>Actividades de impresión, incluye la impresión directa de avisos sobre productos de madera, plástico, metal, papel, vidrio y cerámica.</v>
      </c>
      <c r="EH1" s="26" t="str">
        <f t="shared" si="1"/>
        <v>Actividades de impresión, incluye la impresión directa sobre textiles y prendas de vestir por impresión serigráfica u otras técnicas de impresión similares.</v>
      </c>
      <c r="EI1" s="26" t="str">
        <f t="shared" si="1"/>
        <v>Actividades de impresión, incluye la impresión litográfica de envases, empaques y embalajes; la impresión en etiquetas o marbetes (por impresión litográfica, fotograbado, flexográfica, entre otros), r</v>
      </c>
      <c r="EJ1" s="26" t="str">
        <f t="shared" si="1"/>
        <v>Actividades de jardines botánicos zoológicos y reservas naturales, incluye el funcionamiento de jardines botánicos, cuyo objetivo principal es dedicarse al cultivo, la preservación y la conservación d</v>
      </c>
      <c r="EK1" s="26" t="str">
        <f t="shared" si="1"/>
        <v xml:space="preserve">Actividades de juegos de azar y apuestas, incluye las actividades de organización y prestación de los servicios de juegos de azar y apuestas, incluidos los servicios conexos de distribución: venta de </v>
      </c>
      <c r="EL1" s="26" t="str">
        <f t="shared" si="1"/>
        <v xml:space="preserve">Actividades de la práctica médica, sin internación, incluye consulta y tratamiento médico general y especializado realizada por médicos generales, especialistas y cirujanos; los servicios de consulta </v>
      </c>
      <c r="EM1" s="26" t="str">
        <f t="shared" si="1"/>
        <v>Actividades de la práctica médica, sin internación; incluye la práctica médica realizada a pacientes externos o ambulatorios en consultorios privados, centros médicos, puestos de salud, clínicas asoci</v>
      </c>
      <c r="EN1" s="26" t="str">
        <f t="shared" si="1"/>
        <v xml:space="preserve">Actividades de la práctica odontológica, incluye la práctica odontológica realizada a pacientes externos o ambulatorios en consultorios privados, centros médicos, puestos de salud, clínicas asociadas </v>
      </c>
      <c r="EO1" s="26" t="str">
        <f t="shared" si="1"/>
        <v>Actividades de la práctica odontológica, incluye las actividades de consulta y tratamiento de tipo general o especializado realizadas por odontólogos, en cualquier fase de la atención (promoción, prev</v>
      </c>
      <c r="EP1" s="26" t="str">
        <f t="shared" si="1"/>
        <v>Actividades de las agencias de viaje, incluye agencias de viajes, principalmente encargadas de la venta de viajes, paquetes turísticos; transporte y servicios de alojamiento al por mayor o al por meno</v>
      </c>
      <c r="EQ1" s="26" t="str">
        <f t="shared" si="1"/>
        <v>Actividades de las casas de cambio, incluye operaciones de cambio relacionadas con el envío o recepción de giros y remesas en moneda extranjera; compra y venta de divisas tanto a los intermediarios de</v>
      </c>
      <c r="ER1" s="26" t="str">
        <f t="shared" si="1"/>
        <v>Actividades de las compañías de financiamiento, incluye la captación de recursos mediante depósitos a término, con el objeto primordial de realizar operaciones activas de crédito para facilitar la com</v>
      </c>
      <c r="ES1" s="26" t="str">
        <f t="shared" si="1"/>
        <v xml:space="preserve">Actividades de las cooperativas financieras, incluye captación de depósitos, a la vista o a término de asociados o de terceros para colocarlos nuevamente a través de operaciones activas de crédito y, </v>
      </c>
      <c r="ET1" s="26" t="str">
        <f t="shared" si="1"/>
        <v>Actividades de las corporaciones financieras, incluye la captación de recursos a término, a través de depósitos o de instrumentos de deuda a plazo.</v>
      </c>
      <c r="EU1" s="26" t="str">
        <f t="shared" si="1"/>
        <v>Actividades de los hogares individuales como empleadores de personal doméstico, incluye las actividades de los hogares como empleadores de personal doméstico, tales como: conductores, El producto gene</v>
      </c>
      <c r="EV1" s="26" t="str">
        <f t="shared" si="1"/>
        <v>Actividades de los hogares individuales como empleadores de personal doméstico, incluye las actividades de los hogares como empleadores de personal doméstico, tales como: empleadas domésticas, cociner</v>
      </c>
      <c r="EW1" s="26" t="str">
        <f t="shared" si="1"/>
        <v>Actividades de los hogares individuales como empleadores de personal doméstico, incluye Mayordomos y jardineros</v>
      </c>
      <c r="EX1" s="26" t="str">
        <f t="shared" si="1"/>
        <v>Actividades de los profesionales de compra y venta de divisas, incluye la compra y venta de manera profesional de divisas en efectivo y cheques de viajero desarrollado exclusivamente por residentes en</v>
      </c>
      <c r="EY1" s="26" t="str">
        <f t="shared" si="1"/>
        <v>Actividades de mensajería, incluye las actividades de recepción, clasificación, transporte y entrega de correo regular y paquetes y bultos por firmas que no operan bajo la obligación del servicio univ</v>
      </c>
      <c r="EZ1" s="26" t="str">
        <f t="shared" si="1"/>
        <v>Actividades de operadores turísticos, incluye la organización de paquetes de servicios de viajes para su venta a través de agencias de viajes o por los propios operadores turísticos. Esos viajes organ</v>
      </c>
      <c r="FA1" s="26" t="str">
        <f t="shared" si="1"/>
        <v>Actividades de organizaciones y entidades extraterritoriales, incluye  actividades de organizaciones internacionales o supranacionales, como las Naciones Unidas y sus organismos especializados, órgano</v>
      </c>
      <c r="FB1" s="26" t="str">
        <f t="shared" si="1"/>
        <v>Actividades de otras asociaciones n.c.p., incluye  actividades culturales o recreativas, o reúnen a personas que comparten una afición (diferente a deportes o juegos), como clubes de poesía, literario</v>
      </c>
      <c r="FC1" s="26" t="str">
        <f t="shared" si="1"/>
        <v xml:space="preserve">Actividades de otras asociaciones n.c.p., incluye asociaciones de apoyo a servicios comunitarios y educativos n.c.p., </v>
      </c>
      <c r="FD1" s="26" t="str">
        <f t="shared" si="1"/>
        <v>Actividades de otras asociaciones n.c.p., incluye las actividades de asociaciones que no están directamente afiliadas a un partido político, que promueven una causa o temática pública mediante campaña</v>
      </c>
      <c r="FE1" s="26" t="str">
        <f t="shared" si="1"/>
        <v>Actividades de otros órganos de control, incluye los órganos de control que son instituciones del Estado que no pertenecen a ninguna rama del poder público y cuentan con autonomía administrativa y pre</v>
      </c>
      <c r="FF1" s="26" t="str">
        <f t="shared" si="1"/>
        <v>Actividades de otros servicios de comidas, incluye catering industrial, la provisión de servicios de comidas para un periodo de tiempo específico, operación de concesiones de alimentación en instalaci</v>
      </c>
      <c r="FG1" s="26" t="str">
        <f t="shared" si="1"/>
        <v>Actividades de paisajismo y servicios de mantenimiento conexo, incluye vegetación para: edificios (terrazas, fachadas, interiores y exteriores), Edificios públicos y semipúblicos (escuelas, hospitales</v>
      </c>
      <c r="FH1" s="26" t="str">
        <f t="shared" si="1"/>
        <v>Actividades de paisajismo y servicios de mantenimiento conexos, incluye la plantación, el cuidado y el mantenimiento de vegetación para: Campos deportivos y de recreación (ej.: campos de fútbol, golf,</v>
      </c>
      <c r="FI1" s="26" t="str">
        <f t="shared" si="1"/>
        <v>Actividades de paisajismo y servicios de mantenimiento conexos, incluye la plantación, el cuidado y el mantenimiento parques y jardines: viviendas con jardín de uso privado o comunitario y terrenos mu</v>
      </c>
      <c r="FJ1" s="26" t="str">
        <f t="shared" si="1"/>
        <v>Actividades de parques de atracciones y parques temáticos, incluye las actividades de parques de atracciones o parques temáticos: incluido el funcionamiento de una variedad de atracciones, tales como:</v>
      </c>
      <c r="FK1" s="26" t="str">
        <f t="shared" si="1"/>
        <v>Actividades de planes de seguridad social de afiliación obligatoria, incluye la financiación y la administración por parte del Gobierno de los programas de seguridad social, tales como: enfermedades y</v>
      </c>
      <c r="FL1" s="26" t="str">
        <f t="shared" si="1"/>
        <v>Actividades de posproducción de películas cinematográficas, videos, programas, anuncios y comerciales de televisión, incluyen actividades de laboratorios de revelado y procesamiento de dibujos animado</v>
      </c>
      <c r="FM1" s="26" t="str">
        <f t="shared" si="1"/>
        <v>Actividades de posproducción de películas cinematográficas, videos, programas, anuncios y comerciales de televisión, incluyen las actividades de posproducción y reproducción de películas cinematográfi</v>
      </c>
      <c r="FN1" s="26" t="str">
        <f t="shared" si="1"/>
        <v>Actividades de producción de películas cinematográficas, videos, programas, anuncios y comerciales de televisión, incluyen la producción de películas cinematográficas, videos, programas, anuncios y co</v>
      </c>
      <c r="FO1" s="26" t="str">
        <f t="shared" si="1"/>
        <v xml:space="preserve">Actividades de programación y transmisión de televisión, incluye  la creación  y la programación completa de canales de televisión, a partir de componentes adquiridos para el programa, componentes de </v>
      </c>
      <c r="FP1" s="26" t="str">
        <f t="shared" si="1"/>
        <v xml:space="preserve">Actividades de programación y transmisión en el servicio de radiodifusión sonora, incluye las actividades de estudios de transmisión de estaciones radiales, es decir, la reunión de programas de audio </v>
      </c>
      <c r="FQ1" s="26" t="str">
        <f t="shared" si="1"/>
        <v>Actividades de puertos y servicios complementarios para el transporte acuático, incluye las actividades relacionadas con el transporte por vía acuática de pasajeros, animales o carga, el funcionamient</v>
      </c>
      <c r="FR1" s="26" t="str">
        <f t="shared" si="1"/>
        <v xml:space="preserve">Actividades de saneamiento ambiental y otros servicios de gestión de desechos, incluye la descontaminación de suelos y aguas subterráneas en el lugar de la contaminación, ya sea in situ (en el sitio) </v>
      </c>
      <c r="FS1" s="26" t="str">
        <f t="shared" si="1"/>
        <v>Actividades de seguridad privada, incluye los servicios de vehículos blindados, transporte de valores, servicios de escolta, detectives de almacenes y privados.</v>
      </c>
      <c r="FT1" s="26" t="str">
        <f t="shared" si="1"/>
        <v>Actividades de seguridad privada, incluye servicios de guardias de seguridad.</v>
      </c>
      <c r="FU1" s="26" t="str">
        <f t="shared" si="1"/>
        <v xml:space="preserve">Actividades de seguridad privada, incluye solamente polígrafo y huellas dactilares. </v>
      </c>
      <c r="FV1" s="26" t="str">
        <f t="shared" si="1"/>
        <v>Actividades de servicios de sistemas de seguridad, incluye el monitoreo de los sistemas de seguridad, de alarmas electrónicas, incluso su mantenimiento, instalación, reparación, reconstrucción y ajust</v>
      </c>
      <c r="FW1" s="26" t="str">
        <f t="shared" si="1"/>
        <v>Actividades de servicios relacionados con la impresión, incluye composición corriente de imágenes y de placas tipográfica, fotocomposición, composición electrónica; los servicios de preparación de pla</v>
      </c>
      <c r="FX1" s="26" t="str">
        <f t="shared" si="1"/>
        <v>Actividades de servicios relacionados con la impresión, incluye la encuadernación de hojas impresas para confeccionar libros, folletos, revistas, catálogos, etc., mediante los procedimientos de colado</v>
      </c>
      <c r="FY1" s="26" t="str">
        <f t="shared" si="1"/>
        <v>Actividades de servicios relacionados con la impresión, incluye la impresión de obras artísticas, incluso piedras litográficas y planchas de madera preparadas.</v>
      </c>
      <c r="FZ1" s="26" t="str">
        <f t="shared" si="1"/>
        <v>Actividades de servicios relacionados con la impresión, incluye otras actividades gráficas como el estampado en hueco y el estampado a troquel, la impresión de libros en braille, el troquelado y el pe</v>
      </c>
      <c r="GA1" s="26" t="str">
        <f t="shared" ref="GA1:IL1" si="2">LEFT(GA2,200)</f>
        <v>Actividades de sindicatos de empleados incluye, la defensa de los intereses de los sindicatos y de sus afiliados; Las actividades de asociaciones cuyos miembros son empleados interesados principalment</v>
      </c>
      <c r="GB1" s="26" t="str">
        <f t="shared" si="2"/>
        <v>Actividades de telecomunicación satelital, incluye la  explotación, mantenimiento o facilitación del acceso a los servicios para la transmisión de voz, datos, texto, sonido y video utilizando infraest</v>
      </c>
      <c r="GC1" s="26" t="str">
        <f t="shared" si="2"/>
        <v>Actividades de telecomunicaciones alámbricas, incluye la explotación y mantenimiento de los sistemas de conmutación y transmisión, la explotación de sistemas de distribución por cable.</v>
      </c>
      <c r="GD1" s="26" t="str">
        <f t="shared" si="2"/>
        <v>Actividades de telecomunicaciones alámbricas, incluye la explotación, mantenimiento o facilitación del acceso a los servicios para la transmisión de voz, datos, texto, sonido y video utilizando infrae</v>
      </c>
      <c r="GE1" s="26" t="str">
        <f t="shared" si="2"/>
        <v>Actividades de telecomunicaciones alámbricas, incluye los servicios telefonía local y de larga distancia, suministro de servicios de telégrafos. Se incluye la compra de derechos de acceso de la capaci</v>
      </c>
      <c r="GF1" s="26" t="str">
        <f t="shared" si="2"/>
        <v>Actividades de telecomunicaciones, inalámbricas incluye la explotación, mantenimiento o facilitación del acceso a servicios de transmisión de voz, datos, texto, sonido y video utilizando infraestructu</v>
      </c>
      <c r="GG1" s="26" t="str">
        <f t="shared" si="2"/>
        <v xml:space="preserve">Actividades de zonas de camping y parques para vehículos recreacionales, incluye el servicio de alojamiento en un terreno delimitado, con un sitio para cada persona o grupo de personas al aire libre, </v>
      </c>
      <c r="GH1" s="26" t="str">
        <f t="shared" si="2"/>
        <v>Actividades ejecutivas de la administración pública, incluye el desempeño de las funciones gubernamentales de carácter ejecutivo, desarrolladas por los órganos y organismos centrales, regionales y loc</v>
      </c>
      <c r="GI1" s="26" t="str">
        <f t="shared" si="2"/>
        <v>Actividades ejecutivas de la administración pública, incluye la administración y funcionamiento de servicios de planificación económica y social; la producción y difusión de las estadísticas generales</v>
      </c>
      <c r="GJ1" s="26" t="str">
        <f t="shared" si="2"/>
        <v>Actividades ejecutivas de la administración pública, incluye la administración y supervisión de asuntos financieros y fiscales, tales como: aplicación de sistemas de impuestos, recaudo, fiscalización,</v>
      </c>
      <c r="GK1" s="26" t="str">
        <f t="shared" si="2"/>
        <v>Actividades ejecutivas de la administración pública, incluye las actividades administrativas de los organismos de defensa y seguridad.</v>
      </c>
      <c r="GL1" s="26" t="str">
        <f t="shared" si="2"/>
        <v>Actividades ejecutivas de la administración pública, incluye los servicios de personal y otras actividades de servicios generales: administración de servicios de personal en general, estén o no relaci</v>
      </c>
      <c r="GM1" s="26" t="str">
        <f t="shared" si="2"/>
        <v>Actividades especializadas de diseño, incluye las actividades de decoradores de interiores, diseño de telas, prendas de vestir, calzado, joyas, muebles y otros artículos de decoración interior y de mo</v>
      </c>
      <c r="GN1" s="26" t="str">
        <f t="shared" si="2"/>
        <v>Actividades especializadas de diseño, incluye las actividades de diseñadores gráficos, diseño industrial.</v>
      </c>
      <c r="GO1" s="26" t="str">
        <f t="shared" si="2"/>
        <v>Actividades financieras de fondos de empleados y otras formas asociativas del sector solidario, incluye   cooperativas de ahorro y crédito, cuya función principal consiste en adelantar actividad finan</v>
      </c>
      <c r="GP1" s="26" t="str">
        <f t="shared" si="2"/>
        <v>Actividades inmobiliarias realizadas a cambio de una retribución o por contrata, incluye compra, venta, administración, alquiler y/o arrendamiento de bienes inmuebles, valuación inmobiliaria, promoció</v>
      </c>
      <c r="GQ1" s="26" t="str">
        <f t="shared" si="2"/>
        <v>Actividades inmobiliarias realizadas con bienes propios o arrendados, incluye compra, venta, administración, alquiler y/o arrendamiento de bienes inmuebles amoblados o no, tales como: inmuebles reside</v>
      </c>
      <c r="GR1" s="26" t="str">
        <f t="shared" si="2"/>
        <v xml:space="preserve">Actividades inmobiliarias realizadas con bienes propios o arrendados, incluye solamente acondicionamiento y subdivisión de terrenos en lotes sin mejora de los mismos. </v>
      </c>
      <c r="GS1" s="26" t="str">
        <f t="shared" si="2"/>
        <v>Actividades jurídicas, incluye el de representación de los intereses de las partes, sea o no ante tribunales u otros órganos judiciales, realizadas por abogados o bajo la supervisión de abogados: ases</v>
      </c>
      <c r="GT1" s="26" t="str">
        <f t="shared" si="2"/>
        <v>Actividades legislativas de la administración pública, incluye el desempeño de las funciones gubernamentales de carácter legislativo, que son realizadas por unidades administrativas que forman parte d</v>
      </c>
      <c r="GU1" s="26" t="str">
        <f t="shared" si="2"/>
        <v xml:space="preserve">Actividades postales nacionales, incluye la distribución y entrega de cartas y paquetes, así como las actividades de trámites y similares, uno o más modos de transporte pueden estar involucrados y la </v>
      </c>
      <c r="GV1" s="26" t="str">
        <f t="shared" si="2"/>
        <v>Actividades postales nacionales, incluye la recepción, clasificación, transporte y entrega de correo ordinario y paquetes y bultos (nacional o internacional), por servicios postales que operan bajo la</v>
      </c>
      <c r="GW1" s="26" t="str">
        <f t="shared" si="2"/>
        <v>Actividades posteriores a la cosecha, incluye el desmotado del algodón, la preparación preliminar de las hojas de tabaco, la preparación de cacao en grano, el encerado de frutas, el secado al sol de f</v>
      </c>
      <c r="GX1" s="26" t="str">
        <f t="shared" si="2"/>
        <v>Actividades posteriores a la cosecha, incluye el proceso de beneficio del café cuando se realiza por fuera de la unidad de producción agrícola.</v>
      </c>
      <c r="GY1" s="26" t="str">
        <f t="shared" si="2"/>
        <v>Actividades posteriores a la cosecha, incluye limpieza, recorte, clasificación, desinsectación y beneficio en general, para su comercialización en los mercados primarios.</v>
      </c>
      <c r="GZ1" s="26" t="str">
        <f t="shared" si="2"/>
        <v>Actividades reguladoras y facilitadoras de la actividad económica, incluye la administración y regulación pública, incluyendo la concesión de subvenciones de los diferentes sectores económicos, admini</v>
      </c>
      <c r="HA1" s="26" t="str">
        <f t="shared" si="2"/>
        <v>Actividades teatrales, incluye la producción, para el público en general, de obras teatrales relacionadas con la actuación y representación de historias frente a una audiencia usando una combinación d</v>
      </c>
      <c r="HB1" s="26" t="str">
        <f t="shared" si="2"/>
        <v>Actividades veterinarias, incluye las actividades de atención médica y control de animales en establecimientos agropecuarios y control de animales domésticos, asistentes veterinarios u otro personal a</v>
      </c>
      <c r="HC1" s="26" t="str">
        <f t="shared" si="2"/>
        <v xml:space="preserve">Actividades y funcionamiento de museos, conservación de edificios y sitios históricos, incluye funcionamiento de museos de arte, orfebrería, muebles, trajes, cerámica, platería, de historia natural y </v>
      </c>
      <c r="HD1" s="26" t="str">
        <f t="shared" si="2"/>
        <v>Actividades y funcionamiento de museos, conservación de edificios y sitios históricos, incluye la preservación y restauración de lugares y edificios históricos.</v>
      </c>
      <c r="HE1" s="26" t="str">
        <f t="shared" si="2"/>
        <v>Acuicultura de agua dulce, incluye la cría de crustáceos y bivalvos de agua dulce, otros moluscos de agua dulce y otros animales acuáticos.</v>
      </c>
      <c r="HF1" s="26" t="str">
        <f t="shared" si="2"/>
        <v>Acuicultura de agua dulce, incluye la cría de peces en agua dulce y la cría de peces ornamentales de agua dulce. Incluye la explotación de criaderos de peces.</v>
      </c>
      <c r="HG1" s="26" t="str">
        <f t="shared" si="2"/>
        <v>Acuicultura de agua dulce, incluye la cría de ranas.</v>
      </c>
      <c r="HH1" s="26" t="str">
        <f t="shared" si="2"/>
        <v>Acuicultura marítima, incluye la cría de peces en agua de mar, incluida la cría de peces ornamentales marinos.</v>
      </c>
      <c r="HI1" s="26" t="str">
        <f t="shared" si="2"/>
        <v>Acuicultura marítima, incluye la producción de larvas de bivalvos (ostras, mejillones, etcétera), crías de bogavante, camarones en estado poslarval, alevines y jaramugos, cultivo de algas comestibles,</v>
      </c>
      <c r="HJ1" s="26" t="str">
        <f t="shared" si="2"/>
        <v>Acuicultura marítima, incluye las actividades de acuicultura en aguas salobres y la explotación de criaderos de peces (marinos); la explotación de criaderos de gusanos marino; las actividades de acuic</v>
      </c>
      <c r="HK1" s="26" t="str">
        <f t="shared" si="2"/>
        <v>Administración de justicia, incluye el arbitraje, que es el mecanismo por medio del cual las partes involucradas en un conflicto de carácter transigible defieren su solución a un tribunal arbitral, el</v>
      </c>
      <c r="HL1" s="26" t="str">
        <f t="shared" si="2"/>
        <v>Administración de justicia, incluye la administración de prisiones y la prestación de servicios correccionales, incluso servicios de rehabilitación; Instituto Nacional Penitenciario Colombiano (Inpec)</v>
      </c>
      <c r="HM1" s="26" t="str">
        <f t="shared" si="2"/>
        <v>Administración de justicia, incluye la investigación de los delitos y la posterior acusación de los infractores ante los juzgados y tribunales competentes, la dirección y coordinación de las funciones</v>
      </c>
      <c r="HN1" s="26" t="str">
        <f t="shared" si="2"/>
        <v>Administración de justicia, incluye solamente la administración y el funcionamiento de: cortes, tribunales y juzgados que administran  justicia en materia constitucional, contenciosa administrativa, c</v>
      </c>
      <c r="HO1" s="26" t="str">
        <f t="shared" si="2"/>
        <v>Administración de justicia, incluye solamente los jueces y magistrados de las cortes, tribunales y juzgados que administran justicia en materia constitucional, contenciosa administrativa, civil, penal</v>
      </c>
      <c r="HP1" s="26" t="str">
        <f t="shared" si="2"/>
        <v>Administración de mercados financieros, incluye actividades de las bolsas de valores, transacciones en títulos valores; control operativo y técnico del funcionamiento del mercado bursátil, al igual qu</v>
      </c>
      <c r="HQ1" s="26" t="str">
        <f t="shared" si="2"/>
        <v>Administración de mercados financieros, incluye la administración y supervisión de los mercados financieros por corporaciones independientes de las autoridades públicas, tales como: bolsas de contrato</v>
      </c>
      <c r="HR1" s="26" t="str">
        <f t="shared" si="2"/>
        <v>Almacenamiento y depósito, incluye almacenamiento y depósito de gas y petróleo, sustancias químicas y explosivos y tanques de almacenamiento, almacenamiento en zonas francas portuarias, marítimas y fl</v>
      </c>
      <c r="HS1" s="26" t="str">
        <f t="shared" si="2"/>
        <v>Almacenamiento y depósito, incluye almacenamiento y depósito de productos textiles, alimenticios, agropecuarios, de mercancías, muebles, automóviles, semillas y forrajes. Almacenes para mercancías var</v>
      </c>
      <c r="HT1" s="26" t="str">
        <f t="shared" si="2"/>
        <v>Almacenamiento y depósito, incluye cámaras frigoríficas, silos de granos y almacenamiento y depósito de madera, carbón mineral y/o vegetal, depósitos y distribución de fósforo, almacenamiento zonas fr</v>
      </c>
      <c r="HU1" s="26" t="str">
        <f t="shared" si="2"/>
        <v>Alojamiento en centros vacacionales, incluye el servicio de alojamiento en unidades constituidas por habitaciones o apartamentos, ubicadas en áreas que por sus características topográficas, climáticas</v>
      </c>
      <c r="HV1" s="26" t="str">
        <f t="shared" si="2"/>
        <v>Alojamiento en hoteles, incluye el servicio o prestación de servicios de alojamiento en unidades constituidas por habitaciones, suministrado mediante contrato de hospedaje día a día o de hospedaje tem</v>
      </c>
      <c r="HW1" s="26" t="str">
        <f t="shared" si="2"/>
        <v>Alojamiento en hoteles, incluye el servicio o prestación de servicios de alojamiento en unidades constituidas por habitaciones, suministrado mediante contrato de hospedaje día a día o de hospedaje tem</v>
      </c>
      <c r="HX1" s="26" t="str">
        <f t="shared" si="2"/>
        <v>Alojamiento rural, incluye la provisión de alojamiento temporal en unidades habitacionales privadas, ubicado en áreas rurales tales como: posadas turísticas, parques nacionales para fines turísticos y</v>
      </c>
      <c r="HY1" s="26" t="str">
        <f t="shared" si="2"/>
        <v>Alquiler de videos y discos, incluye el alquiler de videos, discos, grabaciones, CD, DVD, Blue Ray y similares.</v>
      </c>
      <c r="HZ1" s="26" t="str">
        <f t="shared" si="2"/>
        <v>Alquiler y arrendamiento de equipo recreativo y deportivo, incluye bicicletas, hamacas de playa y sombrilla.</v>
      </c>
      <c r="IA1" s="26" t="str">
        <f t="shared" si="2"/>
        <v>Alquiler y arrendamiento de equipo recreativo y deportivo, incluye el alquiler de equipo recreativo y deportivo, embarcaciones de recreo, botes, canoas, veleros, esquís y otros tipos de equipo de depo</v>
      </c>
      <c r="IB1" s="26" t="str">
        <f t="shared" si="2"/>
        <v>Alquiler y arrendamiento de otros efectos personales y enseres domésticos n.c.p., incluye alquiler de muebles, utensilios de cocina, vajillas, aparatos eléctricos, joyas, instrumentos musicales, mater</v>
      </c>
      <c r="IC1" s="26" t="str">
        <f t="shared" si="2"/>
        <v>Alquiler y arrendamiento de otros efectos personales y enseres domésticos n.c.p., incluye: alquiler de maquinaria y equipo de bricolaje, flores artificiales y plantas, equipo electrónico.</v>
      </c>
      <c r="ID1" s="26" t="str">
        <f t="shared" si="2"/>
        <v>Alquiler y arrendamiento de otros tipos de maquinaria, equipo y bienes tangibles n.c.p,  incluye el alquiler y arrendamiento con fines operativos de maquinaria agrícola y forestal (sin operadores) (po</v>
      </c>
      <c r="IE1" s="26" t="str">
        <f t="shared" si="2"/>
        <v>Alquiler y arrendamiento de otros tipos de maquinaria, equipo y bienes tangibles n.c.p., el alquiler de bandejas de carga (pallets o estibas [plataformas en tablas para almacenar y transportar mercanc</v>
      </c>
      <c r="IF1" s="26" t="str">
        <f t="shared" si="2"/>
        <v>Alquiler y arrendamiento de otros tipos de maquinaria, equipo y bienes tangibles n.c.p., incluye alquiler de contenedores para alojamiento y oficinas, entre otros, muebles para oficina.</v>
      </c>
      <c r="IG1" s="26" t="str">
        <f t="shared" si="2"/>
        <v xml:space="preserve">Alquiler y arrendamiento de otros tipos de maquinaria, equipo y bienes tangibles n.c.p., incluye el alquiler de animales (ej.: rebaños, caballos de carreras). </v>
      </c>
      <c r="IH1" s="26" t="str">
        <f t="shared" si="2"/>
        <v>Alquiler y arrendamiento de otros tipos de maquinaria, equipo y bienes tangibles n.c.p., incluye el alquiler y arrendamiento con fines operativos de equipo de aeronaves, helicópteros, globos aerostáti</v>
      </c>
      <c r="II1" s="26" t="str">
        <f t="shared" si="2"/>
        <v>Alquiler y arrendamiento de otros tipos de maquinaria, equipo y bienes tangibles n.c.p., incluye el alquiler y arrendamiento con fines operativos de equipo de transporte terrestre (excepto vehículos a</v>
      </c>
      <c r="IJ1" s="26" t="str">
        <f t="shared" si="2"/>
        <v>Alquiler y arrendamiento de otros tipos de maquinaria, equipo y bienes tangibles n.c.p., incluye el alquiler y arrendamiento con fines operativos de maquinaria y equipo de oficina, computadoras y equi</v>
      </c>
      <c r="IK1" s="26" t="str">
        <f t="shared" si="2"/>
        <v>Alquiler y arrendamiento de otros tipos de maquinaria, equipo y bienes tangibles n.c.p., incluye el alquiler y arrendamiento de maquinaria y equipo de construcción y de ingeniería civil, camiones grúa</v>
      </c>
      <c r="IL1" s="26" t="str">
        <f t="shared" si="2"/>
        <v>Alquiler y arrendamiento de otros tipos de maquinaria, equipo y bienes tangibles, n.c.p., incluye el alquiler y arrendamiento con fines operativos de equipo de transporte acuático, barcos y buques com</v>
      </c>
      <c r="IM1" s="26" t="str">
        <f t="shared" ref="IM1:KX1" si="3">LEFT(IM2,200)</f>
        <v>Alquiler y arrendamiento de vehículos automotores, incluye el alquiler y arrendamiento con fines operativos de automóviles de pasajeros, camiones, remolques y vehículos de recreación (sin conductor).</v>
      </c>
      <c r="IN1" s="26" t="str">
        <f t="shared" si="3"/>
        <v>Arrendamiento de propiedad intelectual y productos similares, excepto obras protegidas por derechos de autor, incluye el arrendamiento de productos de propiedad intelectual (excepto obras protegidas p</v>
      </c>
      <c r="IO1" s="26" t="str">
        <f t="shared" si="3"/>
        <v xml:space="preserve">Artes plásticas y visuales, incluye la fabricación de esculturas, bustos y estatuas de bronce originales y otros metales. </v>
      </c>
      <c r="IP1" s="26" t="str">
        <f t="shared" si="3"/>
        <v>Artes plásticas y visuales, incluye las actividades de curaduría, ilustración, escultura, pintura, dibujo, grabado, caricatura, performance, entre otras.; restauración de obras de arte, tales como pin</v>
      </c>
      <c r="IQ1" s="26" t="str">
        <f t="shared" si="3"/>
        <v>Aserrado, acepillado e impregnación de la madera, incluye el aserrado de madera en bruto constituida por troncos y trozas y aserrado de trozas escuadradas y costeras para producir maderos, tala y aser</v>
      </c>
      <c r="IR1" s="26" t="str">
        <f t="shared" si="3"/>
        <v>Aserrado, acepillado e impregnación de la madera, incluye la fabricación de lana de madera, harina de madera, astillas y partículas de madera, cuando consisten en una actividad primaria.</v>
      </c>
      <c r="IS1" s="26" t="str">
        <f t="shared" si="3"/>
        <v>Aserrado, acepillado e impregnación de la madera, incluye la fabricación de tabletas para pisos de madera, incluso para los pisos de parqué, traviesas de madera (durmientes) para vías férreas.</v>
      </c>
      <c r="IT1" s="26" t="str">
        <f t="shared" si="3"/>
        <v>Aserrado, acepillado e impregnación de la madera, incluye las actividades de los aserraderos y plantas acepilladoras, el tableado, descortezado y desmenuzado de troncos, la transformación de madera re</v>
      </c>
      <c r="IU1" s="26" t="str">
        <f t="shared" si="3"/>
        <v>Aserrado, acepillado e impregnación de la madera, incluye maderería, impregnación y el tratamiento químico de la madera con preservativos y otras sustancias inmunizantes (productos concentrados hidros</v>
      </c>
      <c r="IV1" s="26" t="str">
        <f t="shared" si="3"/>
        <v>Banca de segundo piso, incluye instituciones de otorgamiento de crédito a largo plazo en forma de crédito de fomento a los diferentes sectores productivos prioritarios de la economía nacional y emisió</v>
      </c>
      <c r="IW1" s="26" t="str">
        <f t="shared" si="3"/>
        <v xml:space="preserve">Banco Central, incluye actuar como autoridad monetaria, cambiaria y como agente fiscal en la contratación de créditos internos y externos, recepción de depósitos usados en operaciones de compensación </v>
      </c>
      <c r="IX1" s="26" t="str">
        <f t="shared" si="3"/>
        <v>Bancos comerciales, incluye la captación de recursos en cuenta corriente bancaria, captación de otros depósitos a la vista o a término (cuentas de ahorro, certificados de depósito a término [CDT], ent</v>
      </c>
      <c r="IY1" s="26" t="str">
        <f t="shared" si="3"/>
        <v>Capitalización, incluye la constitución de capitales determinados a través del ahorro, a cambio de desembolsos únicos o periódicos, con posibilidad o sin ella de reembolsos anticipados por medio de so</v>
      </c>
      <c r="IZ1" s="26" t="str">
        <f t="shared" si="3"/>
        <v>Captación, tratamiento y distribución de agua, incluye la captación, el tratamiento y la distribución de agua para uso doméstico e industrial, servicios de acueducto.</v>
      </c>
      <c r="JA1" s="26" t="str">
        <f t="shared" si="3"/>
        <v xml:space="preserve">Captación, tratamiento y distribución de agua, incluye operación de canales de irrigación, desalinización de agua de mar o agua subterránea, potabilización de agua para fines de distribución de agua. </v>
      </c>
      <c r="JB1" s="26" t="str">
        <f t="shared" si="3"/>
        <v>Catering para eventos, incluye la provisión de servicios de comida en banquetes, recepciones de empresas (casas de banquetes), bodas, fiestas y otras celebraciones o reuniones.</v>
      </c>
      <c r="JC1" s="26" t="str">
        <f t="shared" si="3"/>
        <v>Caza ordinaria y mediante trampas y actividades de servicios conexas, incluye la captura de animales (vivos o muertos) para alimento, por sus pieles y cueros, o para utilizarlos en actividades de inve</v>
      </c>
      <c r="JD1" s="26" t="str">
        <f t="shared" si="3"/>
        <v>Caza ordinaria y mediante trampas y actividades de servicios conexas, incluye la caza de animales mediante la utilización de trampas con fines comerciales.</v>
      </c>
      <c r="JE1" s="26" t="str">
        <f t="shared" si="3"/>
        <v>Caza ordinaria y mediante trampas y actividades de servicios conexas, incluye la producción de pieles finas, cueros de reptiles o plumas de aves como resultado de actividades de caza ordinaria y media</v>
      </c>
      <c r="JF1" s="26" t="str">
        <f t="shared" si="3"/>
        <v>Comercialización de energía eléctrica, incluye la compra de energía eléctrica y su venta a los usuarios finales y comprende desde la conexión a la red de distribución, lectura de medidores, facturació</v>
      </c>
      <c r="JG1" s="26" t="str">
        <f t="shared" si="3"/>
        <v xml:space="preserve">Comercio al por mayor a cambio de una retribución o por contrata, incluye agentes dedicados a la venta de: materias primas agropecuarias, bebidas y tabaco; productos semiacabados textiles, prendas de </v>
      </c>
      <c r="JH1" s="26" t="str">
        <f t="shared" si="3"/>
        <v>Comercio al por mayor a cambio de una retribución o por contrata, incluye comercio al por mayor de materias primas agropecuarias y distribución de leche con autotransporte.</v>
      </c>
      <c r="JI1" s="26" t="str">
        <f t="shared" si="3"/>
        <v xml:space="preserve">Comercio al por mayor a cambio de una retribución o por contrata, incluye el comercio al por mayor de productos químicos incluidos abonos, combustibles, minerales, metales y productos químicos de uso </v>
      </c>
      <c r="JJ1" s="26" t="str">
        <f t="shared" si="3"/>
        <v>Comercio al por mayor a cambio de una retribución o por contrata, incluye el comercio al por mayor de productos químicos mutagénicos, teratogénicos y cancerígenos.</v>
      </c>
      <c r="JK1" s="26" t="str">
        <f t="shared" si="3"/>
        <v>Comercio al por mayor a cambio de una retribución o por contrata, incluye la venta de materias primas agropecuarias, animales vivos y aves muertas.</v>
      </c>
      <c r="JL1" s="26" t="str">
        <f t="shared" si="3"/>
        <v>Comercio al por mayor a cambio de una retribución o por contrata, incluye la venta de pescados y mariscos.</v>
      </c>
      <c r="JM1" s="26" t="str">
        <f t="shared" si="3"/>
        <v>Comercio al por mayor a cambio de una retribución o por contrata, incluye venta de mercancías en general, con autotransporte.</v>
      </c>
      <c r="JN1" s="26" t="str">
        <f t="shared" si="3"/>
        <v>Comercio al por mayor de aparatos y equipo de uso doméstico, incluye el comercio al por mayor de artículos y utensilios de uso doméstico tales como cubiertos, vajillas, artículos de iluminación, crist</v>
      </c>
      <c r="JO1" s="26" t="str">
        <f t="shared" si="3"/>
        <v xml:space="preserve">Comercio al por mayor de aparatos y equipo de uso doméstico, incluye electrodomésticos y gas doméstico, refrigeradores, lavadoras, máquinas para secar ropa, máquinas lavaplatos, aspiradoras, aparatos </v>
      </c>
      <c r="JP1" s="26" t="str">
        <f t="shared" si="3"/>
        <v xml:space="preserve">Comercio al por mayor de bebidas y tabaco, incluye el comercio al por mayor de todo tipo de bebidas alcohólicas  y no alcohólicas o refrescantes,  el embotellado y etiquetado de todo tipo de bebidas, </v>
      </c>
      <c r="JQ1" s="26" t="str">
        <f t="shared" si="3"/>
        <v>Comercio al por mayor de calzado de cualquier material y para todo uso y partes para calzado.</v>
      </c>
      <c r="JR1" s="26" t="str">
        <f t="shared" si="3"/>
        <v>Comercio al por mayor de combustibles sólidos, líquidos, gaseosos y productos conexos, incluye comercio al por mayor de gasolina, diésel, aceite combustible, aceite de calefacción y keroseno; gases de</v>
      </c>
      <c r="JS1" s="26" t="str">
        <f t="shared" si="3"/>
        <v>Comercio al por mayor de combustibles sólidos, líquidos, gaseosos y productos conexos, incluye comercio al por mayor de grasas, lubricantes y aceites.</v>
      </c>
      <c r="JT1" s="26" t="str">
        <f t="shared" si="3"/>
        <v>Comercio al por mayor de computadores, equipo periférico y programas de informática.</v>
      </c>
      <c r="JU1" s="26" t="str">
        <f t="shared" si="3"/>
        <v>Comercio al por mayor de desperdicios, desechos y chatarra, incluye el comercio al por mayor (compra) de desperdicios y desechos de chatarra metálica y de materiales para reciclaje, incluidos la recog</v>
      </c>
      <c r="JV1" s="26" t="str">
        <f t="shared" si="3"/>
        <v>Comercio al por mayor de equipo, partes y piezas, electrónicas y de telecomunicaciones, incluye válvulas, tubos electrónicos, dispositivos de semiconductores, microchips, circuitos integrados y estamp</v>
      </c>
      <c r="JW1" s="26" t="str">
        <f t="shared" si="3"/>
        <v>Comercio al por mayor de maquinaria y equipos agropecuarios, incluye el comercio al por mayor de maquinaria y equipos agropecuarios, sus partes, piezas y accesorios como: arados, sembradoras, cosechad</v>
      </c>
      <c r="JX1" s="26" t="str">
        <f t="shared" si="3"/>
        <v>Comercio al por mayor de materiales de construcción, artículos de ferretería, pinturas sin mezclado), productos de vidrio, equipo y materiales de fontanería y calefacción, incluye comercio al por mayo</v>
      </c>
      <c r="JY1" s="26" t="str">
        <f t="shared" si="3"/>
        <v>Comercio al por mayor de materiales de construcción, artículos de ferretería, pinturas, productos de vidrio, equipo y materiales de fontanería y calefacción, incluye el comercio al por mayor de herram</v>
      </c>
      <c r="JZ1" s="26" t="str">
        <f t="shared" si="3"/>
        <v>Comercio al por mayor de materiales de construcción, artículos de ferretería, pinturas, productos de vidrio, equipo y materiales de fontanería y calefacción, incluye el comercio al por mayor de vidrio</v>
      </c>
      <c r="KA1" s="26" t="str">
        <f t="shared" si="3"/>
        <v>Comercio al por mayor de materias primas agropecuarias; animales vivos incluye comercio al por mayor de materias primas agropecuarias; animales vivos y sus productos pieles en bruto, cueros, materiale</v>
      </c>
      <c r="KB1" s="26" t="str">
        <f t="shared" si="3"/>
        <v xml:space="preserve">Comercio al por mayor de materias primas agropecuarias; animales vivos incluye, comercio al por mayor de frutos y plantas ornamentales. </v>
      </c>
      <c r="KC1" s="26" t="str">
        <f t="shared" si="3"/>
        <v>Comercio al por mayor de materias primas agropecuarias; animales vivos, incluye el comercio al por mayor de semillas y forrajes.</v>
      </c>
      <c r="KD1" s="26" t="str">
        <f t="shared" si="3"/>
        <v>Comercio al por mayor de materias primas agropecuarias; animales vivos, incluye granos y semillas, frutos oleaginosos, flores, plantas y sus partes, tabaco en bruto, café pergamino (incluida la pasill</v>
      </c>
      <c r="KE1" s="26" t="str">
        <f t="shared" si="3"/>
        <v>Comercio al por mayor de metales y productos metalífero, incluye el comercio al por mayor de minerales metalíferos ferrosos y no ferrosos en formas primarias, semiacabados de metales ferrosos y no fer</v>
      </c>
      <c r="KF1" s="26" t="str">
        <f t="shared" si="3"/>
        <v>Comercio al por mayor de otros productos n.c.p., incluye el comercio al por mayor de fibras textiles, papel a granel y piedras preciosas, suministros de embalaje.</v>
      </c>
      <c r="KG1" s="26" t="str">
        <f t="shared" si="3"/>
        <v>Comercio al por mayor de otros productos n.c.p., incluye el depósito y venta de pirotecnia, cohetería.</v>
      </c>
      <c r="KH1" s="26" t="str">
        <f t="shared" si="3"/>
        <v>Comercio al por mayor de otros productos n.c.p., incluye la venta al por mayor de extintores de incendio.</v>
      </c>
      <c r="KI1" s="26" t="str">
        <f t="shared" si="3"/>
        <v>Comercio al por mayor de otros tipos de maquinaria y equipo n.c.p., incluye el comercio al por mayor de cables, cables de fibra óptica y conmutadores y de otros tipos de equipo de instalación de uso i</v>
      </c>
      <c r="KJ1" s="26" t="str">
        <f t="shared" si="3"/>
        <v>Comercio al por mayor de otros tipos de maquinaria y equipo n.c.p., incluye el comercio al por mayor de equipo de transporte, sus partes, piezas y accesorios excepto vehículos automotores, motocicleta</v>
      </c>
      <c r="KK1" s="26" t="str">
        <f t="shared" si="3"/>
        <v xml:space="preserve">Comercio al por mayor de otros tipos de maquinaria y equipo n.c.p., incluye el comercio al por mayor de equipo, artículos e instrumentos médicos, quirúrgicos y para laboratorio, muebles, maquinaria y </v>
      </c>
      <c r="KL1" s="26" t="str">
        <f t="shared" si="3"/>
        <v>Comercio al por mayor de otros tipos de maquinaria y equipo n.c.p., incluye el comercio al por mayor de maquinaria para uso en la industria, la minería y la construcción, el comercio y la navegación y</v>
      </c>
      <c r="KM1" s="26" t="str">
        <f t="shared" si="3"/>
        <v>Comercio al por mayor de otros utensilios domésticos n.c.p., incluye:  muebles colchones, somieres y artículos de uso doméstico n.c.p., bicicletas sus partes y accesorios,  material de limpieza y puli</v>
      </c>
      <c r="KN1" s="26" t="str">
        <f t="shared" si="3"/>
        <v>Comercio al por mayor de prendas de vestir, incluye todo tipo de prendas de vestir (incluso las prendas de vestir de cuero), para hombres, mujeres, niños y bebés ropa interior, de dormir, de etiqueta,</v>
      </c>
      <c r="KO1" s="26" t="str">
        <f t="shared" si="3"/>
        <v xml:space="preserve">Comercio al por mayor de productos alimenticios, incluye el comercio al por mayor de alimentos procesados para animales domésticos. </v>
      </c>
      <c r="KP1" s="26" t="str">
        <f t="shared" si="3"/>
        <v>Comercio al por mayor de productos alimenticios, incluye ventas de frutas, legumbres y hortalizas, productos lácteos, huevos y productos de huevos, aceites y grasas comestibles, productos de confiterí</v>
      </c>
      <c r="KQ1" s="26" t="str">
        <f t="shared" si="3"/>
        <v>Comercio al por mayor de productos farmacéuticos, medicinales, cosméticos y de tocador, incluye el comercio al por mayor de artículos ortésicos y protésicos, drogas veterinarias y artículos para uso v</v>
      </c>
      <c r="KR1" s="26" t="str">
        <f t="shared" si="3"/>
        <v>Comercio al por mayor de productos farmacéuticos, medicinales, cosméticos y de tocador, incluye productos farmacéuticos y medicinales, productos botánicos, artículos de perfumería, cosméticos y jabone</v>
      </c>
      <c r="KS1" s="26" t="str">
        <f t="shared" si="3"/>
        <v>Comercio al por mayor de productos químicos básicos, cauchos y plásticos en formas primarias y productos químicos de uso agropecuario, incluye materiales colorantes, plástico incluso el plástico celul</v>
      </c>
      <c r="KT1" s="26" t="str">
        <f t="shared" si="3"/>
        <v>Comercio al por mayor de productos químicos básicos, cauchos y plásticos en formas primarias y productos químicos de uso agropecuario, incluye plaguicidas y otros productos químicos de uso agropecuari</v>
      </c>
      <c r="KU1" s="26" t="str">
        <f t="shared" si="3"/>
        <v>Comercio al por mayor de productos textiles, productos confeccionados para uso doméstico, incluye .comercio al por mayor de todo tipo de productos textiles, elaborados con fibras naturales, artificial</v>
      </c>
      <c r="KV1" s="26" t="str">
        <f t="shared" si="3"/>
        <v>Comercio al por mayor no especializado, incluye el comercio de una variedad de productos sin ninguna especialización en particular.</v>
      </c>
      <c r="KW1" s="26" t="str">
        <f t="shared" si="3"/>
        <v xml:space="preserve">Comercio al por mayor y al por menor de motocicletas, de sus partes, piezas y accesorios; incluye pequeños establecimientos comerciales que se dedican al mantenimiento y reparación de motocicletas de </v>
      </c>
      <c r="KX1" s="26" t="str">
        <f t="shared" si="3"/>
        <v>Comercio al por menor de alimentos, bebidas y tabaco en puestos de venta móviles, incluye venta de alimentos, bebidas y tabaco en puestos de venta y mercados.</v>
      </c>
      <c r="KY1" s="26" t="str">
        <f t="shared" ref="KY1:NJ1" si="4">LEFT(KY2,200)</f>
        <v>Comercio al por menor de artículos de ferretería, pinturas y productos de vidrio en establecimientos especializados, incluye solamente venta de hierro, sin auto transporte.</v>
      </c>
      <c r="KZ1" s="26" t="str">
        <f t="shared" si="4"/>
        <v>Comercio al por menor de artículos de ferretería, pinturas y productos de vidrio en establecimientos especializados, incluye venta de artículos de ferretería (incluidos artículos eléctricos), solvente</v>
      </c>
      <c r="LA1" s="26" t="str">
        <f t="shared" si="4"/>
        <v>Comercio al por menor de artículos de ferretería, pinturas y productos de vidrio en establecimientos especializados, incluye venta de artículos de ferretería (incluidos artículos eléctricos), solvente</v>
      </c>
      <c r="LB1" s="26" t="str">
        <f t="shared" si="4"/>
        <v>Comercio al por menor de artículos de ferretería, pinturas, barnices, lacas, vinilos, masillas, esmaltes, pigmentos y productos de vidrio en establecimientos especializados, incluye comercio al por me</v>
      </c>
      <c r="LC1" s="26" t="str">
        <f t="shared" si="4"/>
        <v xml:space="preserve">Comercio al por menor de artículos de ferretería, pinturas, barnices, lacas, vinilos, masillas, esmaltes, pigmentos y productos de vidrio en establecimientos especializados, incluye material y equipo </v>
      </c>
      <c r="LD1" s="26" t="str">
        <f t="shared" si="4"/>
        <v>Comercio al por menor de artículos de segunda mano, incluye comercio de libros, antigüedades, prendas de vestir y otros artículos de segunda mano, comercialización de artículos mediante contrato de co</v>
      </c>
      <c r="LE1" s="26" t="str">
        <f t="shared" si="4"/>
        <v>Comercio al por menor de artículos deportivos en establecimientos especializados; incluye comercio al por menor de bicicletas, patines, monopatines, cañas de pescar, artículos para acampar, botes y de</v>
      </c>
      <c r="LF1" s="26" t="str">
        <f t="shared" si="4"/>
        <v>Comercio al por menor de artículos y utensilios de uso doméstico, incluye el comercio de cubiertos, vajilla, cristalería, y objetos de porcelana y de cerámica; productos de madera corcho y mimbre, ins</v>
      </c>
      <c r="LG1" s="26" t="str">
        <f t="shared" si="4"/>
        <v>Comercio al por menor de bebidas y productos del tabaco en establecimientos especializados, incluye cigarrerías y establecimientos especializados de bebidas alcohólicas y no alcohólicas para ser consu</v>
      </c>
      <c r="LH1" s="26" t="str">
        <f t="shared" si="4"/>
        <v>Comercio al por menor de bebidas y productos del tabaco en establecimientos especializados, incluye comercio al por menor de productos de tabaco tales como cigarros, cigarrillos, picaduras, tabaco par</v>
      </c>
      <c r="LI1" s="26" t="str">
        <f t="shared" si="4"/>
        <v>Comercio al por menor de carnes (incluye aves de corral), productos cárnicos, pescado fresco, preparado o en conserva, mariscos y productos de mar, en establecimientos especializados, incluye carnicer</v>
      </c>
      <c r="LJ1" s="26" t="str">
        <f t="shared" si="4"/>
        <v>Comercio al por menor de carnes (incluye aves de corral), productos cárnicos, pescado fresco, preparado o en conserva, mariscos y productos de mar, en establecimientos especializados, incluye venta de</v>
      </c>
      <c r="LK1" s="26" t="str">
        <f t="shared" si="4"/>
        <v xml:space="preserve">Comercio al por menor de combustible para automotores, incluye el comercio al por menor de carburantes, (gasolina, biocombustible, ACPM, gas natural vehicular) para todo tipo de vehículos automotores </v>
      </c>
      <c r="LL1" s="26" t="str">
        <f t="shared" si="4"/>
        <v xml:space="preserve">Comercio al por menor de computadores, equipos periféricos, programas de informática y equipos de telecomunicaciones en establecimientos especializados, incluye comercio al por menor de computadores, </v>
      </c>
      <c r="LM1" s="26" t="str">
        <f t="shared" si="4"/>
        <v>Comercio al por menor de electrodomésticos y gas doméstico de uso doméstico; muebles y equipos de iluminación, incluye comercio al por menor de muebles, artículos de iluminación y todo tipo de electro</v>
      </c>
      <c r="LN1" s="26" t="str">
        <f t="shared" si="4"/>
        <v>Comercio al por menor de equipos y aparatos de sonido y de video en establecimientos especializados, incluye comercio al por menor de equipos radio y televisión, equipo estereofónico y aparatos de rep</v>
      </c>
      <c r="LO1" s="26" t="str">
        <f t="shared" si="4"/>
        <v>Comercio al por menor de leche, productos lácteos y huevos en establecimientos especializados, incluye comercio al por menor de leche, productos lácteos (mantequilla, quesos, cuajadas, cremas de leche</v>
      </c>
      <c r="LP1" s="26" t="str">
        <f t="shared" si="4"/>
        <v>Comercio al por menor de libros, periódicos, materiales y artículos de papelería y escritorio en establecimientos especializados, incluye comercio al por menor de libros, revistas, periódicos y artícu</v>
      </c>
      <c r="LQ1" s="26" t="str">
        <f t="shared" si="4"/>
        <v>Comercio al por menor de lubricantes (aceites, grasas), aditivos y productos de limpieza para vehículos automotores, incluye: comercio al por menor de todo tipo de lubricantes, aditivos, refrigerantes</v>
      </c>
      <c r="LR1" s="26" t="str">
        <f t="shared" si="4"/>
        <v xml:space="preserve">Comercio al por menor de otros artículos culturales y de entretenimiento n.c.p. en establecimientos especializados, incluye el comercio de: discos compactos, casetes de música, cintas de video y DVD, </v>
      </c>
      <c r="LS1" s="26" t="str">
        <f t="shared" si="4"/>
        <v>Comercio al por menor de otros artículos domésticos en establecimientos especializados, incluye comercio de  enseres y aparatos de uso doméstico n.c.p, recuerdos, artesanías y artículos religiosos inc</v>
      </c>
      <c r="LT1" s="26" t="str">
        <f t="shared" si="4"/>
        <v>Comercio al por menor de otros artículos domésticos en establecimientos especializados, incluye comercio de animales domésticos y alimentos concentrados para los mismos, en establecimientos. Además, i</v>
      </c>
      <c r="LU1" s="26" t="str">
        <f t="shared" si="4"/>
        <v>Comercio al por menor de otros artículos domésticos en establecimientos especializados, incluye el comercio al por menor de carbón mineral, carbón vegetal, otros combustibles sólidos como ciscos y líq</v>
      </c>
      <c r="LV1" s="26" t="str">
        <f t="shared" si="4"/>
        <v xml:space="preserve">Comercio al por menor de otros artículos domésticos en establecimientos especializados, incluye el comercio de abonos y plaguicidas, productos químicos peligrosos, envase y/o reenvasado. </v>
      </c>
      <c r="LW1" s="26" t="str">
        <f t="shared" si="4"/>
        <v>Comercio al por menor de otros productos alimenticios n.c.p., en establecimientos especializados, incluye aceites y grasas animales y vegetales, almidones, productos farináceos, productos de panadería</v>
      </c>
      <c r="LX1" s="26" t="str">
        <f t="shared" si="4"/>
        <v>Comercio al por menor de otros productos alimenticios n.c.p., en establecimientos especializados, incluye leche en polvo, miel natural, avena en hojuelas, sal común, café, té, azúcar, cacao, especias,</v>
      </c>
      <c r="LY1" s="26" t="str">
        <f t="shared" si="4"/>
        <v>Comercio al por menor de otros productos en puestos de venta móviles, incluye comercio al por menor de otros productos en puestos de venta y mercados como por ejemplo: tapices y alfombras, libros, jug</v>
      </c>
      <c r="LZ1" s="26" t="str">
        <f t="shared" si="4"/>
        <v>Comercio al por menor de otros productos nuevos en establecimientos especializados, incluye comercio de artículos ópticos y de precisión, relojes, joyas y las actividades de ópticas.</v>
      </c>
      <c r="MA1" s="26" t="str">
        <f t="shared" si="4"/>
        <v>Comercio al por menor de otros productos nuevos en establecimientos especializados, incluye comercio de equipo y artículos fotográficos, cinematográficos, ópticos y de precisión, relojes, joyas y artí</v>
      </c>
      <c r="MB1" s="26" t="str">
        <f t="shared" si="4"/>
        <v>Comercio al por menor de otros productos nuevos en establecimientos especializados, incluye tiendas de artículos sexuales (sex-shop), de artículos de esotéricos.</v>
      </c>
      <c r="MC1" s="26" t="str">
        <f t="shared" si="4"/>
        <v>Comercio al por menor de prendas de vestir y sus accesorios (incluye artículos de piel) en establecimientos especializados, incluye comercio al por menor de prendas de vestir como guantes, corbatas, t</v>
      </c>
      <c r="MD1" s="26" t="str">
        <f t="shared" si="4"/>
        <v>Comercio al por menor de productos agrícolas para el consumo en establecimientos especializados, incluye el comercio de frutas pulpa y nueces, legumbres, leguminosas frescas y secas (arveja, frijol, g</v>
      </c>
      <c r="ME1" s="26" t="str">
        <f t="shared" si="4"/>
        <v>Comercio al por menor de productos farmacéuticos y medicinales, cosméticos y artículos de tocador en establecimientos especializados, incluye comercio de productos farmacéuticos, medicinales, botánico</v>
      </c>
      <c r="MF1" s="26" t="str">
        <f t="shared" si="4"/>
        <v>Comercio al por menor de productos textiles en establecimientos especializados, incluye el comercio de lana (y de otros hilados para tejer y bordar), tejidos de fibras textiles, afelpados y telas en g</v>
      </c>
      <c r="MG1" s="26" t="str">
        <f t="shared" si="4"/>
        <v>Comercio al por menor de productos textiles, prendas de vestir y calzado en puestos de venta móviles, incluye comercio al por menor de productos textiles, prendas de vestir y calzado en puestos de ven</v>
      </c>
      <c r="MH1" s="26" t="str">
        <f t="shared" si="4"/>
        <v>Comercio al por menor de tapices, alfombras y cubrimientos para paredes y pisos en establecimientos especializados, incluye comercio de tapices, alfombras y persianas, papel para empapelar y recubrimi</v>
      </c>
      <c r="MI1" s="26" t="str">
        <f t="shared" si="4"/>
        <v xml:space="preserve">Comercio al por menor de todo tipo de calzado y artículos de cuero y sucedáneos del cuero en establecimientos especializados, incluye el comercio de calzados, artículos de cuero y accesorios de viaje </v>
      </c>
      <c r="MJ1" s="26" t="str">
        <f t="shared" si="4"/>
        <v>Comercio al por menor en establecimientos no especializados con surtido compuesto principalmente por alimentos, bebidas o tabaco, incluye establecimientos no especializados de comercio al por menor de</v>
      </c>
      <c r="MK1" s="26" t="str">
        <f t="shared" si="4"/>
        <v>Comercio al por menor en establecimientos no especializados, con surtido compuesto principalmente por alimentos, bebidas o tabaco, incluye expendio de otras mercancías para consumo de los hogares tale</v>
      </c>
      <c r="ML1" s="26" t="str">
        <f t="shared" si="4"/>
        <v>Comercio al por menor en establecimientos no especializados, con surtido compuesto principalmente por productos diferentes de alimentos (víveres en general), bebidas y tabaco, incluye establecimientos</v>
      </c>
      <c r="MM1" s="26" t="str">
        <f t="shared" si="4"/>
        <v>Comercio al por menor en establecimientos no especializados, con surtido compuesto principalmente por productos diferentes de alimentos (víveres en general), bebidas y tabaco; incluye los establecimie</v>
      </c>
      <c r="MN1" s="26" t="str">
        <f t="shared" si="4"/>
        <v>Comercio al por menor realizado a través de casas de venta o por correo, incluye ventas directas a través de televisión, radio y teléfono por anuncios, catálogos o cualquier otro medio de publicidad.</v>
      </c>
      <c r="MO1" s="26" t="str">
        <f t="shared" si="4"/>
        <v>Comercio al por menor realizado a través de internet, incluye la venta directa y subastas a través de internet.</v>
      </c>
      <c r="MP1" s="26" t="str">
        <f t="shared" si="4"/>
        <v>Comercio de partes, piezas (autopartes) y accesorios (lujos) para vehículos automotores, incluye el comercio al por mayor y al por menor de todo tipo de partes, piezas (autopartes), llantas y neumátic</v>
      </c>
      <c r="MQ1" s="26" t="str">
        <f t="shared" si="4"/>
        <v>Comercio de vehículos automotores nuevos, incluye el comercio al por mayor y al por menor de vehículos automotores nuevos para pasajeros, incluso vehículos especiales (ambulancias, casas rodantes, mic</v>
      </c>
      <c r="MR1" s="26" t="str">
        <f t="shared" si="4"/>
        <v>Comercio de vehículos automotores usados, incluye el comercio al por mayor y al por menor de vehículos automotores usados para pasajeros, incluso vehículos especiales (ambulancias, casas rodantes, mic</v>
      </c>
      <c r="MS1" s="26" t="str">
        <f t="shared" si="4"/>
        <v xml:space="preserve">Confección de artículos con materiales textiles, excepto prendas de vestir, incluye fabricación de artículos con relleno como acolchados, edredones, cojines, pufs, almohadas, sacos para dormir, sacos </v>
      </c>
      <c r="MT1" s="26" t="str">
        <f t="shared" si="4"/>
        <v xml:space="preserve">Confección de artículos con materiales textiles, excepto prendas de vestir, incluye la confección de artículos tejidos de cualquier material textil (incluidos con tejidos de punto y ganchillo), lonas </v>
      </c>
      <c r="MU1" s="26" t="str">
        <f t="shared" si="4"/>
        <v>Confección de artículos con materiales textiles, excepto prendas de vestir, incluye la confección de artículos tejidos de cualquier material textil.</v>
      </c>
      <c r="MV1" s="26" t="str">
        <f t="shared" si="4"/>
        <v>Confección de artículos con materiales textiles, excepto prendas de vestir, incluye la confección de banderas, gallardetes, estandartes y artículos similares mediante el bordado.</v>
      </c>
      <c r="MW1" s="26" t="str">
        <f t="shared" si="4"/>
        <v>Confección de artículos con materiales textiles, excepto prendas de vestir, incluye la confección en tela, frazadas, mantas, lencería de cama, de mesa, de baño, de cocina, cortinas, cenefas y fundas e</v>
      </c>
      <c r="MX1" s="26" t="str">
        <f t="shared" si="4"/>
        <v xml:space="preserve">Confección de artículos con materiales textiles, excepto prendas de vestir, incluye la fabricación de encerados, tiendas de campaña, velas para embarcaciones, toldos, chalecos salvavidas, fundas para </v>
      </c>
      <c r="MY1" s="26" t="str">
        <f t="shared" si="4"/>
        <v>Confección de artículos con materiales textiles, excepto prendas de vestir, incluye la fabricación de gobelinos, cañamazo y tapicería de aguja de punto de cruz o tejidos a mano.</v>
      </c>
      <c r="MZ1" s="26" t="str">
        <f t="shared" si="4"/>
        <v>Confección de prendas de vestir, excepto prendas de piel, incluye confección de chalecos antibalas especiales para dama y para caballero y confección de partes de los productos mencionados.</v>
      </c>
      <c r="NA1" s="26" t="str">
        <f t="shared" si="4"/>
        <v>Confección de prendas de vestir, excepto prendas de piel, incluye la confección de otros accesorios de vestir, guantes cinturones, chales, corbatas, corbatines, redecillas para el cabello, artículos d</v>
      </c>
      <c r="NB1" s="26" t="str">
        <f t="shared" si="4"/>
        <v xml:space="preserve">Confección de prendas de vestir, excepto prendas de piel, incluye la confección de ropa interior y ropa de dormir de telas tejidas, de punto y ganchillo, de encaje, entre otros, para hombres, mujeres </v>
      </c>
      <c r="NC1" s="26" t="str">
        <f t="shared" si="4"/>
        <v>Confección de prendas de vestir, excepto prendas de piel, incluye la confección mecanizada de ropa interior y ropa de dormir para hombres, mujeres, niños y bebés, de prendas de vestir adornadas con pi</v>
      </c>
      <c r="ND1" s="26" t="str">
        <f t="shared" si="4"/>
        <v>Confección de prendas de vestir, excepto prendas de piel, incluye la fabricación de calzado de material textil sin aplicación de suelas y confección de partes de los productos mencionados.</v>
      </c>
      <c r="NE1" s="26" t="str">
        <f t="shared" si="4"/>
        <v xml:space="preserve">Confección de prendas de vestir, excepto prendas de piel, incluye la fabricación de sudaderas, vestidos de baño, trajes para practicar deporte, trajes para esquiar, entre otros, confección de prendas </v>
      </c>
      <c r="NF1" s="26" t="str">
        <f t="shared" si="4"/>
        <v>Confección de prendas de vestir, excepto prendas de piel, incluye la fabricación de tapabocas; fajas y corsés no ortésicos, sombreros de fieltro y confección de partes de los productos mencionados.</v>
      </c>
      <c r="NG1" s="26" t="str">
        <f t="shared" si="4"/>
        <v>Confección de prendas de vestir, excepto prendas de piel, incluye la manufactura y confección de guantes de tela o piel, chales, ligas, sujetadores, tirantas, encauchados, fábricas y/o grandes almacen</v>
      </c>
      <c r="NH1" s="26" t="str">
        <f t="shared" si="4"/>
        <v xml:space="preserve">Confección de prendas de vestir, excepto prendas de piel, incluye pequeños talleres, confección de prendas de vestir sobre medidas y/o en serie, sombreros y gorros incluso de piel, confección de ropa </v>
      </c>
      <c r="NI1" s="26" t="str">
        <f t="shared" si="4"/>
        <v>Construcción de barcos y de estructuras flotantes, incluye construcción de embarcaciones diseñadas para la navegación marítima, costera o fluvial tales como: barcos (excepto yates y otras embarcacione</v>
      </c>
      <c r="NJ1" s="26" t="str">
        <f t="shared" si="4"/>
        <v>Construcción de barcos y de estructuras flotantes, incluye la construcción de buques de guerra o combate, embarcaciones navales auxiliares y artefactos, como los barcos para el transporte de tropas (n</v>
      </c>
      <c r="NK1" s="26" t="str">
        <f t="shared" ref="NK1:PV1" si="5">LEFT(NK2,200)</f>
        <v>Construcción de barcos y de estructuras flotantes, incluye la construcción de embarcaciones no motorizadas para transporte de carga en puertos (por ejemplo, gabarras); embarcaciones cuyo uso principal</v>
      </c>
      <c r="NL1" s="26" t="str">
        <f t="shared" si="5"/>
        <v>Construcción de carreteras y vías de ferrocarril, incluye la construcción, conservación y reparación de carreteras, calles y otras vías, puentes y viaductos, túneles, líneas de ferrocarril y de metro,</v>
      </c>
      <c r="NM1" s="26" t="str">
        <f t="shared" si="5"/>
        <v>Construcción de carreteras y vías de ferrocarril, incluye las obras de superficie en calles, carreteras, autopistas, puentes o túneles como asfaltado, pintura y otros tipos de marcado e instalación de</v>
      </c>
      <c r="NN1" s="26" t="str">
        <f t="shared" si="5"/>
        <v>Construcción de edificios no residenciales, incluye construcción de todo tipo de edificios no residenciales, reforma o renovación de estructuras existentes, construcciones prefabricadas.</v>
      </c>
      <c r="NO1" s="26" t="str">
        <f t="shared" si="5"/>
        <v>Construcción de edificios no residenciales, incluye montaje de cubiertas metálicas, puertas, ventanas y demás elementos metálicos.</v>
      </c>
      <c r="NP1" s="26" t="str">
        <f t="shared" si="5"/>
        <v>Construcción de edificios residenciales, incluye la construcción de todo tipo de edificios residenciales, casas y edificios, montaje de cubiertas metálicas, puertas, ventanas, construcciones prefabric</v>
      </c>
      <c r="NQ1" s="26" t="str">
        <f t="shared" si="5"/>
        <v>Construcción de edificios residenciales, incluye solamente la colocación de techos impermeables.</v>
      </c>
      <c r="NR1" s="26" t="str">
        <f t="shared" si="5"/>
        <v>Construcción de otras obras de ingeniería civil, incluye el dragado de vías de navegación.</v>
      </c>
      <c r="NS1" s="26" t="str">
        <f t="shared" si="5"/>
        <v>Construcción de otras obras de ingeniería civil, incluye la construcción, conservación y reparación de instalaciones industriales (excepto edificios) como refinerías, fábricas de productos químicos, v</v>
      </c>
      <c r="NT1" s="26" t="str">
        <f t="shared" si="5"/>
        <v>Construcción de proyectos de servicio público, incluye la construcción de obras de ingeniería civil relacionadas con tuberías de larga distancia, líneas transmisión de energía eléctrica y comunicacion</v>
      </c>
      <c r="NU1" s="26" t="str">
        <f t="shared" si="5"/>
        <v>Corretaje de valores y de contratos de productos básicos, incluye operaciones de agentes que intervienen en los mercados financieros en nombre de terceros, comisionistas de bolsa e independientes, cor</v>
      </c>
      <c r="NV1" s="26" t="str">
        <f t="shared" si="5"/>
        <v>Corte, tallado y acabado de la piedra, incluye el corte, tallado y acabado de la piedra para la construcción de edificios, carreteras, muebles de piedra, monumentos funerarios, estatuas (no originales</v>
      </c>
      <c r="NW1" s="26" t="str">
        <f t="shared" si="5"/>
        <v>Corte, tallado y acabado de la piedra, incluye el trabajo de la piedra en bruto extraída de canteras y marmolerías.</v>
      </c>
      <c r="NX1" s="26" t="str">
        <f t="shared" si="5"/>
        <v>Creación audiovisual, incluye creación de contenidos para medios de comunicación audiovisuales, especialmente para el cine, la televisión, la radio, animación digital y videojuegos, entre otros, indep</v>
      </c>
      <c r="NY1" s="26" t="str">
        <f t="shared" si="5"/>
        <v>Creación literaria, incluye escritores generadores de ideas o conceptos relacionados con obras de ficción y literatura científica y técnica, textos para piezas de teatro y similares.</v>
      </c>
      <c r="NZ1" s="26" t="str">
        <f t="shared" si="5"/>
        <v>Creación musical, incluye actividades de composición musical, en relación con la concepción de una pieza musical, abarca la creación que se estructura desde la tradición occidental de la música clásic</v>
      </c>
      <c r="OA1" s="26" t="str">
        <f t="shared" si="5"/>
        <v>Creación teatral, incluye las actividades de elaboración y adaptación de contenidos en la rama del arte escénico previos a la producción o montaje, relacionados con la actuación y representación de hi</v>
      </c>
      <c r="OB1" s="26" t="str">
        <f t="shared" si="5"/>
        <v>Cría de aves de corral, incluye la cría y reproducción de aves de corral como: pollos, gallinas, pavos, patos, gansos, codornices entre otros y la explotación criaderos de polluelos.</v>
      </c>
      <c r="OC1" s="26" t="str">
        <f t="shared" si="5"/>
        <v>Cría de aves de corral, incluye la producción de huevos.</v>
      </c>
      <c r="OD1" s="26" t="str">
        <f t="shared" si="5"/>
        <v>Cría de caballos y otros equinos, incluye la cría y reproducción de caballos, asnos, mulas y burdéganos.</v>
      </c>
      <c r="OE1" s="26" t="str">
        <f t="shared" si="5"/>
        <v>Cría de ganado bovino y bufalino, incluye la cría, engorde y reproducción de ganado bovino y bufalino.</v>
      </c>
      <c r="OF1" s="26" t="str">
        <f t="shared" si="5"/>
        <v>Cría de ganado bovino y bufalino, incluye la producción de leche cruda de vaca y de búfala.</v>
      </c>
      <c r="OG1" s="26" t="str">
        <f t="shared" si="5"/>
        <v>Cría de ganado bovino y bufalino, incluye la producción de semen bovino y bufalino.</v>
      </c>
      <c r="OH1" s="26" t="str">
        <f t="shared" si="5"/>
        <v>Cría de ganado porcino, incluye la cría, reproducción y engorde de ganado porcino (cerdos).</v>
      </c>
      <c r="OI1" s="26" t="str">
        <f t="shared" si="5"/>
        <v xml:space="preserve">Cría de otros animales n.c.p. incluye la cría y reproducción de animales semidomesticados, la producción de pieles finas, cueros de reptiles y plumas de aves, como parte de la explotación ganadera. </v>
      </c>
      <c r="OJ1" s="26" t="str">
        <f t="shared" si="5"/>
        <v>Cría de otros animales n.c.p., incluye la apicultura y producción de miel y cera de abeja.</v>
      </c>
      <c r="OK1" s="26" t="str">
        <f t="shared" si="5"/>
        <v>Cría de otros animales n.c.p., incluye la cría y reproducción de camellos, dromedarios, avestruces, aves diferentes a las de corral.</v>
      </c>
      <c r="OL1" s="26" t="str">
        <f t="shared" si="5"/>
        <v>Cría de otros animales n.c.p., incluye la cría y reproducción de otros animales vivos como: insectos, conejos, la cría de gusanos de seda, explotación de criaderos de gusanos, moluscos terrestres, car</v>
      </c>
      <c r="OM1" s="26" t="str">
        <f t="shared" si="5"/>
        <v>Cría de ovejas y cabras, incluye la cría, reproducción y engorde de ovejas y cabras, producción de lana cruda o en bruto.</v>
      </c>
      <c r="ON1" s="26" t="str">
        <f t="shared" si="5"/>
        <v>Cría de ovejas y cabras, incluye la producción de leche cruda de oveja y de cabra.</v>
      </c>
      <c r="OO1" s="26" t="str">
        <f t="shared" si="5"/>
        <v>Cultivo de arroz, incluye el cultivo orgánico y el cultivo de arroz genéticamente modificado.</v>
      </c>
      <c r="OP1" s="26" t="str">
        <f t="shared" si="5"/>
        <v>Cultivo de café, incluye el cultivo de café, el proceso de beneficio del café (cosecha, despulpado, fermentación, lavado y secado) siempre y cuando éste se realice dentro de la misma unidad de producc</v>
      </c>
      <c r="OQ1" s="26" t="str">
        <f t="shared" si="5"/>
        <v>Cultivo de caña de azúcar, incluye el cultivo de caña de azúcar.</v>
      </c>
      <c r="OR1" s="26" t="str">
        <f t="shared" si="5"/>
        <v xml:space="preserve">Cultivo de cereales (excepto arroz), legumbres y semillas oleaginosas incluye soya, cacahuates o maníes, semillas de algodón, ricino, linaza, mostaza, girasol, colza, sésamo, cártamo y otras semillas </v>
      </c>
      <c r="OS1" s="26" t="str">
        <f t="shared" si="5"/>
        <v>Cultivo de cereales (excepto arroz), legumbres y semillas oleaginosas, incluye el cultivo de cereales como: trigo, maíz, sorgo, cebada, centeno, avena, mijo y otros cereales n.c.p.</v>
      </c>
      <c r="OT1" s="26" t="str">
        <f t="shared" si="5"/>
        <v>Cultivo de cereales (excepto arroz), legumbres y semillas oleaginosas, incluye frijoles, habas, garbanzos, caupies, lentejas, arvejas, guandúes y otras leguminosas n.c.p.</v>
      </c>
      <c r="OU1" s="26" t="str">
        <f t="shared" si="5"/>
        <v>Cultivo de especias y de plantas aromáticas y medicinales, incluye cardamomo, achiote o bija, cimarrón, azafrán, laurel, pimienta, tomillo, achicoria, ruscos, sábila, anís, badián, hinojo, canela, cla</v>
      </c>
      <c r="OV1" s="26" t="str">
        <f t="shared" si="5"/>
        <v>Cultivo de especias y de plantas aromáticas y medicinales, incluye el cultivo de plantas utilizadas principalmente en perfumería, en farmacia o para la preparación de insecticidas, fungicidas o propós</v>
      </c>
      <c r="OW1" s="26" t="str">
        <f t="shared" si="5"/>
        <v>Cultivo de flor de corte incluye el cultivo de especies de flor de corte en invernaderos con estructura de madera o metálica cubierta de plástico, o cualquier otra forma de cultivo y sus sistemas de r</v>
      </c>
      <c r="OX1" s="26" t="str">
        <f t="shared" si="5"/>
        <v>Cultivo de frutas tropicales y subtropicales, incluye cultivo de nueces comestibles como: almendras, anacardos, nuez de macadamia, castañas, avellanas, pistachos, nueces de nogal y otras nueces.</v>
      </c>
      <c r="OY1" s="26" t="str">
        <f t="shared" si="5"/>
        <v>Cultivo de frutas tropicales y subtropicales, incluye cultivo de semillas de frutas, cultivo de otros frutos de árboles y arbustos como las algarrobas.</v>
      </c>
      <c r="OZ1" s="26" t="str">
        <f t="shared" si="5"/>
        <v>Cultivo de frutas tropicales y subtropicales, incluye el cultivo de: uvas, aguacates, dátiles, higos, mangos, papayas, piñas, pomelos, limones y limas, naranjas, mandarinas, manzanas, albaricoques, ce</v>
      </c>
      <c r="PA1" s="26" t="str">
        <f t="shared" si="5"/>
        <v>Cultivo de hortalizas, raíces y tubérculos, incluye cultivos de setas hongos y trufas, cultivo de remolacha azucarera, de raíces y tubérculos como: papa, batata o camote, yuca, ñame, arracachas y otra</v>
      </c>
      <c r="PB1" s="26" t="str">
        <f t="shared" si="5"/>
        <v xml:space="preserve">Cultivo de hortalizas, raíces y tubérculos, incluye el cultivo de hortalizas de hoja o de tallo como alcachofas, espárragos, repollos, lechugas, espinacas y otras; de frutos como pepinos, pepinillos, </v>
      </c>
      <c r="PC1" s="26" t="str">
        <f t="shared" si="5"/>
        <v>Cultivo de palma para aceite (palma africana) y otros frutos oleaginosos esta clase incluye el cultivo de frutos oleaginosos, como: cocos, olivas (aceitunas), entre otros.</v>
      </c>
      <c r="PD1" s="26" t="str">
        <f t="shared" si="5"/>
        <v>Cultivo de palma para aceite (palma africana) y otros frutos oleaginosos, esta clase incluye el cultivo de palma para aceite (palma africana).</v>
      </c>
      <c r="PE1" s="26" t="str">
        <f t="shared" si="5"/>
        <v>Cultivo de plantas con las que se preparan bebidas, incluye té, mate, cacao y otras plantas para preparar bebidas.</v>
      </c>
      <c r="PF1" s="26" t="str">
        <f t="shared" si="5"/>
        <v xml:space="preserve">Cultivo de plantas textiles, incluye el cultivo de algodón, de yute, de kenaf, lino, cáñamo, de sisal, fique, de abacá, ramio y otras plantas de fibras textiles, plantas de fibras textiles del género </v>
      </c>
      <c r="PG1" s="26" t="str">
        <f t="shared" si="5"/>
        <v>Cultivo de plátano y banano incluye cultivo de plátano y banano en todas sus variedades.</v>
      </c>
      <c r="PH1" s="26" t="str">
        <f t="shared" si="5"/>
        <v xml:space="preserve">Cultivo de tabaco incluye cultivo de tabaco en bruto </v>
      </c>
      <c r="PI1" s="26" t="str">
        <f t="shared" si="5"/>
        <v>Curtido y recurrido de cueros; recurtido y teñido de pieles, incluye el recurtido y teñido de pieles, producción de cueros curtidos, gamuzados, regenerados, tenerías, curtidurías.</v>
      </c>
      <c r="PJ1" s="26" t="str">
        <f t="shared" si="5"/>
        <v>Curtido y recurtido de cueros; recurtido y teñido de pieles, incluye las curtiembres o la producción de cueros imputrescibles, descarnadura, adobados, curtido y recurtido, el curtido puede ser vegetal</v>
      </c>
      <c r="PK1" s="26" t="str">
        <f t="shared" si="5"/>
        <v>Demolición, incluye demolición o derribo de edificios y otras estructuras.</v>
      </c>
      <c r="PL1" s="26" t="str">
        <f t="shared" si="5"/>
        <v>Descafeinado, tostión y molienda del café, incluye el tostón y la molienda del café.</v>
      </c>
      <c r="PM1" s="26" t="str">
        <f t="shared" si="5"/>
        <v>Descafeinado, tostión y molienda del café, incluye la eliminación de la cafeína al café trillado o descafeinado.</v>
      </c>
      <c r="PN1" s="26" t="str">
        <f t="shared" si="5"/>
        <v>Destilación, rectificación y mezcla de bebidas alcohólicas, incluye la mezcla de bebidas alcohólicas destiladas, la producción o elaboración de bebidas alcohólicas destiladas como whisky, coñac, gineb</v>
      </c>
      <c r="PO1" s="26" t="str">
        <f t="shared" si="5"/>
        <v>Destilación, rectificación y mezcla de bebidas alcohólicas, incluye la producción o elaboración y/o embotellado y etiquetado de alcoholes y de bebidas alcohólicas destiladas como whisky, aguardientes,</v>
      </c>
      <c r="PP1" s="26" t="str">
        <f t="shared" si="5"/>
        <v>Distribución de energía eléctrica, incluye el transporte de energía eléctrica a través de una red a voltajes inferiores a 220 kv, en forma exclusiva o combinada por líneas, postes, contadores, transfo</v>
      </c>
      <c r="PQ1" s="26" t="str">
        <f t="shared" si="5"/>
        <v>Edición de directorios y listas de correo, incluye la edición de bases de datos que están protegidas en su forma, pero no en su contenido; la edición de listas de correo y edición de directorios telef</v>
      </c>
      <c r="PR1" s="26" t="str">
        <f t="shared" si="5"/>
        <v>Edición de libros, incluye las actividades de edición de libros en general, en formato impreso, electrónico CD, pantalla electrónica, entre otros, audio o en la internet.</v>
      </c>
      <c r="PS1" s="26" t="str">
        <f t="shared" si="5"/>
        <v>Edición de periódicos, revistas y otras publicaciones periódicas, incluye la edición impresa o en formato electrónico, incluso por internet, de publicaciones periódicas tales como: periódicos, periódi</v>
      </c>
      <c r="PT1" s="26" t="str">
        <f t="shared" si="5"/>
        <v>Edición de programas de informática (software), incluye la edición   de programas informáticos comerciales (no personalizados), sistemas operativos, aplicaciones comerciales y otras aplicaciones, Jueg</v>
      </c>
      <c r="PU1" s="26" t="str">
        <f t="shared" si="5"/>
        <v>Educación básica primaria, incluye los grados 1, 2, 3, 4 y 5; la educación especial para niños y jóvenes con discapacidad o con capacidades excepcionales; educación impartida en escuelas y academias m</v>
      </c>
      <c r="PV1" s="26" t="str">
        <f t="shared" si="5"/>
        <v>Educación básica secundaria, incluye los grados 6, 7, 8 y 9, que constituyen el segundo ciclo de la educación básica. la educación especial para estudiantes con discapacidad de este nivel; educación i</v>
      </c>
      <c r="PW1" s="26" t="str">
        <f t="shared" ref="PW1:SH1" si="6">LEFT(PW2,200)</f>
        <v xml:space="preserve">Educación de instituciones universitarias o de escuelas tecnológicas, instituciones universitarias o escuelas tecnológicas las facultadas para ofrecer programas de formación en ocupaciones, programas </v>
      </c>
      <c r="PX1" s="26" t="str">
        <f t="shared" si="6"/>
        <v xml:space="preserve">Educación de la primera infancia, incluye educación primara infancia, </v>
      </c>
      <c r="PY1" s="26" t="str">
        <f t="shared" si="6"/>
        <v>Educación de universidades, incluye la enseñanza que ofrece fundamentación teórica y metodológica de una profesión y una amplia formación para la dirección, el diseño y la gestión; La formación en ins</v>
      </c>
      <c r="PZ1" s="26" t="str">
        <f t="shared" si="6"/>
        <v>Educación media académica, comprende los grados 10 y 11, de carácter académico. Al culminar este nivel de educación, se obtiene el título de bachiller, que habilita al estudiante para ingresar a la ed</v>
      </c>
      <c r="QA1" s="26" t="str">
        <f t="shared" si="6"/>
        <v>Educación media técnica y de formación laboral incluye la educación media técnica y de la instrucción para  chef, hoteleros y dueños de restaurante,  cosmetología y peluquería, reparación de computado</v>
      </c>
      <c r="QB1" s="26" t="str">
        <f t="shared" si="6"/>
        <v xml:space="preserve">Educación media técnica y de formación laboral, incluye las escuelas de conducción para los conductores profesionales (camiones, autobuses, autocares); los establecimientos reconocidos legalmente que </v>
      </c>
      <c r="QC1" s="26" t="str">
        <f t="shared" si="6"/>
        <v>Educación preescolar incluye educación preescolar</v>
      </c>
      <c r="QD1" s="26" t="str">
        <f t="shared" si="6"/>
        <v xml:space="preserve">Educación técnica profesional, incluye  formación que capacita para trabajos que requieran conocimientos técnicos y competencias en áreas específicas de los sectores de la producción, el requisito de </v>
      </c>
      <c r="QE1" s="26" t="str">
        <f t="shared" si="6"/>
        <v>Educación tecnológica, incluye la formación que capacita en conocimientos tecnológicos y fundamentación científica de un oficio y desarrolla la capacidad de innovación, decisión y gestión; La formació</v>
      </c>
      <c r="QF1" s="26" t="str">
        <f t="shared" si="6"/>
        <v>El alquiler y arrendamiento con fines operativos, sin operadores, de otros tipos de maquinaria y equipo operacional que suelen ser utilizados como bienes de capital por las industrias: motores y turbi</v>
      </c>
      <c r="QG1" s="26" t="str">
        <f t="shared" si="6"/>
        <v>Elaboración de aceites y grasas de origen vegetal y animal, incluye   la elaboración de aceites y grasas de origen animal.</v>
      </c>
      <c r="QH1" s="26" t="str">
        <f t="shared" si="6"/>
        <v>Elaboración de aceites y grasas de origen vegetal y animal, incluye   la extracción de aceites de pescado y de mamíferos marinos, La producción de borra de algodón, tortas y otros productos residuales</v>
      </c>
      <c r="QI1" s="26" t="str">
        <f t="shared" si="6"/>
        <v>Elaboración de aceites y grasas de origen vegetal y animal, incluye elaboración de aceites vegetales crudos: aceite de oliva, aceite de soja, aceite de palma, aceite de girasol, aceite de maíz y simil</v>
      </c>
      <c r="QJ1" s="26" t="str">
        <f t="shared" si="6"/>
        <v>Elaboración de aceites y grasas de origen vegetal y animal, incluye la elaboración de aceites vegetales refinados: aceite de oliva, aceite de soya, etcétera.</v>
      </c>
      <c r="QK1" s="26" t="str">
        <f t="shared" si="6"/>
        <v>Elaboración de aceites y grasas de origen vegetal y animal, incluye la elaboración de margarina, grasas mixtas para cocinar.</v>
      </c>
      <c r="QL1" s="26" t="str">
        <f t="shared" si="6"/>
        <v>Elaboración de alimentos preparados para animales, incluye el tratamiento de desperdicios de plantas de beneficio animal para preparar alimento para animales.</v>
      </c>
      <c r="QM1" s="26" t="str">
        <f t="shared" si="6"/>
        <v>Elaboración de alimentos preparados para animales, incluye la elaboración de alimentos preparados y /o concentrados, suplementos alimenticios para animales domésticos, como perros, gatos, pájaros, pec</v>
      </c>
      <c r="QN1" s="26" t="str">
        <f t="shared" si="6"/>
        <v>Elaboración de alimentos preparados para animales, incluye la preparación de alimentos preparados para animales sin mezclar (elaborados a partir de un único producto), para animales de granja.</v>
      </c>
      <c r="QO1" s="26" t="str">
        <f t="shared" si="6"/>
        <v>Elaboración de almidones y productos derivados del almidón incluye la elaboración de glucosa, jarabe de glucosa, maltosa, inulina, etc.</v>
      </c>
      <c r="QP1" s="26" t="str">
        <f t="shared" si="6"/>
        <v>Elaboración de almidones y productos derivados del almidón, incluye la elaboración de almidones a partir de arroz, papas, maíz, húmedo de maíz, yuca (tapioca) y sucedáneos de tapioca a partir de almid</v>
      </c>
      <c r="QQ1" s="26" t="str">
        <f t="shared" si="6"/>
        <v>Elaboración de bebidas fermentadas no destiladas, incluye el embotellado y etiquetado de bebidas fermentadas no destiladas, siempre y cuando se realicen en la misma unidad de producción.</v>
      </c>
      <c r="QR1" s="26" t="str">
        <f t="shared" si="6"/>
        <v>Elaboración de bebidas fermentadas no destiladas, incluye la elaboración de sake, sidra, perada, aguamiel, sabajón, vermut y bebidas similares, mezcla de bebidas que contienen alcohol.</v>
      </c>
      <c r="QS1" s="26" t="str">
        <f t="shared" si="6"/>
        <v>Elaboración de bebidas fermentadas no destiladas, incluye la elaboración de vinos de baja graduación o sin alcohol.</v>
      </c>
      <c r="QT1" s="26" t="str">
        <f t="shared" si="6"/>
        <v>Elaboración de bebidas fermentadas no destiladas, incluye la elaboración de vinos espumosos a partir de mosto concentrado de uva, otros vinos de fruta.</v>
      </c>
      <c r="QU1" s="26" t="str">
        <f t="shared" si="6"/>
        <v>Elaboración de bebidas no alcohólicas, producción de aguas minerales y de otras aguas embotelladas, incluye el embotellado y etiquetado de bebidas no alcohólicas, siempre y cuando se realicen en la mi</v>
      </c>
      <c r="QV1" s="26" t="str">
        <f t="shared" si="6"/>
        <v>Elaboración de bebidas no alcohólicas, producción de aguas minerales y de otras aguas embotelladas, incluye la elaboración de bebidas no alcohólicas aromatizadas y/o edulcoradas: gaseosas, bebidas a b</v>
      </c>
      <c r="QW1" s="26" t="str">
        <f t="shared" si="6"/>
        <v>Elaboración de bebidas no alcohólicas, producción de aguas minerales y de otras aguas embotelladas, incluye la elaboración de bebidas no alcohólicas, aguas minerales naturales, bebidas isotónicas y en</v>
      </c>
      <c r="QX1" s="26" t="str">
        <f t="shared" si="6"/>
        <v>Elaboración de cacao, chocolate y productos de confitería incluye la conservación en azúcar de frutas, nueces, cáscaras de frutas y otras partes de plantas.</v>
      </c>
      <c r="QY1" s="26" t="str">
        <f t="shared" si="6"/>
        <v>Elaboración de cacao, chocolate y productos de confitería, incluye la elaboración de cacao, molienda y fabricación de productos de cacao, chocolate y productos de chocolate.</v>
      </c>
      <c r="QZ1" s="26" t="str">
        <f t="shared" si="6"/>
        <v>Elaboración de cacao, chocolate y productos de confitería, incluye la elaboración de dulces, confitería, caramelos, turrón, confites blandos, goma de mascar y similares, de grageas y pastillas de conf</v>
      </c>
      <c r="RA1" s="26" t="str">
        <f t="shared" si="6"/>
        <v>Elaboración de comidas y platos preparados, incluye la elaboración y conservación de platos listos para consumir como:  platos a base de carne o de pollo, pescado y pescado con papas fritas.</v>
      </c>
      <c r="RB1" s="26" t="str">
        <f t="shared" si="6"/>
        <v xml:space="preserve">Elaboración de comidas y platos preparados, incluye la elaboración y conservación de platos listos para consumir como:  tamales, cerdo relleno (lechona) y productos similares congelados o enlatados y </v>
      </c>
      <c r="RC1" s="26" t="str">
        <f t="shared" si="6"/>
        <v>Elaboración de comidas y platos preparados, incluye la elaboración y conservación de platos listos para consumir como: pizza congelada o conservada de otra manera, platos a base de alcuzcuz.</v>
      </c>
      <c r="RD1" s="26" t="str">
        <f t="shared" si="6"/>
        <v>Elaboración de comidas y platos preparados, incluye la elaboración y conservación de platos listos para consumir como: platos a base de legumbres y hortalizas.</v>
      </c>
      <c r="RE1" s="26" t="str">
        <f t="shared" si="6"/>
        <v>Elaboración de macarrones, fideos, alcuzcuz y productos farináceos similares, incluye la elaboración de alcuzcuz.</v>
      </c>
      <c r="RF1" s="26" t="str">
        <f t="shared" si="6"/>
        <v>Elaboración de macarrones, fideos, alcuzcuz y productos farináceos similares, incluye la elaboración de pastas, como macarrones y fideos, cocidos o sin cocer, o rellenos o sin rellenar.</v>
      </c>
      <c r="RG1" s="26" t="str">
        <f t="shared" si="6"/>
        <v>Elaboración de macarrones, fideos, alcuzcuz y productos farináceos similares, incluye la elaboración de productos de pasta enlatados o congelados.</v>
      </c>
      <c r="RH1" s="26" t="str">
        <f t="shared" si="6"/>
        <v>Elaboración de otros productos alimenticios n.c.p., incluye la elaboración de alimentos perecederos, como: emparedados, pizza fresca (sin cocinar), entre otros; elaboración de vinagre, levadura, sopas</v>
      </c>
      <c r="RI1" s="26" t="str">
        <f t="shared" si="6"/>
        <v>Elaboración de otros productos alimenticios n.c.p., incluye la elaboración de especias, condimentos, infusiones, extractos y preparados a base de hierbas y fabricación artesanal de alimentos.</v>
      </c>
      <c r="RJ1" s="26" t="str">
        <f t="shared" si="6"/>
        <v>Elaboración de otros productos alimenticios n.c.p., incluye la elaboración de especias, salsas y condimentos, extractos y jugos de carne, pescado, crustáceos o moluscos, mayonesa, harina y sémola de m</v>
      </c>
      <c r="RK1" s="26" t="str">
        <f t="shared" si="6"/>
        <v>Elaboración de otros productos alimenticios n.c.p., incluye la elaboración de pasabocas fritos (papas, chicharrones, patacones, etcétera).</v>
      </c>
      <c r="RL1" s="26" t="str">
        <f t="shared" si="6"/>
        <v>Elaboración de otros productos alimenticios n.c.p., incluye la elaboración de sucedáneos no lácteos de leche y de quesos, productos de huevo y concentrados artificiales.</v>
      </c>
      <c r="RM1" s="26" t="str">
        <f t="shared" si="6"/>
        <v>Elaboración de otros productos alimenticios n.c.p., incluye la mezcla de té y mate, la elaboración de extractos y preparados a base de té o mate y el tostado de achicoria; elaboración de sucedáneos de</v>
      </c>
      <c r="RN1" s="26" t="str">
        <f t="shared" si="6"/>
        <v>Elaboración de otros productos alimenticios n.c.p., incluye la preparación y expendio de comidas preparadas tales como: empanadas, bolis, buñuelos, perros calientes, arepas, chorizos, etcétera, de for</v>
      </c>
      <c r="RO1" s="26" t="str">
        <f t="shared" si="6"/>
        <v>Elaboración de panela, incluye la elaboración de panela a partir del jugo de caña y de sus subproductos.</v>
      </c>
      <c r="RP1" s="26" t="str">
        <f t="shared" si="6"/>
        <v>Elaboración de productos de molinería, elaboración de alimentos mediante el tostado, soplado, macerado, perlado, hojaldrado, pulimento o expansión de granos de cereales.</v>
      </c>
      <c r="RQ1" s="26" t="str">
        <f t="shared" si="6"/>
        <v>Elaboración de productos de molinería, incluye la elaboración de mezclas de harinas y de harina y masa mezclada y preparada para la fabricación de pan, bizcochos, galletas, panqueques, arepas, etcéter</v>
      </c>
      <c r="RR1" s="26" t="str">
        <f t="shared" si="6"/>
        <v xml:space="preserve">Elaboración de productos de molinería, incluye la molienda de cereales: producción de harina, sémola y gránulos trigo, centeno, avena, maíz y otros cereales. La molienda de arroz: producción de arroz </v>
      </c>
      <c r="RS1" s="26" t="str">
        <f t="shared" si="6"/>
        <v>Elaboración de productos de molinería, incluye la molienda de legumbres: producción de harina y sémola de leguminosas desecadas, de raíces y tubérculos y de nueces comestibles.</v>
      </c>
      <c r="RT1" s="26" t="str">
        <f t="shared" si="6"/>
        <v>Elaboración de productos de panadería, incluye la elaboración de pan, tostadas, pastelería y bizcochos empacados, panadería congelados (panqueques, waffles, etc.) galletas, pasteles, biscochos y otros</v>
      </c>
      <c r="RU1" s="26" t="str">
        <f t="shared" si="6"/>
        <v xml:space="preserve">Elaboración de productos de panadería, incluye la elaboración de pasteles, tortas, pasteles de frutas, tartas, tortillas de maíz o trigo, buñuelos y arepas, etcétera. </v>
      </c>
      <c r="RV1" s="26" t="str">
        <f t="shared" si="6"/>
        <v>Elaboración de productos de panadería, incluye la elaboración de productos de panqueques, waffles, rollos, obleas, conos, aperitivos dulces o salados.</v>
      </c>
      <c r="RW1" s="26" t="str">
        <f t="shared" si="6"/>
        <v>Elaboración de productos de tabaco, incluye la elaboración de productos de tabaco y sus sucedáneos, cigarrillos, picadura, cigarros, tabaco de pipa, tabaco de mascar, rapé, tabaco homogeneizado o reco</v>
      </c>
      <c r="RX1" s="26" t="str">
        <f t="shared" si="6"/>
        <v>Elaboración de productos lácteos, incluye la elaboración artesanal de productos lácteos o leche, fresca líquida o bebidas a base de leche.</v>
      </c>
      <c r="RY1" s="26" t="str">
        <f t="shared" si="6"/>
        <v>Elaboración de productos lácteos, incluye la elaboración de crema a partir de leche fresca líquida, pasteurizada, esterilizada u homogenizada, la elaboración de leche o crema en forma sólida, suero de</v>
      </c>
      <c r="RZ1" s="26" t="str">
        <f t="shared" si="6"/>
        <v>Elaboración de productos lácteos, incluye la elaboración de helados, sorbetes y postres a base de leche.</v>
      </c>
      <c r="SA1" s="26" t="str">
        <f t="shared" si="6"/>
        <v>Elaboración de productos lácteos, incluye la elaboración de yogur, queso y cuajada, dulce de leche o arequipe.</v>
      </c>
      <c r="SB1" s="26" t="str">
        <f t="shared" si="6"/>
        <v>Elaboración de productos lácteos, incluye la elaboración no artesanal de productos lácteos o leche fresca líquida pasteurizada, bebidas a base de leche, crema de leche, leche en polvo o leche condensa</v>
      </c>
      <c r="SC1" s="26" t="str">
        <f t="shared" si="6"/>
        <v>Elaboración y refinación de azúcar, incluye la elaboración o refinación de azúcar (sacarosa) a partir de la caña,  remolacha azucarera, arce y palma, entre otros.</v>
      </c>
      <c r="SD1" s="26" t="str">
        <f t="shared" si="6"/>
        <v>Elaboración y refinación de azúcar, incluye la elaboración o refinación de sucedáneos de azúcar, jarabes, melazas, a partir de la caña, remolacha azucarera, arce y palma, entre otros.</v>
      </c>
      <c r="SE1" s="26" t="str">
        <f t="shared" si="6"/>
        <v>Ensayos y análisis técnicos, incluye la realización de ensayos físicos, químicos y otros ensayos analíticos de todo tipo de materiales y productos, los ensayos acústicos y de vibraciones,  análisis de</v>
      </c>
      <c r="SF1" s="26" t="str">
        <f t="shared" si="6"/>
        <v xml:space="preserve">Ensayos y análisis técnicos, incluye las actividades inspecciones periódicas de seguridad en carretera de vehículos automotores, ensayos basados en la utilización de maquetas o modelos (de aeronaves, </v>
      </c>
      <c r="SG1" s="26" t="str">
        <f t="shared" si="6"/>
        <v xml:space="preserve">Ensayos y análisis técnicos, incluye los ensayos de calificación y fiabilidad, ensayos de rendimiento de maquinaria completa: motores, automóviles, equipo electrónico etcétera., análisis de defectos, </v>
      </c>
      <c r="SH1" s="26" t="str">
        <f t="shared" si="6"/>
        <v>Enseñanza cultural, incluye actividades de formación artística, teatral y musical. Las clases de piano y otras actividades de formación musical, artística, las escuelas y academias de baile, teatro, b</v>
      </c>
      <c r="SI1" s="26" t="str">
        <f t="shared" ref="SI1:UT1" si="7">LEFT(SI2,200)</f>
        <v>Enseñanza deportiva y recreativa, esta clase comprende el adiestramiento en actividades deportivas impartido a grupos o a personas. Abarca también las actividades de campamentos de instrucción deporti</v>
      </c>
      <c r="SJ1" s="26" t="str">
        <f t="shared" si="7"/>
        <v>Establecimientos que combinan diferentes niveles de educación en la misma unidad física, incluye educación de la primera infancia y preescolar, básica (primaria y secundaria) y media; las metodologías</v>
      </c>
      <c r="SK1" s="26" t="str">
        <f t="shared" si="7"/>
        <v>Estudios de mercado y realización de encuestas de opinión pública, incluye estudios sobre posibilidades de comercialización, de aceptación y el grado de conocimiento de los productos y hábitos de comp</v>
      </c>
      <c r="SL1" s="26" t="str">
        <f t="shared" si="7"/>
        <v>Evacuación y tratamiento de aguas residuales, incluye la gestión y operación de sistemas de alcantarillado y de instalaciones de tratamiento de aguas residuales; el tratamiento de aguas residuales (in</v>
      </c>
      <c r="SM1" s="26" t="str">
        <f t="shared" si="7"/>
        <v xml:space="preserve">Evaluación de riesgos y daños y otras actividades de servicios auxiliares, incluye, las actividades involucradas o estrechamente relacionadas con el establecimiento, la gestión y la administración de </v>
      </c>
      <c r="SN1" s="26" t="str">
        <f t="shared" si="7"/>
        <v>Evaluación de riesgos y daños y otras actividades de servicios auxiliares, incluye, los servicios actuariales, la administración de salvamento, la evaluación de reclamos de seguros, la tasación de sol</v>
      </c>
      <c r="SO1" s="26" t="str">
        <f t="shared" si="7"/>
        <v xml:space="preserve">Expendio a la mesa de comidas preparadas, incluye la preparación y el expendio de alimentos a la carta y/o menú del día para su consumo inmediato, mediante el servicio a la mesa (restaurante). Pueden </v>
      </c>
      <c r="SP1" s="26" t="str">
        <f t="shared" si="7"/>
        <v>Expendio de bebidas alcohólicas para el consumo dentro del establecimiento, incluye expendio de bebidas alcohólicas para consumo dentro del establecimiento en discotecas, tabernas, bares y cervecerías</v>
      </c>
      <c r="SQ1" s="26" t="str">
        <f t="shared" si="7"/>
        <v>Expendio de comidas preparadas en cafeterías, incluye la preparación y el expendio de alimentos para su consumo inmediato, mediante el servicio a la mesa. Por lo general, estos establecimientos expend</v>
      </c>
      <c r="SR1" s="26" t="str">
        <f t="shared" si="7"/>
        <v xml:space="preserve">Expendio por autoservicio de comidas preparadas, incluye la preparación y el expendio de alimentos para el consumo inmediato, exclusiva o principalmente bajo la modalidad de autoservicio, en coches y </v>
      </c>
      <c r="SS1" s="26" t="str">
        <f t="shared" si="7"/>
        <v>Expendio por autoservicio de comidas preparadas, incluye la preparación y el expendio de alimentos y bebidas que van con las comidas para el consumo inmediato, exclusiva o principalmente bajo la modal</v>
      </c>
      <c r="ST1" s="26" t="str">
        <f t="shared" si="7"/>
        <v>Explotación mixta (agrícola y pecuaria), incluye la explotación mixta de cultivos y animales sin especialización en ninguna de las actividades.</v>
      </c>
      <c r="SU1" s="26" t="str">
        <f t="shared" si="7"/>
        <v>Extracción de arcillas de uso industrial, caliza, caolín y bentonitas, incluye algunos procesos de beneficio como trituración, molienda, clasificación y otros necesarios para mejorar la calidad y faci</v>
      </c>
      <c r="SV1" s="26" t="str">
        <f t="shared" si="7"/>
        <v>Extracción de arcillas de uso industrial, caliza, caolín y bentonitas, incluye extracción a cielo abierto de caliza y dolomita sin calcinar (rocas carbonatadas), el transporte dentro y fuera de la min</v>
      </c>
      <c r="SW1" s="26" t="str">
        <f t="shared" si="7"/>
        <v>Extracción de arcillas de uso industrial, caliza, caolín y bentonitas, incluye la explotación a cielo abierto o el dragado de yacimientos bajo agua de depósitos sedimentarios marinos y continentales d</v>
      </c>
      <c r="SX1" s="26" t="str">
        <f t="shared" si="7"/>
        <v>Extracción de arcillas de uso industrial, caliza, caolín y bentonitas, incluye la extracción de arenas y gravas silíceas en agregados naturales de fragmentos de minerales y de rocas sin consolidar.</v>
      </c>
      <c r="SY1" s="26" t="str">
        <f t="shared" si="7"/>
        <v xml:space="preserve">Extracción de arcillas de uso industrial, caliza, caolín y bentonitas, incluye la extracción de caolín, arcillas grasas, arcillas refractarias, bentonita, arcillas blanqueadoras, arcillas misceláneas </v>
      </c>
      <c r="SZ1" s="26" t="str">
        <f t="shared" si="7"/>
        <v xml:space="preserve">Extracción de arcillas de uso industrial, caliza, caolín y bentonitas, incluye la extracción manual o mecánica y las operaciones de trituración, tamizado, lavado, mezcla y almacenamiento del material </v>
      </c>
      <c r="TA1" s="26" t="str">
        <f t="shared" si="7"/>
        <v>Extracción de arcillas de uso industrial, caliza, caolín y bentonitas, incluye la extracción subterránea de caliza y dolomita sin calcinar (rocas carbonatadas), el transporte dentro y fuera de la mina</v>
      </c>
      <c r="TB1" s="26" t="str">
        <f t="shared" si="7"/>
        <v>Extracción de carbón lignito, incluye la extracción de carbón lignito (carbón pardo) en minas a cielo abierto, incluso la minería a través de métodos de licuefacción.</v>
      </c>
      <c r="TC1" s="26" t="str">
        <f t="shared" si="7"/>
        <v>Extracción de carbón lignito, incluye la extracción de carbón lignito (carbón pardo), en minas subterráneas, incluso la minería a través de métodos de licuefacción.</v>
      </c>
      <c r="TD1" s="26" t="str">
        <f t="shared" si="7"/>
        <v xml:space="preserve">Extracción de carbón lignito, incluye las labores de lavado, deshidratación, pulverización u otras operaciones. </v>
      </c>
      <c r="TE1" s="26" t="str">
        <f t="shared" si="7"/>
        <v>Extracción de esmeraldas, piedras preciosas y semipreciosas, incluye la extracción todas las variedades de esmeraldas en bruto, sin trabajar: simplemente hendidas o desbastadas, extracción de otras pi</v>
      </c>
      <c r="TF1" s="26" t="str">
        <f t="shared" si="7"/>
        <v>Extracción de gas natural, incluye la extracción de hidrocarburos condensados.</v>
      </c>
      <c r="TG1" s="26" t="str">
        <f t="shared" si="7"/>
        <v>Extracción de gas natural, incluye la extracción de hidrocarburos líquidos obtenidos a través de licuefacción o pirolisis.</v>
      </c>
      <c r="TH1" s="26" t="str">
        <f t="shared" si="7"/>
        <v>Extracción de gas natural, incluye la producción de hidrocarburos crudos en estado gaseoso (gas natural), el drenaje y separación de las fracciones líquidas, la desulfuración del gas.</v>
      </c>
      <c r="TI1" s="26" t="str">
        <f t="shared" si="7"/>
        <v>Extracción de halita (sal), incluye la extracción de halita (sal) por evaporación de agua marina, salinas marinas.</v>
      </c>
      <c r="TJ1" s="26" t="str">
        <f t="shared" si="7"/>
        <v>Extracción de halita (sal), incluye la extracción de sal del subsuelo, la extracción de sal de roca (sal gema), la extracción de sal del subsuelo, incluso mediante disolución con agua dulce de los clo</v>
      </c>
      <c r="TK1" s="26" t="str">
        <f t="shared" si="7"/>
        <v>Extracción de halita (sal), incluye la trituración, la purificación y la refinación (cristalización) de sal cuando el proceso de refinación se lleva a cabo en el sitio de la extracción por el producto</v>
      </c>
      <c r="TL1" s="26" t="str">
        <f t="shared" si="7"/>
        <v>Extracción de hulla (carbón de piedra), incluye la explotación del mineral por el método de licuefacción, al igual que los procesos de beneficio como el lavado, el cribado (tamizado), la clasificación</v>
      </c>
      <c r="TM1" s="26" t="str">
        <f t="shared" si="7"/>
        <v>Extracción de hulla (carbón de piedra), incluye la extracción de diversos tipos de hulla: antracita, carbones bituminosos u otros tipos de carbón mineral por el método subterráneo comprende labores de</v>
      </c>
      <c r="TN1" s="26" t="str">
        <f t="shared" si="7"/>
        <v>Extracción de hulla (carbón de piedra), incluye la extracción de diversos tipos de hulla: antracita, carbones bituminosos u otros tipos de carbón mineral por el método, superficial o a cielo abierto.</v>
      </c>
      <c r="TO1" s="26" t="str">
        <f t="shared" si="7"/>
        <v>Extracción de hulla (carbón de piedra), incluye las operaciones para recuperar el carbón mineral de escombreras.</v>
      </c>
      <c r="TP1" s="26" t="str">
        <f t="shared" si="7"/>
        <v>Extracción de madera, incluye la extracción y transformación de madera en (bruto descortezada y simplemente escuadrada).</v>
      </c>
      <c r="TQ1" s="26" t="str">
        <f t="shared" si="7"/>
        <v>Extracción de madera, incluye la producción de madera para industrias manufactureras; de troncos de madera para su utilización en bruto, como puntales, estacas, cercas y postes.</v>
      </c>
      <c r="TR1" s="26" t="str">
        <f t="shared" si="7"/>
        <v>Extracción de madera, incluye la recolección y producción de leña y producción artesanal de carbón vegetal en bosques.</v>
      </c>
      <c r="TS1" s="26" t="str">
        <f t="shared" si="7"/>
        <v>Extracción de minerales de níquel, incluye la extracción de minerales valorados principalmente por su contenido de níquel, tales como: lateritas ferroniquelíferas, pentlandita y pirrotina para la obte</v>
      </c>
      <c r="TT1" s="26" t="str">
        <f t="shared" si="7"/>
        <v>Extracción de minerales de uranio y torio, incluye la extracción de minerales valorados principalmente por su contenido de uranio y de torio (pecblenda, etc.).</v>
      </c>
      <c r="TU1" s="26" t="str">
        <f t="shared" si="7"/>
        <v>Extracción de minerales de uranio y torio, incluye la producción de torta amarilla (yellowcake); que se obtiene de la concentración del óxido de uranio extraído de las minas</v>
      </c>
      <c r="TV1" s="26" t="str">
        <f t="shared" si="7"/>
        <v>Extracción de minerales para la fabricación de abonos y productos químicos, incluye la extracción de minerales de potasio, nitrógeno, fósforo y azufre nativo o combinado con otros elementos formando s</v>
      </c>
      <c r="TW1" s="26" t="str">
        <f t="shared" si="7"/>
        <v>Extracción de minerales para la fabricación de abonos y productos químicos, incluye la extracción de minerales ferrosos valorados principalmente por su contenido de pirita y pirrotina, que son sulfuro</v>
      </c>
      <c r="TX1" s="26" t="str">
        <f t="shared" si="7"/>
        <v>Extracción de minerales para la fabricación de abonos y productos químicos, incluye la extracción de tierras colorantes y otros minerales estimados principalmente por ser fuente de sustancias químicas</v>
      </c>
      <c r="TY1" s="26" t="str">
        <f t="shared" si="7"/>
        <v xml:space="preserve">Extracción de minerales para la fabricación de abonos y productos químicos, incluye la extracción, transporte y trituración del mineral de mena como pirita, calcopirita, cinabrio, covelita, estibina, </v>
      </c>
      <c r="TZ1" s="26" t="str">
        <f t="shared" si="7"/>
        <v>Extracción de oro y otros metales preciosos, incluye la extracción de los metales preciosos se realiza a través del método de veta o filón, que consiste en la extracción manual, mecanizada o semimecan</v>
      </c>
      <c r="UA1" s="26" t="str">
        <f t="shared" si="7"/>
        <v>Extracción de oro y otros metales preciosos, incluye la extracción de oro o platino de aluviones (concentración de mineral en el lecho de los ríos), el cual se realiza por diferentes sistemas de extra</v>
      </c>
      <c r="UB1" s="26" t="str">
        <f t="shared" si="7"/>
        <v>Extracción de oro y otros metales preciosos, incluye la extracción de oro, plata y otros metales del grupo del platino (osmio, iridio, rodio, rutenio y paladio) en los lechos de los ríos y aluviones e</v>
      </c>
      <c r="UC1" s="26" t="str">
        <f t="shared" si="7"/>
        <v>Extracción de otros minerales metalíferos no ferrosos n.c.p., incluye la extracción de todos los minerales de metales no ferrosos (excepto níquel, uranio, torio), minerales de aluminio (bauxita), cobr</v>
      </c>
      <c r="UD1" s="26" t="str">
        <f t="shared" si="7"/>
        <v xml:space="preserve">Extracción de otros minerales metalíferos no ferrosos n.c.p., incluye plantas de beneficio o tratamiento de minerales metálicos. </v>
      </c>
      <c r="UE1" s="26" t="str">
        <f t="shared" si="7"/>
        <v>Extracción de otros minerales no metálicos n.c.p., incluye la extracción en minas y canteras de minerales y otros materiales n.c.p., extracción de feldespatos en especial las variedades ortoclasa, mic</v>
      </c>
      <c r="UF1" s="26" t="str">
        <f t="shared" si="7"/>
        <v>Extracción de otros minerales no metálicos n.c.p., incluye la extracción y aglomeración de turba.</v>
      </c>
      <c r="UG1" s="26" t="str">
        <f t="shared" si="7"/>
        <v>Extracción de otros minerales no metálicos n.c.p., incluye las plantas de beneficio o tratamiento de minerales no metálicos.</v>
      </c>
      <c r="UH1" s="26" t="str">
        <f t="shared" si="7"/>
        <v>Extracción de petróleo crudo, incluye extracción de petróleo crudo, condensado y bitumen por perforación de pozos en yacimientos sobre tierra o plataformas marinas, el drenado y separación de fraccion</v>
      </c>
      <c r="UI1" s="26" t="str">
        <f t="shared" si="7"/>
        <v>Extracción de petróleo crudo, incluye la extracción y producción de petróleo crudo, de esquistos y arenas bituminosas.</v>
      </c>
      <c r="UJ1" s="26" t="str">
        <f t="shared" si="7"/>
        <v>Extracción de petróleo crudo, incluye los procesos siguientes: decantación, desalinización, deshidratación, estabilización, eliminación de fracciones muy livianas y otros procesos, siempre y cuando no</v>
      </c>
      <c r="UK1" s="26" t="str">
        <f t="shared" si="7"/>
        <v xml:space="preserve">Extracción de piedra, arena, arcillas comunes, yeso y anhidrita, incluye extracción de yeso y anhidrita. </v>
      </c>
      <c r="UL1" s="26" t="str">
        <f t="shared" si="7"/>
        <v>Extracción de piedra, arena, arcillas comunes, yeso y anhidrita, incluye la actividad de explotación y extracción de arena de río, grava y gravilla, la cual va desde la colocación de tambres en los rí</v>
      </c>
      <c r="UM1" s="26" t="str">
        <f t="shared" si="7"/>
        <v xml:space="preserve">Extracción de piedra, arena, arcillas comunes, yeso y anhidrita, incluye la extracción de arena de peña, la arena de río y las arenas lavadas y semilavadas. Las combinaciones en el sitio de acopio de </v>
      </c>
      <c r="UN1" s="26" t="str">
        <f t="shared" si="7"/>
        <v>Extracción de piedra, arena, arcillas comunes, yeso y anhidrita, incluye la extracción y la explotación de canteras para producir piedra para construcción y talla en bruto, tallada en masa o bajo form</v>
      </c>
      <c r="UO1" s="26" t="str">
        <f t="shared" si="7"/>
        <v>Extracción de piedra, arena, arcillas comunes, yeso y anhidrita, incluye las actividades propias de las explotaciones de tipo empresarial, es decir, los procesos de extracción, arranque, acumulación y</v>
      </c>
      <c r="UP1" s="26" t="str">
        <f t="shared" si="7"/>
        <v>Extracción del mineral de hierro, incluye el beneficio, sinterizado y aglomeración de minerales de hierro.</v>
      </c>
      <c r="UQ1" s="26" t="str">
        <f t="shared" si="7"/>
        <v>Extracción del mineral de hierro, incluye la explotación de minas metálicas, tales como: magnetita, hematita, siderita y limonita.</v>
      </c>
      <c r="UR1" s="26" t="str">
        <f t="shared" si="7"/>
        <v>Fabricación cal y yeso, incluye la fabricación de cal viva (caliza y/o dolomita calcinada); cal apagada; cal hidráulica; dolomita calcinada.</v>
      </c>
      <c r="US1" s="26" t="str">
        <f t="shared" si="7"/>
        <v>Fabricación de abonos y compuestos inorgánicos nitrogenados , como el amoníaco y derivados como cloruro de amonio, sulfatos y carbonatos de amonio; ácido nítrico y sulfonítrico y sus sales como los ni</v>
      </c>
      <c r="UT1" s="26" t="str">
        <f t="shared" si="7"/>
        <v>Fabricación de abonos y compuestos inorgánicos nitrogenados, incluye la producción de abonos puros mezclados o compuestos: nitrogenados, fosfáticos y potásicos, elaborados mediante mezcla de minerales</v>
      </c>
      <c r="UU1" s="26" t="str">
        <f t="shared" ref="UU1:XF1" si="8">LEFT(UU2,200)</f>
        <v>Fabricación de aeronaves, naves espaciales y de maquinaria conexa, incluye fabricación de aparatos de entrenamiento de vuelo en tierra, simuladores de vuelo, artefactos y dispositivos para el aterriza</v>
      </c>
      <c r="UV1" s="26" t="str">
        <f t="shared" si="8"/>
        <v>Fabricación de aeronaves, naves espaciales y de maquinaria conexa, incluye fabricación de hélices, rotores de helicóptero y palas de hélice propulsada, motores, turborreactores, turbopropulsores y tur</v>
      </c>
      <c r="UW1" s="26" t="str">
        <f t="shared" si="8"/>
        <v>Fabricación de aeronaves, naves espaciales y de maquinaria conexa, incluye fabricación de naves espaciales equipadas o no para la vida en el espacio, vehículos de lanzamiento de naves espaciales. Lanz</v>
      </c>
      <c r="UX1" s="26" t="str">
        <f t="shared" si="8"/>
        <v>Fabricación de aeronaves, naves espaciales y de maquinaria conexa, incluye fabricación de vehículos aéreos de ala fija y manejo por tripulaciones utilizados para el transporte de mercancías y pasajero</v>
      </c>
      <c r="UY1" s="26" t="str">
        <f t="shared" si="8"/>
        <v>Fabricación de aeronaves, naves espaciales y de maquinaria conexa, incluye fabricación de vehículos aéreos más pesados del aire, motorizadas o no, aparatos más livianos que el aire, globos, dirigibles</v>
      </c>
      <c r="UZ1" s="26" t="str">
        <f t="shared" si="8"/>
        <v xml:space="preserve">Fabricación de aeronaves, naves espaciales y de maquinaria conexa, incluye la fabricación y ensamble de aeronaves, turborreactores, turbohélices y sus partes y piezas, fabricación de vehículos aéreos </v>
      </c>
      <c r="VA1" s="26" t="str">
        <f t="shared" si="8"/>
        <v>Fabricación de aeronaves, naves espaciales y de maquinaria conexa, incluye la reconstrucción o conversión en fábrica de aeronaves y de motores de aeronaves, fabricación de motores de reacción: estator</v>
      </c>
      <c r="VB1" s="26" t="str">
        <f t="shared" si="8"/>
        <v>Fabricación de aparatos de distribución y control de la energía eléctrica, incluye la fabricación de disyuntores de circuitos de energía; relés, tableros, paneles, consolas; mesas, cajas y otras bases</v>
      </c>
      <c r="VC1" s="26" t="str">
        <f t="shared" si="8"/>
        <v xml:space="preserve">Fabricación de aparatos de uso doméstico, incluye el mantenimiento y reparación de aparatos y equipo doméstico cuando se realizan en la misma unidad que los produce. </v>
      </c>
      <c r="VD1" s="26" t="str">
        <f t="shared" si="8"/>
        <v>Fabricación de aparatos de uso doméstico, incluye fabricación de máquinas de lavar y secar, secadoras, refrigeradores, congeladores, equipo de lavandería, aspiradoras, lavaplatos, aparatos para prepar</v>
      </c>
      <c r="VE1" s="26" t="str">
        <f t="shared" si="8"/>
        <v>Fabricación de aparatos de uso doméstico, incluye la fabricación de electrodomésticos como:  ventiladores, aparatos de peluquería termoeléctricos (secadores, peines, cepillos, rizadores), planchas elé</v>
      </c>
      <c r="VF1" s="26" t="str">
        <f t="shared" si="8"/>
        <v>Fabricación de aparatos electrónicos de consumo, incluye la  fabricación de monitores y pantallas de televisión, receptores de radio incluso aparatos con dispositivos de grabación y de reproducción de</v>
      </c>
      <c r="VG1" s="26" t="str">
        <f t="shared" si="8"/>
        <v>Fabricación de aparatos electrónicos de consumo, incluye la fabricación de videograbadoras y equipos electrónicos de grabación similares; amplificación para instrumentos musicales y sistemas de amplif</v>
      </c>
      <c r="VH1" s="26" t="str">
        <f t="shared" si="8"/>
        <v>Fabricación de armas y municiones, incluye la fabricación de aparatos explosivos tales como bombas, granadas de mano, granadas de fusil, granadas de gas, granadas incendiarias y similares, minas y tor</v>
      </c>
      <c r="VI1" s="26" t="str">
        <f t="shared" si="8"/>
        <v xml:space="preserve">Fabricación de armas y municiones, incluye la fabricación de armamento pesado (piezas de artillería, cañones móviles, incluidos aquellos montados en vagones de ferrocarril, lanzallamas, lanzacohetes, </v>
      </c>
      <c r="VJ1" s="26" t="str">
        <f t="shared" si="8"/>
        <v xml:space="preserve">Fabricación de armas y municiones, incluye la fabricación de armas ligeras (revólveres, pistolas, rifles , carabinas, escopetas, subametralladoras); de fuego y artefactos similares utilizados para la </v>
      </c>
      <c r="VK1" s="26" t="str">
        <f t="shared" si="8"/>
        <v>Fabricación de armas y municiones, incluye la fabricación de misiles balísticos de corto y mediano alcance, cohetes de combate y proyectiles para tanques de guerra.</v>
      </c>
      <c r="VL1" s="26" t="str">
        <f t="shared" si="8"/>
        <v>Fabricación de armas y municiones, incluye la fabricación de municiones tales como: cartuchos, proyectiles, perdigones, balines, diábolos, arpones, flechas, entre otros.</v>
      </c>
      <c r="VM1" s="26" t="str">
        <f t="shared" si="8"/>
        <v>Fabricación de artículos de cuchillería, herramientas de mano y artículos de ferretería, incluye la fabricación de accesorios intercambiables para herramientas de mano, motorizadas o no y para máquina</v>
      </c>
      <c r="VN1" s="26" t="str">
        <f t="shared" si="8"/>
        <v>Fabricación de artículos de cuchillería, herramientas de mano y artículos de ferretería, incluye la fabricación de cerraduras, candados, pasadores, llaves y otros accesorios para edificios, muebles, v</v>
      </c>
      <c r="VO1" s="26" t="str">
        <f t="shared" si="8"/>
        <v>Fabricación de artículos de cuchillería, herramientas de mano y artículos de ferretería, incluye la fabricación de cuchillos y navajas, artículos de cuchillería, hojas de afeitar, tijeras, cucharas, t</v>
      </c>
      <c r="VP1" s="26" t="str">
        <f t="shared" si="8"/>
        <v>Fabricación de artículos de cuchillería, herramientas de mano y artículos de ferretería, incluye la fabricación de espadas, bayonetas y armas similares.</v>
      </c>
      <c r="VQ1" s="26" t="str">
        <f t="shared" si="8"/>
        <v>Fabricación de artículos de hormigón, cemento y yeso, incluye la fabricación de artículos de asbesto -cemento, fibrocemento de celulosa o materiales similares como: láminas lisas y onduladas, tableros</v>
      </c>
      <c r="VR1" s="26" t="str">
        <f t="shared" si="8"/>
        <v>Fabricación de artículos de hormigón, cemento y yeso, incluye la fabricación de componentes estructurales prefabricados de cemento, yeso, hormigón o piedra artificial para obras de construcción o de i</v>
      </c>
      <c r="VS1" s="26" t="str">
        <f t="shared" si="8"/>
        <v>Fabricación de artículos de hormigón, cemento y yeso, incluye la fabricación de materiales de construcción compuestos de sustancias vegetales (lana de madera, paja, cañas, juncos), aglomeradas con cem</v>
      </c>
      <c r="VT1" s="26" t="str">
        <f t="shared" si="8"/>
        <v>Fabricación de artículos de hormigón, cemento y yeso, incluye la fabricación de mezclas preparadas y secas para la elaboración de hormigón y mortero constituidas por arena, piedra, sustancia aglomeran</v>
      </c>
      <c r="VU1" s="26" t="str">
        <f t="shared" si="8"/>
        <v>Fabricación de artículos de hormigón, cemento y yeso, incluye la fabricación de otros artículos de hormigón, cemento y yeso tales como estatuas, muebles, bajorrelieves y altorrelieves, jarrones, macet</v>
      </c>
      <c r="VV1" s="26" t="str">
        <f t="shared" si="8"/>
        <v>Fabricación de artículos de piel, incluye la fabricación de artículos confeccionados con piel: prendas de vestir y accesorios de piel (excepto gorros, sombreros, entre otros); artículos de piel confec</v>
      </c>
      <c r="VW1" s="26" t="str">
        <f t="shared" si="8"/>
        <v>Fabricación de artículos de plástico n.c.p., incluye fabricación de señales de plástico, colchones de material plástico, piedra artificial, artículos de tocador, cintas autoadhesivas, hormas para zapa</v>
      </c>
      <c r="VX1" s="26" t="str">
        <f t="shared" si="8"/>
        <v>Fabricación de artículos de plástico n.c.p., incluye la fabricación de artículos plásticos para envase de mercancías tales como: bolsas, sacos, cajones, frascos, botellas, garrafones y similares de pl</v>
      </c>
      <c r="VY1" s="26" t="str">
        <f t="shared" si="8"/>
        <v>Fabricación de artículos de plástico n.c.p., La fabricación de artículos a partir del plástico en cualquiera de sus formas básicas, incluye fabricación de papel de colgadura de material plástico, acce</v>
      </c>
      <c r="VZ1" s="26" t="str">
        <f t="shared" si="8"/>
        <v>Fabricación de artículos de punto y ganchillo, incluye la fabricación de jerséis, suéteres, chalecos y artículos análogos de punto y ganchillo.</v>
      </c>
      <c r="WA1" s="26" t="str">
        <f t="shared" si="8"/>
        <v>Fabricación de artículos de punto y ganchillo, incluye la tejeduría de artículos tales como camisetas de todo tipo, panty-medias, leotardos (trusas), artículos de calcetería, medias, calcetines y artí</v>
      </c>
      <c r="WB1" s="26" t="str">
        <f t="shared" si="8"/>
        <v>Fabricación de artículos de viaje, bolsos de mano y artículos similares elaborados en cuero y fabricación de artículos de talabartería y guarnicionería, incluye la fabricación de artículos  de cuero n</v>
      </c>
      <c r="WC1" s="26" t="str">
        <f t="shared" si="8"/>
        <v>Fabricación de artículos de viaje, bolsos de mano y artículos similares elaborados en cuero y fabricación de artículos de talabartería y guarnicionería, incluye la fabricación de artículos de cuero na</v>
      </c>
      <c r="WD1" s="26" t="str">
        <f t="shared" si="8"/>
        <v>Fabricación de artículos de viaje, bolsos de mano y artículos similares elaborados en cuero y fabricación de artículos de talabartería y guarnicionería, incluye la fabricación de artículos diversos de</v>
      </c>
      <c r="WE1" s="26" t="str">
        <f t="shared" si="8"/>
        <v>Fabricación de artículos de viaje, bolsos de mano y artículos similares elaborados en cuero y fabricación de artículos de talabartería y guarnicionería, incluye la fabricación de otros artículos de cu</v>
      </c>
      <c r="WF1" s="26" t="str">
        <f t="shared" si="8"/>
        <v>Fabricación de artículos de viaje, bolsos de mano y artículos similares; artículos de talabartería y guarnicionería elaborados en otros materiales, incluye fabricación de correas para reloj no metálic</v>
      </c>
      <c r="WG1" s="26" t="str">
        <f t="shared" si="8"/>
        <v>Fabricación de artículos de viaje, bolsos de mano y artículos similares; artículos de talabartería y guarnicionería elaborados en otros materiales, incluye la fabricación de maletas, maletines, morral</v>
      </c>
      <c r="WH1" s="26" t="str">
        <f t="shared" si="8"/>
        <v>Fabricación de artículos y equipo para la práctica del deporte, incluye la fabricación de artículos deportivos y de atletismo (excepto prendas de vestir y calzado), artículos y equipo de cualquier mat</v>
      </c>
      <c r="WI1" s="26" t="str">
        <f t="shared" si="8"/>
        <v>Fabricación de artículos y equipo para la práctica del deporte, incluye la fabricación de artículos para la práctica de deportes acuáticos (buceo, natación, entre otros); artículos para la pesca depor</v>
      </c>
      <c r="WJ1" s="26" t="str">
        <f t="shared" si="8"/>
        <v>Fabricación de artículos y equipo para la práctica del deporte, incluye la fabricación de guantes y gorros de cuero, cascos, cinturones y demás accesorios especiales, incluso artículos de protección (</v>
      </c>
      <c r="WK1" s="26" t="str">
        <f t="shared" si="8"/>
        <v>Fabricación de artículos y equipo para la práctica del deporte, incluye la fabricación de los equipos o sets completos para la práctica de los deportes, que incluyan estuches, cestas, bolsas, soportes</v>
      </c>
      <c r="WL1" s="26" t="str">
        <f t="shared" si="8"/>
        <v xml:space="preserve">Fabricación de bicicletas y de sillas de ruedas para personas con discapacidad, incluye fabricación de partes y piezas de bicicletas  y de sillas de ruedas para personas con discapacidad. </v>
      </c>
      <c r="WM1" s="26" t="str">
        <f t="shared" si="8"/>
        <v>Fabricación de bicicletas y de sillas de ruedas para personas con discapacidad, incluye la fabricación de bicicletas, triciclos, sillas de ruedas motorizada o no, velocípedos equipados con una o más r</v>
      </c>
      <c r="WN1" s="26" t="str">
        <f t="shared" si="8"/>
        <v>Fabricación de calzado de cuero y piel, con cualquier tipo de suela, incluye fabricación mecanizada de calzado deportivo o casual elaborado en cuero.</v>
      </c>
      <c r="WO1" s="26" t="str">
        <f t="shared" si="8"/>
        <v>Fabricación de calzado de cuero y piel, con cualquier tipo de suela, incluye la fabricación y reparación mecanizada de calzado de cuero y piel con cualquier tipo de suela, botas o zapatos con partes d</v>
      </c>
      <c r="WP1" s="26" t="str">
        <f t="shared" si="8"/>
        <v xml:space="preserve">Fabricación de calzado de cuero y piel, con cualquier tipo de suela, incluye la fabricación, reparación y trabajo a mano de calzado de cuero y piel con cualquier tipo de suela. </v>
      </c>
      <c r="WQ1" s="26" t="str">
        <f t="shared" si="8"/>
        <v>Fabricación de carrocerías para vehículos automotores; fabricación de remolques y semirremolques, incluye la fabricación de carrocerías  (incluidas las cabinas) diseñadas para ser montadas sobre chasi</v>
      </c>
      <c r="WR1" s="26" t="str">
        <f t="shared" si="8"/>
        <v xml:space="preserve">Fabricación de carrocerías para vehículos automotores; fabricación de remolques y semirremolques, incluye la fabricación de contenedores (incluso contenedores para el transporte de fluidos), ensamble </v>
      </c>
      <c r="WS1" s="26" t="str">
        <f t="shared" si="8"/>
        <v xml:space="preserve">Fabricación de caucho sintético en formas primarias líquidos y pastas (incluido el látex, aunque esté prevulcanizado, y además dispersiones y disoluciones), bloques irregulares, trozos, balas, polvo, </v>
      </c>
      <c r="WT1" s="26" t="str">
        <f t="shared" si="8"/>
        <v>Fabricación de caucho sintético en formas primarias, líquidos y pastas (incluido el látex, aunque esté prevulcanizado, y además dispersiones y disoluciones), bloques irregulares, trozos, balas, polvo,</v>
      </c>
      <c r="WU1" s="26" t="str">
        <f t="shared" si="8"/>
        <v>Fabricación de caucho sintético en formas primarias, líquidos y pastas (incluido el látex, aunque esté prevulcanizado, y además dispersiones y disoluciones), bloques irregulares, trozos, balas, polvo,</v>
      </c>
      <c r="WV1" s="26" t="str">
        <f t="shared" si="8"/>
        <v>Fabricación de cemento y yeso, incluye la fabricación de clinkers y cementos hidráulicos, incluidos cemento portland, cemento aluminoso, cemento de escorias y cemento hipersulfatado; yesos a partir de</v>
      </c>
      <c r="WW1" s="26" t="str">
        <f t="shared" si="8"/>
        <v>Fabricación de cojinetes, engranajes, trenes de engranajes y piezas de transmisión incluye la fabricación de cojinetes de bola y de rodillo, incluso bolas, agujas, rodillos, anillos de rodadura, anill</v>
      </c>
      <c r="WX1" s="26" t="str">
        <f t="shared" si="8"/>
        <v>Fabricación de colchones y somieres, incluye la fabricación de colchones con muelles, rellenos o guarnecidos de caucho o plástico, la fabricación de somieres y de bases para colchones.</v>
      </c>
      <c r="WY1" s="26" t="str">
        <f t="shared" si="8"/>
        <v xml:space="preserve">Fabricación de componentes y tableros electrónicos, incluye fabricación de partes y piezas electrónicas componentes de computadoras; de tarjetas, tableros o placas de circuitos impresos; </v>
      </c>
      <c r="WZ1" s="26" t="str">
        <f t="shared" si="8"/>
        <v>Fabricación de componentes y tableros electrónicos, incluye la fabricación de partes componentes de pantallas (plasma, polímero, LCD); diodos emisores de luz (LED); cables de impresora, cables de moni</v>
      </c>
      <c r="XA1" s="26" t="str">
        <f t="shared" si="8"/>
        <v>Fabricación de componentes y tableros electrónicos, incluye la fabricación de semiconductores y de otros componentes para aplicaciones electrónicas; componentes electrónicos, microprocesadores, circui</v>
      </c>
      <c r="XB1" s="26" t="str">
        <f t="shared" si="8"/>
        <v>Fabricación de componentes y tableros electrónicos, incluye la fabricación de tubos y válvulas electrónicas termoiónicas, de cátodo frío o fotocatódicos (por ejemplo, tubos catódicos de imagen para re</v>
      </c>
      <c r="XC1" s="26" t="str">
        <f t="shared" si="8"/>
        <v xml:space="preserve">Fabricación de computadoras y de equipo periférico, incluye la fabricación y/o ensamble de computadoras centrales, computadores analógicos, unidades de discos ópticos (CD-RW, CD-ROM, DVD-ROM, DVD-RW, </v>
      </c>
      <c r="XD1" s="26" t="str">
        <f t="shared" si="8"/>
        <v xml:space="preserve">Fabricación de computadoras y de equipo periférico, incluye la fabricación y/o ensamble de computadoras electrónicas, microcomputadoras, de escritorio, portátiles, tabletas electrónicas, computadoras </v>
      </c>
      <c r="XE1" s="26" t="str">
        <f t="shared" si="8"/>
        <v>Fabricación de cuerdas, cordeles, cables, bramantes y redes, incluye la fabricación de cuerdas, cordeles, cables, sogas, bramantes y artículos de hilados de fibras textiles, cintas, redes, mallas o si</v>
      </c>
      <c r="XF1" s="26" t="str">
        <f t="shared" si="8"/>
        <v>Fabricación de cuerdas, cordeles, cables, bramantes y redes, incluye la fabricación de productos de cuerda o red tales como las redes de pesca, defensas para embarcaciones, cojines para descarga, esli</v>
      </c>
      <c r="XG1" s="26" t="str">
        <f t="shared" ref="XG1:ZR1" si="9">LEFT(XG2,200)</f>
        <v>Fabricación de dispositivos de cableado, incluye la fabricación de dispositivos de cableado transportadores de corriente y no transportadores de corriente para circuitos eléctricos, independientemente</v>
      </c>
      <c r="XH1" s="26" t="str">
        <f t="shared" si="9"/>
        <v>Fabricación de equipo de irradiación y equipo electrónico de uso médico y terapéutico, incluye fabricación y mantenimiento  de aparatos, de irradiación, electro médicos y electro terapéuticos, industr</v>
      </c>
      <c r="XI1" s="26" t="str">
        <f t="shared" si="9"/>
        <v>Fabricación de equipo de irradiación y equipo electrónico de uso médico y terapéutico, incluye la fabricación y mantenimiento de aparatos electromédicos y electroterapéuticos tales como: equipos médic</v>
      </c>
      <c r="XJ1" s="26" t="str">
        <f t="shared" si="9"/>
        <v>Fabricación de equipo de medición, prueba, navegación y control, incluye fabricación de equipos de prueba de emisiones automotrices, aparatos para ensayar y regular los motores de vehículos mediante e</v>
      </c>
      <c r="XK1" s="26" t="str">
        <f t="shared" si="9"/>
        <v>Fabricación de equipo de medición, prueba, navegación y control, incluye fabricación de máquinas y aparatos de ensayo para determinar las propiedades físicas de materiales; máquinas y aparatos para es</v>
      </c>
      <c r="XL1" s="26" t="str">
        <f t="shared" si="9"/>
        <v>Fabricación de equipo de medición, prueba, navegación y control, incluye la fabricación de  instrumentos y aparatos de geofísica tales como sismómetros y sismógrafos para registrar la hora, la duració</v>
      </c>
      <c r="XM1" s="26" t="str">
        <f t="shared" si="9"/>
        <v>Fabricación de equipo de medición, prueba, navegación y control, incluye la fabricación de aparatos para medir y verificar magnitudes eléctricas, por ejemplo, osciloscopios y oscilógrafos que registra</v>
      </c>
      <c r="XN1" s="26" t="str">
        <f t="shared" si="9"/>
        <v>Fabricación de equipo de medición, prueba, navegación y control, incluye la fabricación de aparatos para medir y verificar magnitudes no eléctricas; por ejemplo, detectores y contadores de radiaciones</v>
      </c>
      <c r="XO1" s="26" t="str">
        <f t="shared" si="9"/>
        <v xml:space="preserve">Fabricación de equipo de medición, prueba, navegación y control, incluye la fabricación de instrumentos de análisis de laboratorio (equipos de análisis de sangre). escalas de laboratorio, incubadoras </v>
      </c>
      <c r="XP1" s="26" t="str">
        <f t="shared" si="9"/>
        <v>Fabricación de equipo de medición, prueba, navegación y control, incluye la fabricación de instrumentos y aparatos de navegación marítima o fluvial tales como compases de navegación (ejemplo: compases</v>
      </c>
      <c r="XQ1" s="26" t="str">
        <f t="shared" si="9"/>
        <v>Fabricación de equipo de medición, prueba, navegación y control, incluye la fabricación de instrumentos y aparatos diseñados especialmente para las telecomunicaciones tales como diafonómetros, hipsóme</v>
      </c>
      <c r="XR1" s="26" t="str">
        <f t="shared" si="9"/>
        <v xml:space="preserve">Fabricación de equipo de medición, prueba, navegación y control, incluye la fabricación de otros instrumentos, aparatos o máquinas de medición, verificación o ensayo: termómetros de líquido, de metal </v>
      </c>
      <c r="XS1" s="26" t="str">
        <f t="shared" si="9"/>
        <v>Fabricación de equipo de medición, prueba, navegación y control, incluye la fabricación de radares; instrumentos para el monitoreo del funcionamiento de los motores de avión. Por ejemplo: tacómetros (</v>
      </c>
      <c r="XT1" s="26" t="str">
        <f t="shared" si="9"/>
        <v>Fabricación de equipos  eléctricos de iluminación, incluye  accesorios de iluminación para techos, juegos de luces para árboles de navidad;  candelabros eléctricos., la fabricación de leña (tipo chime</v>
      </c>
      <c r="XU1" s="26" t="str">
        <f t="shared" si="9"/>
        <v>Fabricación de equipos  eléctricos de iluminación, incluye la fabricación de bombillas y tubos eléctricos de luz y partes y componentes (excepto bulbos vacíos en vidrio para bombillas eléctricas de lu</v>
      </c>
      <c r="XV1" s="26" t="str">
        <f t="shared" si="9"/>
        <v>Fabricación de equipos de comunicación, incluye la fabricación de aparatos transmisores de radiotelefonía, radiotelegrafía, radiodifusión o televisión que incorporen o no aparatos receptores o aparato</v>
      </c>
      <c r="XW1" s="26" t="str">
        <f t="shared" si="9"/>
        <v>Fabricación de equipos de comunicación, incluye la fabricación de equipos de emisión de radio y televisión, equipo de telecomunicación para satélites.</v>
      </c>
      <c r="XX1" s="26" t="str">
        <f t="shared" si="9"/>
        <v xml:space="preserve">Fabricación de equipos de comunicación, incluye la fabricación de equipos equipo de transmisión de datos: puentes, enrutadores (routers), puertas de acceso, y bocas de conexión de paneles de control; </v>
      </c>
      <c r="XY1" s="26" t="str">
        <f t="shared" si="9"/>
        <v>Fabricación de equipos de comunicación, incluye la fabricación de sistemas de alarma contra incendio y robo, que envían señales a una estación de control; aparatos infrarrojos (ej. control remoto).</v>
      </c>
      <c r="XZ1" s="26" t="str">
        <f t="shared" si="9"/>
        <v>Fabricación de equipos de comunicación, incluye la fabricación de teléfonos inalámbricos; equipos para centrales telefónicas; citófonos, teléfonos y equipo de fax incluyendo máquinas contestadoras; PB</v>
      </c>
      <c r="YA1" s="26" t="str">
        <f t="shared" si="9"/>
        <v>Fabricación de equipos de elevación y manipulación, incluye la fabricación de máquinas para mover físicamente materiales, mercancías y personas distintas de los vehículos de circulación por carretera;</v>
      </c>
      <c r="YB1" s="26" t="str">
        <f t="shared" si="9"/>
        <v>Fabricación de equipos de elevación y manipulación, incluye la fabricación de teleféricos, transportadores por cable y funiculares; escaleras mecánicas y pasarelas móviles; manipuladores mecánicos y r</v>
      </c>
      <c r="YC1" s="26" t="str">
        <f t="shared" si="9"/>
        <v>Fabricación de equipos de potencia hidráulica y neumática incluye la fabricación de componentes para equipos de potencia hidráulica y neumática (incluyendo bombas y motores hidráulicos, cilindros hidr</v>
      </c>
      <c r="YD1" s="26" t="str">
        <f t="shared" si="9"/>
        <v>Fabricación de equipos eléctricos de iluminación, incluye la fabricación e instalación de avisos y carteles iluminados, placas de matrícula iluminadas y otros anuncios similares y de equipos de ilumin</v>
      </c>
      <c r="YE1" s="26" t="str">
        <f t="shared" si="9"/>
        <v>Fabricación de fibras sintéticas y artificiales, incluye la  fabricación de fibras sintéticas elaboradas a partir de polímeros sintéticos que provienen de etileno, propileno, acrilonitrilo como los po</v>
      </c>
      <c r="YF1" s="26" t="str">
        <f t="shared" si="9"/>
        <v>Fabricación de fibras sintéticas y artificiales, incluye la fabricación de hilados a partir de fibras continuas, discontinuas o filamentos sintéticos o artificiales, texturizados o no, retorcidos o ca</v>
      </c>
      <c r="YG1" s="26" t="str">
        <f t="shared" si="9"/>
        <v>Fabricación de fibras sintéticas y artificiales, incluye las fibras proteicas o proteínicas, de origen animal o vegetal, fibras algínicas, obtenidas por transformación de ciertas algas.</v>
      </c>
      <c r="YH1" s="26" t="str">
        <f t="shared" si="9"/>
        <v xml:space="preserve">Fabricación de formas básicas de caucho y otros productos de caucho n.c.p., incluye la fabricación de formas básicas tales como planchas, láminas, varillas, tiras, barras, mangueras de caucho, bandas </v>
      </c>
      <c r="YI1" s="26" t="str">
        <f t="shared" si="9"/>
        <v>Fabricación de formas básicas de caucho y otros productos de caucho, n.c.p., incluye fabricación de hule, de tejidos textiles impregnados, revestidos, recubiertos o laminados con caucho, el encauchado</v>
      </c>
      <c r="YJ1" s="26" t="str">
        <f t="shared" si="9"/>
        <v xml:space="preserve">Fabricación de formas básicas de caucho y otros productos de caucho, n.c.p., incluye la fabricación de artículos higiénicos y de farmacia, hilos, cuerdas de caucho, guantes, prendas de vestir, trajes </v>
      </c>
      <c r="YK1" s="26" t="str">
        <f t="shared" si="9"/>
        <v>Fabricación de formas básicas de caucho y otros productos de caucho, n.c.p., incluye la fabricación de grifos, llaves de paso, válvulas y artefactos similares de caucho vulcanizado no endurecido; part</v>
      </c>
      <c r="YL1" s="26" t="str">
        <f t="shared" si="9"/>
        <v>Fabricación de formas básicas de caucho y otros productos de caucho, n.c.p., incluye la fabricación de peines de caucho duro, rulos y cepillos de caucho, artículos sexuales, preservativos, chupos para</v>
      </c>
      <c r="YM1" s="26" t="str">
        <f t="shared" si="9"/>
        <v>Fabricación de formas básicas de caucho y otros productos de caucho, n.c.p., incluye la fabricación de productos de caucho acabados o semiacabados; productos de caucho natural o sintético vulcanizado,</v>
      </c>
      <c r="YN1" s="26" t="str">
        <f t="shared" si="9"/>
        <v>Fabricación de formas básicas de caucho y otros productos de caucho, n.c.p., incluye la manufactura de arandelas, conectores y sellos de caucho.</v>
      </c>
      <c r="YO1" s="26" t="str">
        <f t="shared" si="9"/>
        <v>Fabricación de formas básicas de plástico, incluye la elaboración del plástico en formas básicas tales como: monofilamentos (de dimensión transversal mayor a 1 mm), planchas, láminas, barras, varillas</v>
      </c>
      <c r="YP1" s="26" t="str">
        <f t="shared" si="9"/>
        <v>Fabricación de generadores de vapor, excepto calderas de agua caliente para calefacción central, incluye la fabricación de calderas generadoras de vapor de agua y de otros vapores de mediana y alta po</v>
      </c>
      <c r="YQ1" s="26" t="str">
        <f t="shared" si="9"/>
        <v xml:space="preserve">Fabricación de generadores de vapor, excepto calderas de agua caliente para calefacción central, incluye la fabricación de piezas para calderas marinas y de potencia, equipos auxiliares para calderas </v>
      </c>
      <c r="YR1" s="26" t="str">
        <f t="shared" si="9"/>
        <v>Fabricación de generadores de vapor, excepto calderas de agua caliente para calefacción central, incluye la fabricación de reactores nucleares para todos los fines, menos para la separación de isótopo</v>
      </c>
      <c r="YS1" s="26" t="str">
        <f t="shared" si="9"/>
        <v>Fabricación de herramientas manuales con motor, incluye la fabricación de herramienta manual, con motor eléctrico como: taladros, pulidoras, afiladoras, sierras circulares.</v>
      </c>
      <c r="YT1" s="26" t="str">
        <f t="shared" si="9"/>
        <v>Fabricación de herramientas manuales con motor, incluye la fabricación de herramienta manual, de percusión, por combustión o de aire comprimido (neumático) como: martillos mecánicos y neumáticos, rema</v>
      </c>
      <c r="YU1" s="26" t="str">
        <f t="shared" si="9"/>
        <v>Fabricación de hilos y cables eléctricos y de fibra óptica, incluye la fabricación de hilos y cables (incluidos los cables coaxiales) recubiertos con material aislante, cables de fibra óptica recubier</v>
      </c>
      <c r="YV1" s="26" t="str">
        <f t="shared" si="9"/>
        <v>Fabricación de hojas de madera para enchapado; fabricación de tableros contrachapados, tableros laminados, tableros de partículas y otros tableros, paneles, incluye fabricación de madera laminada para</v>
      </c>
      <c r="YW1" s="26" t="str">
        <f t="shared" si="9"/>
        <v>Fabricación de hojas de madera para enchapado; fabricación de tableros contrachapados, tableros laminados, tableros de partículas y otros tableros, paneles, incluye producción de madera aglomerada, de</v>
      </c>
      <c r="YX1" s="26" t="str">
        <f t="shared" si="9"/>
        <v>Fabricación de hornos, hogares y quemadores industriales incluye la fabricación de hornos, hogares (cámaras de combustión) y quemadores industriales y de laboratorio (muflas); La fabricación de equipo</v>
      </c>
      <c r="YY1" s="26" t="str">
        <f t="shared" si="9"/>
        <v>Fabricación de instrumentos musicales, incluye la fabricación artesanal de instrumentos de cuerda, teclado, viento, sonido, percusión y otros, incluidas la fabricación de partes, piezas y accesorios d</v>
      </c>
      <c r="YZ1" s="26" t="str">
        <f t="shared" si="9"/>
        <v>Fabricación de instrumentos musicales, incluye la fabricación de cajas de música, organillos, órganos de vapor, acordeones e instrumentos similares, incluso armónicas, campanas, pájaros cantores mecán</v>
      </c>
      <c r="ZA1" s="26" t="str">
        <f t="shared" si="9"/>
        <v>Fabricación de instrumentos musicales, incluye la fabricación de instrumentos de cuerda incluso los eléctricos y electrónicos, instrumentos de cuerda provistos o no de teclado incluso pianos automátic</v>
      </c>
      <c r="ZB1" s="26" t="str">
        <f t="shared" si="9"/>
        <v xml:space="preserve">Fabricación de instrumentos musicales, incluye la fabricación de instrumentos musicales cuyo sonido se produce, se amplifica y/o sintetiza electrónicamente. </v>
      </c>
      <c r="ZC1" s="26" t="str">
        <f t="shared" si="9"/>
        <v>Fabricación de instrumentos musicales, incluye solamente estuches, bolsas o cajas para guardar instrumentos musicales.</v>
      </c>
      <c r="ZD1" s="26" t="str">
        <f t="shared" si="9"/>
        <v>Fabricación de instrumentos ópticos y equipo fotográfico, incluye la fabricación de cámaras fotográficas (de rollo y digitales) o cinematográficas, esencialmente compuestas por una cámara oscura, un o</v>
      </c>
      <c r="ZE1" s="26" t="str">
        <f t="shared" si="9"/>
        <v>Fabricación de instrumentos ópticos y equipo fotográfico, incluye la fabricación de elementos ópticos de vidrio, cuarzo, excepto el fundido, de espatoflúor, de plástico, de cristales cultivados, prism</v>
      </c>
      <c r="ZF1" s="26" t="str">
        <f t="shared" si="9"/>
        <v>Fabricación de instrumentos ópticos y equipo fotográfico, incluye la fabricación de herramientas ópticas de precisión para operarios de máquinas; comparadores ópticos, microscopios ópticos compuestos,</v>
      </c>
      <c r="ZG1" s="26" t="str">
        <f t="shared" si="9"/>
        <v>Fabricación de instrumentos ópticos y equipo fotográfico, incluye la fabricación de lentes ópticos, telescopios y binoculares, equipo de posicionamiento óptico; elementos ópticos de metal, óxido de ma</v>
      </c>
      <c r="ZH1" s="26" t="str">
        <f t="shared" si="9"/>
        <v>Fabricación de instrumentos, aparatos y materiales médicos y odontológicos (incluido mobiliario), incluye la fabricación de aparatos de laboratorio, instrumentos quirúrgicos, médicos, aparatos y sumin</v>
      </c>
      <c r="ZI1" s="26" t="str">
        <f t="shared" si="9"/>
        <v>Fabricación de instrumentos, aparatos y materiales médicos y odontológicos (incluido mobiliario), incluye la fabricación de aparatos ortésicos y protésicos, incluso bastones y muletas, fajas y braguer</v>
      </c>
      <c r="ZJ1" s="26" t="str">
        <f t="shared" si="9"/>
        <v>Fabricación de instrumentos, aparatos y materiales médicos y odontológicos (incluido mobiliario), incluye la fabricación de aparatos para masajes que trabajan generalmente por fricción, vibración, ent</v>
      </c>
      <c r="ZK1" s="26" t="str">
        <f t="shared" si="9"/>
        <v>Fabricación de instrumentos, aparatos y materiales médicos y odontológicos (incluido mobiliario), incluye la fabricación de empastes y cementos dentales (excepto pegamento para dentaduras postizas), c</v>
      </c>
      <c r="ZL1" s="26" t="str">
        <f t="shared" si="9"/>
        <v xml:space="preserve">Fabricación de instrumentos, aparatos y materiales médicos y odontológicos (incluido mobiliario), incluye la fabricación de mantas, almohadillas con esponjas y paños de algodón quirúrgicos, sabanilla </v>
      </c>
      <c r="ZM1" s="26" t="str">
        <f t="shared" si="9"/>
        <v xml:space="preserve">Fabricación de instrumentos, aparatos y materiales médicos y odontológicos (incluido mobiliario), incluye la fabricación de muebles para medicina, cirugía, odontología y veterinaria tales como, mesas </v>
      </c>
      <c r="ZN1" s="26" t="str">
        <f t="shared" si="9"/>
        <v xml:space="preserve">Fabricación de instrumentos, aparatos y materiales médicos y odontológicos (incluido mobiliario), incluye la fabricación de placas y tornillos para fijar huesos, jeringas, agujas, catéteres, cánulas, </v>
      </c>
      <c r="ZO1" s="26" t="str">
        <f t="shared" si="9"/>
        <v>Fabricación de instrumentos, aparatos y materiales médicos y odontológicos (incluido mobiliario), incluye la fabricación de productos oftalmológicos, anteojos, lentes de sol, lentes graduados a prescr</v>
      </c>
      <c r="ZP1" s="26" t="str">
        <f t="shared" si="9"/>
        <v>Fabricación de jabones y detergentes, preparados para limpiar y pulir; perfumes y preparados de tocador incluye la fabricación de jabones en barra, pastillas, piezas moldeadas, líquidos, pastas o en o</v>
      </c>
      <c r="ZQ1" s="26" t="str">
        <f t="shared" si="9"/>
        <v>Fabricación de jabones y detergentes, preparados para limpiar y pulir; perfumes y preparados de tocador incluye la fabricación de productos orgánicos tensoactivos en formas similares, dispersantes, em</v>
      </c>
      <c r="ZR1" s="26" t="str">
        <f t="shared" si="9"/>
        <v xml:space="preserve">Fabricación de jabones y detergentes, preparados para limpiar y pulir; perfumes y preparados de tocador, incluye la elaboración de betunes y cremas para el cuero, cremas para pisos y la fabricación y </v>
      </c>
      <c r="ZS1" s="26" t="str">
        <f t="shared" ref="ZS1:ACD1" si="10">LEFT(ZS2,200)</f>
        <v>Fabricación de jabones y detergentes, preparados para limpiar y pulir; perfumes y preparados de tocador, incluye la fabricación de otros preparados de perfumería, cosméticos y aromáticos de tocador; p</v>
      </c>
      <c r="ZT1" s="26" t="str">
        <f t="shared" si="10"/>
        <v xml:space="preserve">Fabricación de jabones y detergentes, preparados para limpiar y pulir; perfumes y preparados de tocador, incluye la fabricación de preparados para perfumar o desodorizar ambientes. </v>
      </c>
      <c r="ZU1" s="26" t="str">
        <f t="shared" si="10"/>
        <v xml:space="preserve">Fabricación de jabones y detergentes, preparados para limpiar y pulir; perfumes y preparados de tocador, incluye las preparaciones capilares como los champúes, lacas para fijar el cabello, preparados </v>
      </c>
      <c r="ZV1" s="26" t="str">
        <f t="shared" si="10"/>
        <v>Fabricación de joyas, bisutería y artículos conexos, incluye fabricación de artículos de uso técnico y de laboratorio elaborados con metales preciosos.</v>
      </c>
      <c r="ZW1" s="26" t="str">
        <f t="shared" si="10"/>
        <v>Fabricación de joyas, bisutería y artículos conexos, incluye fabricación de pulseras, objetos personales de metales preciosos y no preciosos, artículos de bisutería.</v>
      </c>
      <c r="ZX1" s="26" t="str">
        <f t="shared" si="10"/>
        <v>Fabricación de joyas, bisutería y artículos conexos, incluye la fabricación y acuñado de monedas (incluso monedas de curso legal), medallas y medallones, sean o no de metales preciosos, grabado de obj</v>
      </c>
      <c r="ZY1" s="26" t="str">
        <f t="shared" si="10"/>
        <v>Fabricación de joyas, bisutería y artículos conexos, incluye la producción de piedras preciosas y semi preciosas cortadas y talladas (pulidas), la fabricación de artículos de joyería y orfebrería.</v>
      </c>
      <c r="ZZ1" s="26" t="str">
        <f t="shared" si="10"/>
        <v>Fabricación de juegos, juguetes y rompecabezas, incluye la fabricación de juegos electrónicos, juegos accionados por monedas, instrumentos musicales de juguete, juegos de tablero, mesas de billar, mes</v>
      </c>
      <c r="AAA1" s="26" t="str">
        <f t="shared" si="10"/>
        <v>Fabricación de juegos, juguetes y rompecabezas, incluye la fabricación de modelos a escala reducida y modelos recreativos similares, rompecabezas, pasatiempos.</v>
      </c>
      <c r="AAB1" s="26" t="str">
        <f t="shared" si="10"/>
        <v xml:space="preserve">Fabricación de juegos, juguetes y rompecabezas, incluye la fabricación de muñecas, juegos y juguetes, modelos a escala y vehículos para niños (excepto bicicletas y triciclos de metal). Fabricación de </v>
      </c>
      <c r="AAC1" s="26" t="str">
        <f t="shared" si="10"/>
        <v>Fabricación de llantas y neumáticos de caucho, incluye la fabricación de llantas y neumáticos de caucho para todo tipo de vehículos, equipo o maquinaria móvil, las llantas neumáticas y las llantas sól</v>
      </c>
      <c r="AAD1" s="26" t="str">
        <f t="shared" si="10"/>
        <v xml:space="preserve">Fabricación de llantas y neumáticos de caucho, incluye la fabricación de partes de llantas tales como bandas de rodamiento intercambiables y fajas de protección del neumático; La fabricación de tiras </v>
      </c>
      <c r="AAE1" s="26" t="str">
        <f t="shared" si="10"/>
        <v>Fabricación de locomotoras y de material rodante para ferrocarriles, incluye la fabricación de partes y piezas especiales de locomotoras o tranvías o de su material rodante, fabricación de equipo mecá</v>
      </c>
      <c r="AAF1" s="26" t="str">
        <f t="shared" si="10"/>
        <v xml:space="preserve">Fabricación de locomotoras y de material rodante para ferrocarriles, incluye la fabricación de vagones de pasajeros, furgones y vagones de plataforma, cisternas, grúas y similares, autopropulsados de </v>
      </c>
      <c r="AAG1" s="26" t="str">
        <f t="shared" si="10"/>
        <v>Fabricación de locomotoras y de material rodante para ferrocarriles, incluye locomotoras propulsadas por una fuente de energía, diésel, eléctricas, turbinas de gas y maquinas vapor. Ténderes de locomo</v>
      </c>
      <c r="AAH1" s="26" t="str">
        <f t="shared" si="10"/>
        <v>Fabricación de locomotoras y de material rodante para ferrocarriles, incluye reconstrucción o conversión de locomotoras y vagones de ferrocarril.</v>
      </c>
      <c r="AAI1" s="26" t="str">
        <f t="shared" si="10"/>
        <v>Fabricación de maquinaria agropecuaria y forestal, incluye la fabricación de maquinaria y máquinas utilizadas en la agricultura, la horticultura y la silvicultura, la reparación de maquinaria e implem</v>
      </c>
      <c r="AAJ1" s="26" t="str">
        <f t="shared" si="10"/>
        <v>Fabricación de maquinaria agropecuaria y forestal, incluye la fabricación de otra maquinaria utilizada en la agricultura, la cría de animales, avicultura, apicultura, equipo para la preparación de ali</v>
      </c>
      <c r="AAK1" s="26" t="str">
        <f t="shared" si="10"/>
        <v>Fabricación de maquinaria para explotación de minas y canteras y para obras de  construcción, incluye la fabricación de maquinaria de elevación y manipulación, equipo para perforar e hincar destinados</v>
      </c>
      <c r="AAL1" s="26" t="str">
        <f t="shared" si="10"/>
        <v>Fabricación de maquinaria para explotación de minas y canteras y para obras de construcción, incluye la fabricación de maquinaria para el tratamiento de minerales mediante: cribado, clasificación, sep</v>
      </c>
      <c r="AAM1" s="26" t="str">
        <f t="shared" si="10"/>
        <v>Fabricación de maquinaria para la elaboración de alimentos, bebidas y tabaco incluye la fabricación de maquinaria utilizada principalmente en la industria lechera: descremadoras, homogeneizadoras, maq</v>
      </c>
      <c r="AAN1" s="26" t="str">
        <f t="shared" si="10"/>
        <v>Fabricación de maquinaria para la elaboración de alimentos, bebidas y tabaco, incluye la  fabricación de  máquinas y equipos para la elaboración y procesamiento de alimentos no clasificados en otra pa</v>
      </c>
      <c r="AAO1" s="26" t="str">
        <f t="shared" si="10"/>
        <v>Fabricación de maquinaria para la elaboración de alimentos, bebidas y tabaco, incluye la fabricación de maquinaria para la extracción y la preparación de grasas o aceites fijos de origen animal o vege</v>
      </c>
      <c r="AAP1" s="26" t="str">
        <f t="shared" si="10"/>
        <v>Fabricación de maquinaria para la elaboración de alimentos, bebidas y tabaco, incluye la fabricación de maquinaria y equipo para la preparación de tabaco y la elaboración de cigarrillos o cigarros o d</v>
      </c>
      <c r="AAQ1" s="26" t="str">
        <f t="shared" si="10"/>
        <v>Fabricación de maquinaria para la elaboración de alimentos, bebidas y tabaco, incluye la fabricación de secadores para productos agrícolas y la fabricación de maquinaria para filtrar y depurar aliment</v>
      </c>
      <c r="AAR1" s="26" t="str">
        <f t="shared" si="10"/>
        <v>Fabricación de maquinaria para la elaboración de productos textiles, prendas de vestir y cueros, incluye la fabricación de máquinas de coser , incluidas aquellas para uso doméstico: máquinas para cose</v>
      </c>
      <c r="AAS1" s="26" t="str">
        <f t="shared" si="10"/>
        <v>Fabricación de maquinaria para la elaboración de productos textiles, prendas de vestir y cueros, incluye la fabricación de máquinas de preparación de fibras textiles, hilados, tundidoras y máquinas de</v>
      </c>
      <c r="AAT1" s="26" t="str">
        <f t="shared" si="10"/>
        <v>Fabricación de maquinaria para la elaboración de productos textiles, prendas de vestir y cueros, incluye la fabricación de máquinas para extrudir, estirar o cortar fibras, hilados u otros materiales t</v>
      </c>
      <c r="AAU1" s="26" t="str">
        <f t="shared" si="10"/>
        <v>Fabricación de maquinaria para la elaboración de productos textiles, prendas de vestir y cueros, incluye la fabricación de máquinas para lavar y secar del tipo utilizado en lavandería; máquinas de lim</v>
      </c>
      <c r="AAV1" s="26" t="str">
        <f t="shared" si="10"/>
        <v xml:space="preserve">Fabricación de maquinaria y equipo de oficina (excepto computadoras y equipo periférico), incluye la fabricación de calculadoras electrónicas, portátiles y de oficina, otras calculadoras; máquinas de </v>
      </c>
      <c r="AAW1" s="26" t="str">
        <f t="shared" si="10"/>
        <v>Fabricación de maquinaria y equipo de oficina (excepto computadoras y equipo periférico), incluye la fabricación de otro tipo de maquinaria o equipo de oficina: máquinas que clasifican, empaquetan o c</v>
      </c>
      <c r="AAX1" s="26" t="str">
        <f t="shared" si="10"/>
        <v>Fabricación de máquinas formadoras de metal y de máquinas herramienta, incluye la fabricación de bancos de trefilar, cizallas mecánicas, cortadoras, machacadoras, martinetes, máquinas de forjar, estam</v>
      </c>
      <c r="AAY1" s="26" t="str">
        <f t="shared" si="10"/>
        <v>Fabricación de máquinas formadoras de metal y de máquinas herramienta, incluye la fabricación de máquinas herramienta para trabajar metales y otros materiales tales como madera, piedra, corcho, hueso,</v>
      </c>
      <c r="AAZ1" s="26" t="str">
        <f t="shared" si="10"/>
        <v>Fabricación de máquinas formadoras de metal y de máquinas herramienta, incluye la fabricación de máquinas herramienta que usan como medio de trabajo rayo láser, ondas ultrasónicas, chorro de plasma, p</v>
      </c>
      <c r="ABA1" s="26" t="str">
        <f t="shared" si="10"/>
        <v>Fabricación de máquinas formadoras de metal y de máquinas herramienta, incluye la fabricación de máquinas para producir mallas o telas metálicas,  máquinas para la galvanoplastia, máquinas para clavar</v>
      </c>
      <c r="ABB1" s="26" t="str">
        <f t="shared" si="10"/>
        <v xml:space="preserve">Fabricación de materiales de arcilla para la construcción,  incluye la fabricación industrial o artesanal de materiales de cerámica no refractaria para la construcción, tales como: ladrillos, bloques </v>
      </c>
      <c r="ABC1" s="26" t="str">
        <f t="shared" si="10"/>
        <v>Fabricación de medios magnéticos y ópticos para el almacenamiento de datos, incluye la fabricación de medios magnéticos y ópticos para el almacenamiento de datos tales como cintas magnéticas, de audio</v>
      </c>
      <c r="ABD1" s="26" t="str">
        <f t="shared" si="10"/>
        <v xml:space="preserve">Fabricación de motocicletas, incluye la fabricación de motocicletas, velocípedos con motor auxiliar. </v>
      </c>
      <c r="ABE1" s="26" t="str">
        <f t="shared" si="10"/>
        <v xml:space="preserve">Fabricación de motocicletas, incluye la fabricación de motores para motocicletas y la reconstrucción de los mismos.  La fabricación de sidecares, partes, piezas y accesorios de motocicletas. </v>
      </c>
      <c r="ABF1" s="26" t="str">
        <f t="shared" si="10"/>
        <v>Fabricación de motores, generadores y transformadores eléctricos, incluye la fabricación de conjuntos generador-máquina motriz; bobinas de reactancias; generadores de alta tensión; el rebobinado de ar</v>
      </c>
      <c r="ABG1" s="26" t="str">
        <f t="shared" si="10"/>
        <v>Fabricación de motores, generadores y transformadores eléctricos, incluye la fabricación de transformadores de energía eléctrica de distribución (convencional de poste) y especializados (subestación);</v>
      </c>
      <c r="ABH1" s="26" t="str">
        <f t="shared" si="10"/>
        <v>Fabricación de motores, generadores y transformadores eléctricos, incluye la fabricación de transformadores para equipos de soldadura de arco eléctrico; transformadores de subestación para la distribu</v>
      </c>
      <c r="ABI1" s="26" t="str">
        <f t="shared" si="10"/>
        <v>Fabricación de motores, turbinas y partes para motores de combustión interna, incluye la fabricación de motores de combustión interna y partes para todo tipo de motores de combustión interna.</v>
      </c>
      <c r="ABJ1" s="26" t="str">
        <f t="shared" si="10"/>
        <v>Fabricación de motores, turbinas y partes para motores de combustión interna, incluye la fabricación de turbinas de vapor de agua, hidráulicas, eólicas, a gas, turbo calderas y máquinas de vapor estát</v>
      </c>
      <c r="ABK1" s="26" t="str">
        <f t="shared" si="10"/>
        <v>Fabricación de motores, turbinas y partes para motores de combustión interna, incluye la reconstrucción de los motores de combustión interna; la fabricación de motores de combustión interna con émbolo</v>
      </c>
      <c r="ABL1" s="26" t="str">
        <f t="shared" si="10"/>
        <v xml:space="preserve">Fabricación de muebles, incluye la fabricación artesanal o manual de muebles para locales comerciales, autoservicios, bares, restaurantes, hoteles, teatros, colegios, iglesias y sitios similares. </v>
      </c>
      <c r="ABM1" s="26" t="str">
        <f t="shared" si="10"/>
        <v>Fabricación de muebles, incluye la fabricación artesanal o manual de muebles y gabinetes utilizados en el hogar y oficina.</v>
      </c>
      <c r="ABN1" s="26" t="str">
        <f t="shared" si="10"/>
        <v>Fabricación de muebles, incluye la fabricación mecanizada de muebles y gabinetes utilizados en el hogar, oficinas, restaurantes, locales comerciales, teatros, colegios y centros de enseñanza, iglesias</v>
      </c>
      <c r="ABO1" s="26" t="str">
        <f t="shared" si="10"/>
        <v>Fabricación de otras bombas, compresores, grifos y válvulas incluye la fabricación de bombas de aire y vacío, compresores de aire u otros gases, La fabricación de bombas para líquidos, diferentes de l</v>
      </c>
      <c r="ABP1" s="26" t="str">
        <f t="shared" si="10"/>
        <v xml:space="preserve">Fabricación de otros artículos de papel y cartón, incluye la  fabricación de otros artículos moldeados de papel, cartón o pasta de papel como cajas para empacar huevos, canillas de bobinas, carretes, </v>
      </c>
      <c r="ABQ1" s="26" t="str">
        <f t="shared" si="10"/>
        <v>Fabricación de otros artículos de papel y cartón, incluye la  fabricación de papel de regalo y artículos de fantasía de papel y cartón (confetis, serpentinas, artículos decorativos para tarjetas, sobr</v>
      </c>
      <c r="ABR1" s="26" t="str">
        <f t="shared" si="10"/>
        <v>Fabricación de otros artículos de papel y cartón, incluye la fabricación de papel de colgadura y papeles similares, incluyendo papel de colgadura de material textil y recubierto de vinilo y papeles di</v>
      </c>
      <c r="ABS1" s="26" t="str">
        <f t="shared" si="10"/>
        <v>Fabricación de otros artículos de papel y cartón, incluye la fabricación de papel higiénico fraccionado, pañuelos, pañitos faciales, toallas, servilletas; fabricación de guata de materiales textiles y</v>
      </c>
      <c r="ABT1" s="26" t="str">
        <f t="shared" si="10"/>
        <v>Fabricación de otros artículos de papel y cartón, incluye la manufactura de cuadernos, agendas para listas de teléfonos, álbumes, carpetas, libros  de registros, libros de contabilidad; cubiertas para</v>
      </c>
      <c r="ABU1" s="26" t="str">
        <f t="shared" si="10"/>
        <v>Fabricación de otros artículos textiles n.c.p., incluye fabricación de tejidos de hilados de gran resistencia, otros tejidos tratados o bañados: papel tela; lienzos  preparados para pintores, bocací y</v>
      </c>
      <c r="ABV1" s="26" t="str">
        <f t="shared" si="10"/>
        <v>Fabricación de otros artículos textiles n.c.p., incluye la fabricación de artículos textiles diversos: mechas de materiales textiles, camisas para mecheros de gas incandescentes y tejidos tubulares pa</v>
      </c>
      <c r="ABW1" s="26" t="str">
        <f t="shared" si="10"/>
        <v>Fabricación de otros artículos textiles n.c.p., incluye la fabricación de fieltro, incluso fieltros impregnados, bañados, recubiertos o laminados y otros textiles no tejidos, incluso aquellos en que e</v>
      </c>
      <c r="ABX1" s="26" t="str">
        <f t="shared" si="10"/>
        <v>Fabricación de otros artículos textiles n.c.p., incluye la fabricación de hilados metalizados e hilados entorchados; hilos y cuerdas de caucho revestidos de materias textiles; hilados y bandas textile</v>
      </c>
      <c r="ABY1" s="26" t="str">
        <f t="shared" si="10"/>
        <v>Fabricación de otros artículos textiles n.c.p., incluye La fabricación de tejidos de red y del tipo que se utiliza para la confección de visillos de encaje tricotado en máquinas.</v>
      </c>
      <c r="ABZ1" s="26" t="str">
        <f t="shared" si="10"/>
        <v>Fabricación de otros artículos textiles n.c.p., incluye manufactura de artículos tejidos y accesorios textiles para sombreros. Fabricación de tules y otros tejidos de mallas anudadas, de encajes y bor</v>
      </c>
      <c r="ACA1" s="26" t="str">
        <f t="shared" si="10"/>
        <v>Fabricación de otros artículos textiles n.c.p., incluye tejidos estrechos y especiales, incluso los de urdimbre sin trama, de hilos o de sujetos por una sustancia adhesiva como: accesorios textiles pa</v>
      </c>
      <c r="ACB1" s="26" t="str">
        <f t="shared" si="10"/>
        <v>Fabricación de otros productos de cerámica y porcelana, incluye a fabricación de aparatos y utensilios de cerámica para laboratorio e industria química, industria general y agricultura, imanes cerámic</v>
      </c>
      <c r="ACC1" s="26" t="str">
        <f t="shared" si="10"/>
        <v>Fabricación de otros productos de cerámica y porcelana, incluye artículos de porcelana, loza, piedra o arcilla o de alfarería común: vasijas, tarros de cerámica y artículos similares.</v>
      </c>
      <c r="ACD1" s="26" t="str">
        <f t="shared" si="10"/>
        <v>Fabricación de otros productos de cerámica y porcelana, incluye la fabricación de aisladores eléctricos de cerámica, grifos, llaves de paso, válvulas y artículos similares de materiales de cerámica.</v>
      </c>
      <c r="ACE1" s="26" t="str">
        <f t="shared" ref="ACE1:AEP1" si="11">LEFT(ACE2,200)</f>
        <v>Fabricación de otros productos de cerámica y porcelana, incluye la fabricación de productos de cerámica n.c.p.</v>
      </c>
      <c r="ACF1" s="26" t="str">
        <f t="shared" si="11"/>
        <v>Fabricación de otros productos de cerámica y porcelana, incluye la fabricación de productos de cerámica no refractaria diferentes a aquellos que se utilizan para uso estructural.</v>
      </c>
      <c r="ACG1" s="26" t="str">
        <f t="shared" si="11"/>
        <v>Fabricación de otros productos de cerámica y porcelana, incluye la fabricación de vajillas y otros artículos utilizados con fines domésticos o de aseo, estatuillas, muebles de cerámica y otros artícul</v>
      </c>
      <c r="ACH1" s="26" t="str">
        <f t="shared" si="11"/>
        <v>Fabricación de otros productos de madera; fabricación de artículos de corcho, cestería y espartería, incluye empresas manufactureras de baúles, estuches, utensilios de cocina y para uso doméstico, art</v>
      </c>
      <c r="ACI1" s="26" t="str">
        <f t="shared" si="11"/>
        <v>Fabricación de otros productos de madera; fabricación de artículos de corcho, cestería y espartería, incluye la elaboración de corcho natural para obtener productos tales como corcho descortezado, tos</v>
      </c>
      <c r="ACJ1" s="26" t="str">
        <f t="shared" si="11"/>
        <v>Fabricación de otros productos de madera; fabricación de artículos de corcho, cestería y espartería, incluye la fabricación de bloques para la elaboración de pipas, troncos de chimenea hechos de mader</v>
      </c>
      <c r="ACK1" s="26" t="str">
        <f t="shared" si="11"/>
        <v>Fabricación de otros productos de madera; fabricación de artículos de corcho, cestería y espartería, incluye la fabricación de productos de madera n.c.p., herramientas mecánicas simples de medición el</v>
      </c>
      <c r="ACL1" s="26" t="str">
        <f t="shared" si="11"/>
        <v>Fabricación de otros productos elaborados de metal n.c.p. incluye la elaboración de vajillas de mesa de metales comunes, incluidas las enchapadas con metales preciosos, sartenes, cacerolas y otros ute</v>
      </c>
      <c r="ACM1" s="26" t="str">
        <f t="shared" si="11"/>
        <v>Fabricación de otros productos elaborados de metal n.c.p. incluye la fabricación de herramientas mecánicas simples de medición elaboradas en metal, pesas de metal usadas para el levantamiento de pesas</v>
      </c>
      <c r="ACN1" s="26" t="str">
        <f t="shared" si="11"/>
        <v>Fabricación de otros productos elaborados de metal n.c.p. incluye la fabricación de recipientes utilizados para el envase y transporte de mercancías, latas para productos alimenticios, barriles, tambo</v>
      </c>
      <c r="ACO1" s="26" t="str">
        <f t="shared" si="11"/>
        <v>Fabricación de otros productos elaborados de metal n.c.p. incluye la fabricación de sujetadores hechos de metal: clavos, remaches, tachuelas, alfileres, grapas, arandelas y productos similares sin ros</v>
      </c>
      <c r="ACP1" s="26" t="str">
        <f t="shared" si="11"/>
        <v>Fabricación de otros productos elaborados de metal n.c.p., incluye la fabricación de cajas de caudales, cajas fuertes, pórticos y puertas de cámaras blindadas, acorazadas o reforzadas, entre otros. La</v>
      </c>
      <c r="ACQ1" s="26" t="str">
        <f t="shared" si="11"/>
        <v>Fabricación de otros productos elaborados de metal n.c.p., incluye la fabricación de pequeños artículos de metal para oficina, avisos, relieves, placas y similares de metal, chapas de metal e insignia</v>
      </c>
      <c r="ACR1" s="26" t="str">
        <f t="shared" si="11"/>
        <v>Fabricación de otros productos minerales no metálicos n.c.p., incluye la fabricación de artículos de asfalto o de materiales similares como, por ejemplo, losas, losetas, ladrillos, adhesivos a base de</v>
      </c>
      <c r="ACS1" s="26" t="str">
        <f t="shared" si="11"/>
        <v>Fabricación de otros productos minerales no metálicos n.c.p., incluye la fabricación de productos de lana de vidrio; materiales aislantes de origen mineral: lana de escorias, lana de roca y otras lana</v>
      </c>
      <c r="ACT1" s="26" t="str">
        <f t="shared" si="11"/>
        <v>Fabricación de otros productos minerales no metálicos n.c.p., incluye la producción de piedras de molino, de piedras de afilar o de pulir, de abrasivos naturales y artificiales, en polvo o en grano ap</v>
      </c>
      <c r="ACU1" s="26" t="str">
        <f t="shared" si="11"/>
        <v>Fabricación de otros productos minerales no metálicos n.c.p., incluye, la fabricación de hilas, hilados y telas de asbesto, materiales de fricción sobre una base de asbesto; cordones y cordeles; elabo</v>
      </c>
      <c r="ACV1" s="26" t="str">
        <f t="shared" si="11"/>
        <v>Fabricación de otros productos químicos n.c.p, incluye la fabricación de fuegos artificiales, productos pirotécnicos, explosivos y pólvoras, preparaciones anticongelantes y de antidetonantes.</v>
      </c>
      <c r="ACW1" s="26" t="str">
        <f t="shared" si="11"/>
        <v>Fabricación de otros productos químicos n.c.p., incluye fabricación de preparados y cargas para extintores.</v>
      </c>
      <c r="ACX1" s="26" t="str">
        <f t="shared" si="11"/>
        <v>Fabricación de otros productos químicos n.c.p., incluye la extracción y refinación de aceites esenciales y resinoides, la fabricación de aceites y grasas modificadas químicamente.</v>
      </c>
      <c r="ACY1" s="26" t="str">
        <f t="shared" si="11"/>
        <v>Fabricación de otros productos químicos n.c.p., incluye la fabricación de aditivos para aceites lubricantes: antidesgaste, antioxidantes, antiespumantes, anticorrosivos, antiherrumbre, estabilizantes,</v>
      </c>
      <c r="ACZ1" s="26" t="str">
        <f t="shared" si="11"/>
        <v xml:space="preserve">Fabricación de otros productos químicos n.c.p., incluye la fabricación de aditivos para cementos, de polvos y pastas para soldadura blanda, dura y autógena, fabricación de productos para el pulimento </v>
      </c>
      <c r="ADA1" s="26" t="str">
        <f t="shared" si="11"/>
        <v xml:space="preserve">Fabricación de otros productos químicos n.c.p., incluye la fabricación de aguas destiladas aromáticas (agua floral), mezclas de productos odoríferos. </v>
      </c>
      <c r="ADB1" s="26" t="str">
        <f t="shared" si="11"/>
        <v>Fabricación de otros productos químicos n.c.p., incluye la fabricación de carbón activado, grafito artificial, preparaciones para la concentración de minerales y demás minerales activados químicamente</v>
      </c>
      <c r="ADC1" s="26" t="str">
        <f t="shared" si="11"/>
        <v>Fabricación de otros productos químicos n.c.p., incluye la fabricación de catalizadores, intercambiadores iónicos, productos para el acabado del cuero como ligantes, aditivos para concreto, impermeabi</v>
      </c>
      <c r="ADD1" s="26" t="str">
        <f t="shared" si="11"/>
        <v>Fabricación de otros productos químicos n.c.p., incluye la fabricación de esencias y extractos de productos aromáticos naturales.</v>
      </c>
      <c r="ADE1" s="26" t="str">
        <f t="shared" si="11"/>
        <v>Fabricación de otros productos químicos n.c.p., incluye la fabricación de fósforos y cerillas, bengalas de señales, dispositivos para señalización y demás artículos similares como cohetes, de producto</v>
      </c>
      <c r="ADF1" s="26" t="str">
        <f t="shared" si="11"/>
        <v>Fabricación de otros productos químicos n.c.p., incluye la fabricación de pasta para moldear.</v>
      </c>
      <c r="ADG1" s="26" t="str">
        <f t="shared" si="11"/>
        <v>Fabricación de otros productos químicos n.c.p., Incluye la fabricación de placas, películas, papeles y cartones sensibilizados para usos fotográficos y heliográficos.</v>
      </c>
      <c r="ADH1" s="26" t="str">
        <f t="shared" si="11"/>
        <v>Fabricación de otros productos químicos n.c.p., incluye la fabricación de preparados para acelerar la vulcanización del caucho.</v>
      </c>
      <c r="ADI1" s="26" t="str">
        <f t="shared" si="11"/>
        <v>Fabricación de otros productos químicos n.c.p., incluye la fabricación de productos para el acabado del cuero, preparaciones mordientes, para el teñido, preparaciones ignífugas, fijadores del color.</v>
      </c>
      <c r="ADJ1" s="26" t="str">
        <f t="shared" si="11"/>
        <v>Fabricación de otros productos químicos n.c.p., incluye la fabricación de reactivos compuestos para análisis químico, diagnóstico y análisis de laboratorio, para tratamiento de aguas y otros productos</v>
      </c>
      <c r="ADK1" s="26" t="str">
        <f t="shared" si="11"/>
        <v>Fabricación de otros productos químicos n.c.p., incluye la fabricación de tintas para escribir y dibujar, tintas para sellos, tintas para sellos de seguridad, y tintas para sellos de impresión digital</v>
      </c>
      <c r="ADL1" s="26" t="str">
        <f t="shared" si="11"/>
        <v>Fabricación de otros productos químicos n.c.p., incluye la fabricación gelatina y sus derivados como los tanatos, el agar-agar y sus derivados, colas de origen animal, colas, polímeros acrílicos, goma</v>
      </c>
      <c r="ADM1" s="26" t="str">
        <f t="shared" si="11"/>
        <v>Fabricación de otros productos químicos n.c.p., incluye la fabricación, depósito y venta de los explosivos y pólvoras preparados a partir de azufre, nitratos, nitrocelulosa, trinitrotolueno (TNT), nit</v>
      </c>
      <c r="ADN1" s="26" t="str">
        <f t="shared" si="11"/>
        <v xml:space="preserve">Fabricación de otros productos químicos n.c.p., incluye la producción de biodiesel a partir del aceite refinado de palma africana o a partir de cualquier otra fuente vegetal. </v>
      </c>
      <c r="ADO1" s="26" t="str">
        <f t="shared" si="11"/>
        <v>Fabricación de otros tipos de calzado, excepto calzado de cuero y piel, incluye la fabricación, reparación con maquinaria de calzado para todo uso (excepto ortopédico), de cualquier material excepto d</v>
      </c>
      <c r="ADP1" s="26" t="str">
        <f t="shared" si="11"/>
        <v>Fabricación de otros tipos de calzado, excepto calzado de cuero y piel, incluye la fabricación, reparación de calzado para todo uso (excepto ortopédico), de cualquier material, excepto de cuero y piel</v>
      </c>
      <c r="ADQ1" s="26" t="str">
        <f t="shared" si="11"/>
        <v>Fabricación de otros tipos de equipo de transporte n.c.p., incluye, la fabricación de vehículos no clasificados en otra parte, a saber: vehículos de propulsión manual: carritos para equipaje, trineos,</v>
      </c>
      <c r="ADR1" s="26" t="str">
        <f t="shared" si="11"/>
        <v>Fabricación de otros tipos de equipo eléctrico n.c.p., incluye equipo eléctrico de soldadura autógena y de soldadura blanda, incluidos soldadores manuales; aparatos y dispositivos eléctricos de encend</v>
      </c>
      <c r="ADS1" s="26" t="str">
        <f t="shared" si="11"/>
        <v>Fabricación de otros tipos de equipo eléctrico n.c.p., incluye fabricación de cables de extensión de alambre aislado; juegos de cable (a excepción de los juegos de cable de encendido para motores de v</v>
      </c>
      <c r="ADT1" s="26" t="str">
        <f t="shared" si="11"/>
        <v>Fabricación de otros tipos de equipo eléctrico n.c.p., incluye fabricación de máquinas y aparatos eléctricos no clasificados en otra parte: aceleradores de partículas (utilizan campos electromagnético</v>
      </c>
      <c r="ADU1" s="26" t="str">
        <f t="shared" si="11"/>
        <v>Fabricación de otros tipos de equipo eléctrico n.c.p., incluye la fabricación de cámaras bronceadoras, inversores de estado sólido, rectificadores, convertidores, células energéticas, fuentes de poder</v>
      </c>
      <c r="ADV1" s="26" t="str">
        <f t="shared" si="11"/>
        <v>Fabricación de otros tipos de equipo eléctrico n.c.p., incluye la fabricación de electrodos de grafito y carbón, contactos y otros productos eléctricos de grafito y carbón; cargadores de baterías de e</v>
      </c>
      <c r="ADW1" s="26" t="str">
        <f t="shared" si="11"/>
        <v>Fabricación de otros tipos de equipo eléctrico n.c.p., incluye máquinas de limpieza ultrasónica (excepto de laboratorio y de uso odontológico); tableros de marcación (como los usados en los estadios y</v>
      </c>
      <c r="ADX1" s="26" t="str">
        <f t="shared" si="11"/>
        <v>Fabricación de otros tipos de maquinaria de uso especial n.c.p., incluye la fabricación de artefactos de lanzamiento de aeronaves, catapultas transportadoras de aeronaves y equipo relacionado.</v>
      </c>
      <c r="ADY1" s="26" t="str">
        <f t="shared" si="11"/>
        <v>Fabricación de otros tipos de maquinaria de uso especial n.c.p., incluye la fabricación de cajas de moldear para talleres de fundición de metal, fondos de moldes, patrones para moldear, moldes para me</v>
      </c>
      <c r="ADZ1" s="26" t="str">
        <f t="shared" si="11"/>
        <v xml:space="preserve">Fabricación de otros tipos de maquinaria de uso especial n.c.p., incluye la fabricación de máquinas y equipos para elaboración de caucho o de plásticos y de productos de esos materiales: extrusoras y </v>
      </c>
      <c r="AEA1" s="26" t="str">
        <f t="shared" si="11"/>
        <v>Fabricación de otros tipos de maquinaria de uso especial n.c.p., incluye la fabricación de secadoras centrífugas para ropa, de uso industrial.</v>
      </c>
      <c r="AEB1" s="26" t="str">
        <f t="shared" si="11"/>
        <v xml:space="preserve">Fabricación de otros tipos de maquinaria de uso especial n.c.p., incluye la fabricación de secadores para madera, la pasta de madera, papel o cartón; maquinaria y equipo para la industria de la pasta </v>
      </c>
      <c r="AEC1" s="26" t="str">
        <f t="shared" si="11"/>
        <v>Fabricación de otros tipos de maquinaria de uso especial n.c.p., incluye sistemas de engrasado central, máquinas para atracciones de ferias, tiovivos, columpios, barracas de tiro al blanco, equipo aut</v>
      </c>
      <c r="AED1" s="26" t="str">
        <f t="shared" si="11"/>
        <v xml:space="preserve">Fabricación de otros tipos de maquinaria y equipo de uso general n.c.p., incluye fabricación de calandrias y otras máquinas de laminado, diseño y montaje de calefacción y/o refrigeración, fabricación </v>
      </c>
      <c r="AEE1" s="26" t="str">
        <f t="shared" si="11"/>
        <v>Fabricación de otros tipos de maquinaria y equipo de uso general n.c.p., incluye fabricación de máquinas de limpieza mediante aspersión de arena a presión, de limpieza a vapor y otras máquinas similar</v>
      </c>
      <c r="AEF1" s="26" t="str">
        <f t="shared" si="11"/>
        <v>Fabricación de otros tipos de maquinaria y equipo de uso general n.c.p., incluye la fabricación de equipo de refrigeración o congelación de uso comercial tales como: vitrinas refrigeradas. Equipo de r</v>
      </c>
      <c r="AEG1" s="26" t="str">
        <f t="shared" si="11"/>
        <v xml:space="preserve">Fabricación de otros tipos de maquinaria y equipo de uso general n.c.p., incluye la fabricación de maquinaria para licuar aire y gas, equipo de soldadura no eléctrico, ventiladores de uso industrial, </v>
      </c>
      <c r="AEH1" s="26" t="str">
        <f t="shared" si="11"/>
        <v>Fabricación de otros tipos de maquinaria y equipo de uso general n.c.p., incluye la fabricación de plantas destiladoras y rectificadoras para las refinerías de petróleo, la industria química, la indus</v>
      </c>
      <c r="AEI1" s="26" t="str">
        <f t="shared" si="11"/>
        <v>Fabricación de otros tipos de maquinaria y equipo de uso general n.c.p., incluye la fabricación de tanques, cisternas y contenedores provistos de dispositivos mecánicos o térmicos, balanzas para vehíc</v>
      </c>
      <c r="AEJ1" s="26" t="str">
        <f t="shared" si="11"/>
        <v>Fabricación de papel y cartón ondulado (corrugado); fabricación de envases, empaques y de embalajes de papel y cartón, incluye la fabricación de envases y embalajes de papel o cartón ondulado (corruga</v>
      </c>
      <c r="AEK1" s="26" t="str">
        <f t="shared" si="11"/>
        <v>Fabricación de papel y cartón ondulado (corrugado); fabricación de envases, empaques y de embalajes de papel y cartón, incluye la fabricación de papel o cartón ondulado, corrugado o acanalado.</v>
      </c>
      <c r="AEL1" s="26" t="str">
        <f t="shared" si="11"/>
        <v xml:space="preserve">Fabricación de papel y cartón ondulado (corrugado); incluye fabricación de cajones, cajas y estuches armados o plegados, de papel o cartón no ondulado; sacos y bolsas de papel para empaque. </v>
      </c>
      <c r="AEM1" s="26" t="str">
        <f t="shared" si="11"/>
        <v>Fabricación de partes del calzado incluye la fabricación de partes del calzado tales como capelladas, punteras, contrafuertes, plantillas, suelas, tacones, tapas, etcétera., de cuero, metal y material</v>
      </c>
      <c r="AEN1" s="26" t="str">
        <f t="shared" si="11"/>
        <v xml:space="preserve">Fabricación de partes y piezas de madera, de carpintería y ebanistería para la construcción, incluye fabricación, montaje, instalación de productos de madera utilizados principalmente en la industria </v>
      </c>
      <c r="AEO1" s="26" t="str">
        <f t="shared" si="11"/>
        <v>Fabricación de partes y piezas de madera, de carpintería y ebanistería para la construcción, incluye la fabricación de casas y/o edificios prefabricados o de elementos similares constitutivos principa</v>
      </c>
      <c r="AEP1" s="26" t="str">
        <f t="shared" si="11"/>
        <v xml:space="preserve">Fabricación de partes y piezas de madera, de carpintería y ebanistería para la construcción, incluye la fabricación de doseles y molduras de madera, tabletas, tejas, ripias, tableros. </v>
      </c>
      <c r="AEQ1" s="26" t="str">
        <f t="shared" ref="AEQ1:AHB1" si="12">LEFT(AEQ2,200)</f>
        <v xml:space="preserve">Fabricación de partes y piezas de madera, de carpintería y ebanistería para la construcción, incluye la fabricación de productos de madera utilizados principalmente en la industria de la construcción </v>
      </c>
      <c r="AER1" s="26" t="str">
        <f t="shared" si="12"/>
        <v>Fabricación de partes y piezas de madera, de carpintería y ebanistería para la construcción, incluye, la fabricación e instalación de armazones de madera laminadas, encoladas y armazones de madera pre</v>
      </c>
      <c r="AES1" s="26" t="str">
        <f t="shared" si="12"/>
        <v>Fabricación de partes, piezas (autopartes) y accesorios (lujos) para vehículos automotores, incluye la fabricación de parabrisas y lunas de seguridad enmarcadas; partes, piezas y accesorios para carro</v>
      </c>
      <c r="AET1" s="26" t="str">
        <f t="shared" si="12"/>
        <v>Fabricación de partes, piezas (autopartes) y accesorios (lujos) para vehículos automotores, incluye la fabricación de partes, piezas y accesorios en todo tipo de material madera, corcho, plástico, cau</v>
      </c>
      <c r="AEU1" s="26" t="str">
        <f t="shared" si="12"/>
        <v>Fabricación de pilas, baterías y acumuladores eléctricos, incluye la fabricación de acumuladores eléctricos, incluso partes de acumuladores tales como separadores, contenedores, tapas, placas y rejill</v>
      </c>
      <c r="AEV1" s="26" t="str">
        <f t="shared" si="12"/>
        <v>Fabricación de pilas, baterías y acumuladores eléctricos, incluye la fabricación de pilas recargables (acumuladores) y no recargables (pila eléctrica), la fabricación de pilas y baterías eléctricas: p</v>
      </c>
      <c r="AEW1" s="26" t="str">
        <f t="shared" si="12"/>
        <v>Fabricación de pinturas, barnices y revestimientos similares, tintas para impresión y masillas, incluye la fabricación de pinturas, barnices, esmaltes o lacas; compuestos para calafatear (rellenar o s</v>
      </c>
      <c r="AEX1" s="26" t="str">
        <f t="shared" si="12"/>
        <v>Fabricación de pinturas, barnices y revestimientos similares, tintas para impresión, masillas, incluye la fabricación de pigmentos y tintes, opacificantes y colores preparados; La fabricación de tinta</v>
      </c>
      <c r="AEY1" s="26" t="str">
        <f t="shared" si="12"/>
        <v>Fabricación de pinturas, barnices, esmaltes o lacas y revestimientos similares, tintas para impresión y masillas, incluye la fabricación de masillas, disolventes y diluyentes orgánicos n.c.p. que se u</v>
      </c>
      <c r="AEZ1" s="26" t="str">
        <f t="shared" si="12"/>
        <v>Fabricación de plaguicidas y otros productos químicos de uso agropecuario, incluye la preparación de insecticidas, raticidas, fungicidas, herbicidas, productos antigerminación de plantas y reguladores</v>
      </c>
      <c r="AFA1" s="26" t="str">
        <f t="shared" si="12"/>
        <v>Fabricación de plaguicidas y otros productos químicos de uso agropecuario, incluye la producción de insecticidas biológicos o bioinsecticidas, cultivos artificiales de microorganismos para mejoramient</v>
      </c>
      <c r="AFB1" s="26" t="str">
        <f t="shared" si="12"/>
        <v>Fabricación de plásticos en formas primarias, incluye la fabricación de celulosa y sus derivados químicos como nitrocelulosa, acetato de celulosa, carboximetilcelulosa, etc.</v>
      </c>
      <c r="AFC1" s="26" t="str">
        <f t="shared" si="12"/>
        <v>Fabricación de plásticos en formas primarias, incluye la fabricación de polímeros de etileno, propileno, estireno; policloruro de vinilo (PVC), teflón (politetrafluoruro de etileno); poliacetatos de v</v>
      </c>
      <c r="AFD1" s="26" t="str">
        <f t="shared" si="12"/>
        <v>Fabricación de plásticos en formas primarias, incluye la preparación de resina, la fabricación de resinas de intercambio iónico a base de polímeros.</v>
      </c>
      <c r="AFE1" s="26" t="str">
        <f t="shared" si="12"/>
        <v>Fabricación de productos de hornos de coque, incluye la producción de coque y semicoque a partir de la hulla y el lignito ya sea en grandes baterías de coquización o pequeños hornos de colmena, La pro</v>
      </c>
      <c r="AFF1" s="26" t="str">
        <f t="shared" si="12"/>
        <v>Fabricación de productos de la refinación del petróleo, incluye el procesamiento de derivados del petróleo tales como las bases lubricantes, combustibles, disolventes, etcétera., mediante la adición d</v>
      </c>
      <c r="AFG1" s="26" t="str">
        <f t="shared" si="12"/>
        <v>Fabricación de productos de la refinación del petróleo, incluye el procesamiento y la mezcla de disolventes derivados del petróleo para la obtención de otros con propiedades y aplicaciones particulare</v>
      </c>
      <c r="AFH1" s="26" t="str">
        <f t="shared" si="12"/>
        <v xml:space="preserve">Fabricación de productos de la refinación del petróleo, incluye la fabricación de briquetas de petróleo; la fabricación de briquetas de hulla (carbón de piedra) y lignito. </v>
      </c>
      <c r="AFI1" s="26" t="str">
        <f t="shared" si="12"/>
        <v>Fabricación de productos de la refinación del petróleo, incluye la fabricación y obtención de derivados de la refinación y purificación de las bases lubricantes como la vaselina, cera parafínica, para</v>
      </c>
      <c r="AFJ1" s="26" t="str">
        <f t="shared" si="12"/>
        <v xml:space="preserve">Fabricación de productos de la refinación del petróleo, incluye la producción de combustibles gaseosos como etano, propano y butano. Esta mezcla al comprimirla pasa al estado líquido y se conoce como </v>
      </c>
      <c r="AFK1" s="26" t="str">
        <f t="shared" si="12"/>
        <v>Fabricación de productos de la refinación del petróleo, incluye la producción de productos petroquímicos e industriales, tales como: disolventes alifáticos, benceno, tolueno y xilenos mezclados, propi</v>
      </c>
      <c r="AFL1" s="26" t="str">
        <f t="shared" si="12"/>
        <v xml:space="preserve">Fabricación de productos de la refinación del petróleo, incluye plantas de asfalto. </v>
      </c>
      <c r="AFM1" s="26" t="str">
        <f t="shared" si="12"/>
        <v xml:space="preserve">Fabricación de productos farmacéuticos, sustancias químicas medicinales y productos botánicos de uso farmacéutico, incluye fabricación de sustancias químicas utilizadas en la preparación de productos </v>
      </c>
      <c r="AFN1" s="26" t="str">
        <f t="shared" si="12"/>
        <v>Fabricación de productos farmacéuticos, sustancias químicas medicinales y productos botánicos de uso farmacéutico, incluye la fabricación de ampollas, tabletas, cápsulas, ampolletas, ungüentos, polvos</v>
      </c>
      <c r="AFO1" s="26" t="str">
        <f t="shared" si="12"/>
        <v>Fabricación de productos farmacéuticos, sustancias químicas medicinales y productos botánicos de uso farmacéutico, incluye la fabricación de azúcares químicamente puros como glucosa, dextrosa, galacto</v>
      </c>
      <c r="AFP1" s="26" t="str">
        <f t="shared" si="12"/>
        <v>Fabricación de productos farmacéuticos, sustancias químicas medicinales y productos botánicos de uso farmacéutico, incluye las vitaminas básicas, incluso proteínas, aminoácidos esenciales; el ácido as</v>
      </c>
      <c r="AFQ1" s="26" t="str">
        <f t="shared" si="12"/>
        <v>Fabricación de productos farmacéuticos, sustancias químicas medicinales y productos botánicos de uso farmacéutico, incluye los productos botánicos pulverizados, graduados, molidos o preparados, produc</v>
      </c>
      <c r="AFR1" s="26" t="str">
        <f t="shared" si="12"/>
        <v>Fabricación de productos metálicos para uso estructural, incluye la fabricación, erección o montaje de estructuras metálicas y construcciones prefabricadas de metal a partir de piezas de fabricación p</v>
      </c>
      <c r="AFS1" s="26" t="str">
        <f t="shared" si="12"/>
        <v>Fabricación de productos metálicos para uso estructural, incluye, la fabricación de puertas y ventanas metálicas y de sus marcos, postigos, cortinas metálicas, escaleras de incendio, rejas y carpinter</v>
      </c>
      <c r="AFT1" s="26" t="str">
        <f t="shared" si="12"/>
        <v>Fabricación de productos refractarios, incluye la fabricación de morteros, hormigones y cementos refractarios constituidos por preparaciones de materiales específicos como dolomita, tierras especiales</v>
      </c>
      <c r="AFU1" s="26" t="str">
        <f t="shared" si="12"/>
        <v>Fabricación de productos refractarios, incluye la fabricación de productos de cerámica resistentes a elevadas temperaturas, por ejemplo, retortas, crisoles, muflas para la industria metalúrgica y quím</v>
      </c>
      <c r="AFV1" s="26" t="str">
        <f t="shared" si="12"/>
        <v>Fabricación de pulpas (pastas) celulósicas; papel y cartón, incluye fabricación de rollos continuos para papel higiénico, papel facial, servilletas, pañuelos y papeles similares para aseo personal, pa</v>
      </c>
      <c r="AFW1" s="26" t="str">
        <f t="shared" si="12"/>
        <v>Fabricación de pulpas (pastas) celulósicas; papel y cartón, incluye la eliminación de tinta y fabricación de pasta a partir de desechos de papel o cartón, trapos, bagazo, reelaboración de pasta, papel</v>
      </c>
      <c r="AFX1" s="26" t="str">
        <f t="shared" si="12"/>
        <v>Fabricación de pulpas (pastas) celulósicas; papel y cartón, incluye la fabricación de laminados y láminas metálicas (aluminio), en el caso de los laminados sobre una base de papel o cartón.</v>
      </c>
      <c r="AFY1" s="26" t="str">
        <f t="shared" si="12"/>
        <v>Fabricación de pulpas (pastas) celulósicas; papel y cartón, incluye la fabricación de papel y cartón revestidos, cuché, recubiertos o impregnados, papel crepé rizado o plegado; papeles y cartones comp</v>
      </c>
      <c r="AFZ1" s="26" t="str">
        <f t="shared" si="12"/>
        <v>Fabricación de pulpas (pastas) celulósicas; papel y cartón, incluye la fabricación de papel y cartón, papel y cartón sin revestir, papel periódico y de otros papeles para imprimir o escribir, papel kr</v>
      </c>
      <c r="AGA1" s="26" t="str">
        <f t="shared" si="12"/>
        <v>Fabricación de pulpas (pastas) celulósicas; papel y cartón, incluye la fabricación de papeles y cartones sulfurizados (pergamino vegetal), impermeables, para calcar o glaseados, transparentes o transl</v>
      </c>
      <c r="AGB1" s="26" t="str">
        <f t="shared" si="12"/>
        <v>Fabricación de pulpas (pastas) celulósicas; papel y cartón, incluye la fabricación de pulpa (pasta) de madera, pasta a partir de borra (pelusa) de algodón y de otras materias celulósicas fibrosas medi</v>
      </c>
      <c r="AGC1" s="26" t="str">
        <f t="shared" si="12"/>
        <v>Fabricación de recipientes de madera, incluye la fabricación de cajas, cajones, jaulas, toneles, barriles, bandejas, carretes de madera, paletas-caja y otras bandejas de madera para operaciones de car</v>
      </c>
      <c r="AGD1" s="26" t="str">
        <f t="shared" si="12"/>
        <v>Fabricación de relojes, incluye la fabricación de relojes de toda clase (de pulsera, de pared, de mueble, y similares), incluso relojes para paneles de instrumentos; cajas para relojes de pulsera, inc</v>
      </c>
      <c r="AGE1" s="26" t="str">
        <f t="shared" si="12"/>
        <v>Fabricación de sustancias y productos químicos básicos, incluye el enriquecimiento de minerales de uranio y torio y producción de elementos combustibles para reactores nucleares, fabricación y prepara</v>
      </c>
      <c r="AGF1" s="26" t="str">
        <f t="shared" si="12"/>
        <v>Fabricación de sustancias y productos químicos básicos, incluye la fabricación de alcohol carburante a partir de caña de azúcar, cereales, hortalizas, raíces, tubérculos o a partir de otra fuente vege</v>
      </c>
      <c r="AGG1" s="26" t="str">
        <f t="shared" si="12"/>
        <v>Fabricación de sustancias y productos químicos básicos, incluye la fabricación de colorantes y pigmentos de cualquier fuente, en forma básica o como concentrados, glicerina sintética, trementina y sus</v>
      </c>
      <c r="AGH1" s="26" t="str">
        <f t="shared" si="12"/>
        <v xml:space="preserve">Fabricación de sustancias y productos químicos básicos, incluye la fabricación de gases industriales, gases inorgánicos comprimidos, gases licuados y gases medicinales como oxígeno, nitrógeno y gases </v>
      </c>
      <c r="AGI1" s="26" t="str">
        <f t="shared" si="12"/>
        <v>Fabricación de sustancias y productos químicos básicos, incluye la fabricación de hidrocarburos saturados aislados y sus isótopos, insaturados, compuestos aromáticos (cíclicos insaturados como: bencen</v>
      </c>
      <c r="AGJ1" s="26" t="str">
        <f t="shared" si="12"/>
        <v>Fabricación de sustancias y productos químicos básicos, incluye la fabricación de otros compuestos orgánicos, incluidos la extracción de productos volátiles como la trementina y sus derivados, terpeno</v>
      </c>
      <c r="AGK1" s="26" t="str">
        <f t="shared" si="12"/>
        <v>Fabricación de sustancias y productos químicos básicos, incluye la fabricación sustancias orgánicas e inorgánicas (excepto ácido nítrico), alcohol etílico, agentes sintéticos, disolventes o diluyentes</v>
      </c>
      <c r="AGL1" s="26" t="str">
        <f t="shared" si="12"/>
        <v>Fabricación de sustancias y productos químicos básicos, incluye la fabricación y el enriquecimiento de minerales de uranio y torio y la producción de elementos combustibles para reactores nucleares, h</v>
      </c>
      <c r="AGM1" s="26" t="str">
        <f t="shared" si="12"/>
        <v xml:space="preserve">Fabricación de sustancias y productos químicos básicos, incluye la producción de sustancias y productos químicos mediante procesos biotecnológicos y la fabricación de desinfectantes para el hogar, la </v>
      </c>
      <c r="AGN1" s="26" t="str">
        <f t="shared" si="12"/>
        <v>Fabricación de tanques, depósitos y recipientes de metal, excepto los utilizados para el envase o transporte de mercancías, incluye la fabricación de recipientes de metal generalmente cilíndricas (tub</v>
      </c>
      <c r="AGO1" s="26" t="str">
        <f t="shared" si="12"/>
        <v>Fabricación de tapetes y alfombras para pisos, incluye la fabricación de productos textiles,  para el cubrimiento de pisos, producidos mediante el tejido, afelpado, trenzado, tundido, punzado, entre o</v>
      </c>
      <c r="AGP1" s="26" t="str">
        <f t="shared" si="12"/>
        <v>Fabricación de tapetes y alfombras para pisos, incluye la fabricación de tapices, esteras, tapetes a mano o con equipo no motorizado.</v>
      </c>
      <c r="AGQ1" s="26" t="str">
        <f t="shared" si="12"/>
        <v>Fabricación de tejidos de punto y ganchillo, incluye la fabricación de tejidos de punto de urdimbre y de trama, circulares y otros, con o sin hilados elásticos, así como los tejidos aterciopelados, af</v>
      </c>
      <c r="AGR1" s="26" t="str">
        <f t="shared" si="12"/>
        <v>Fabricación de tejidos de punto y ganchillo, incluye la fabricación y/o elaboración a mano o mediante máquinas, incluyendo la transformación de material textil de tejidos de punto y ganchillo, y los p</v>
      </c>
      <c r="AGS1" s="26" t="str">
        <f t="shared" si="12"/>
        <v>Fabricación de vehículos automotores y sus motores, incluye la fabricación de cuatrimotos, carts, vehículos de carreras y similares; camiones hormigonera para el transporte de concreto premezclado; ve</v>
      </c>
      <c r="AGT1" s="26" t="str">
        <f t="shared" si="12"/>
        <v>Fabricación de vehículos automotores y sus motores, incluye la fabricación de vehículos automotores, para el transporte de mercancías: camiones y camionetas, comunes (de platón descubierto, con capota</v>
      </c>
      <c r="AGU1" s="26" t="str">
        <f t="shared" si="12"/>
        <v>Fabricación de vehículos militares de combate, incluye la fabricación de tanques para combate, vehículos militares anfibios blindados y otros vehículos militares para combate y abastecimiento.</v>
      </c>
      <c r="AGV1" s="26" t="str">
        <f t="shared" si="12"/>
        <v>Fabricación de vidrio y productos de vidrio, incluye fabricación de vidrio, productos de vidrio en masa y bajo otras formas, trabajado o no, incluidos las láminas, las planchas y los tubos o las varil</v>
      </c>
      <c r="AGW1" s="26" t="str">
        <f t="shared" si="12"/>
        <v>Fabricación de vidrio y productos de vidrio, incluye la fabricación de aislantes de vidrio y accesorios aislantes de vidrio, fabricación de fibras de vidrio (incluso lana de vidrio) e hilados de fibra</v>
      </c>
      <c r="AGX1" s="26" t="str">
        <f t="shared" si="12"/>
        <v xml:space="preserve">Fabricación de vidrio y productos de vidrio, incluye la fabricación de bulbos en vidrio para bombillas, espejos de vidrio y lunas o lunetas de seguridad sin enmarcar para vehículos. </v>
      </c>
      <c r="AGY1" s="26" t="str">
        <f t="shared" si="12"/>
        <v xml:space="preserve">Fabricación de vidrio y productos de vidrio, incluye la fabricación de vidrio de seguridad constituido por vidrio templado o laminado; incluidos los conformados para parabrisas, ventanas, etcétera; o </v>
      </c>
      <c r="AGZ1" s="26" t="str">
        <f t="shared" si="12"/>
        <v>Fabricación de vidrio y productos de vidrio, incluye la fabricación de vidrios para relojes y análogos; vidrio óptico y piezas de vidrio óptico sin trabajar ópticamente; piezas de vidrio utilizadas en</v>
      </c>
      <c r="AHA1" s="26" t="str">
        <f t="shared" si="12"/>
        <v>Fideicomisos, fondos y entidades financieras similares, incluye los fideicomisos, legados o cuentas de agencia, administrados en nombre de los beneficiarios en virtud de un contrato de fiducia, un tes</v>
      </c>
      <c r="AHB1" s="26" t="str">
        <f t="shared" si="12"/>
        <v xml:space="preserve">Fondos de cesantías, incluye los fondos constituidos con patrimonio autónomo, conformados por los aportes de cesantías de los trabajadores que se encuentren afiliados al mismo. </v>
      </c>
      <c r="AHC1" s="26" t="str">
        <f t="shared" ref="AHC1:AJN1" si="13">LEFT(AHC2,200)</f>
        <v xml:space="preserve">Forja, prensado, estampado y laminado de metal; pulvimetalurgia, incluye la fabricación de artefactos para tapas y similares para embotelladoras, los trabajos de hojalatería no mecanizada. </v>
      </c>
      <c r="AHD1" s="26" t="str">
        <f t="shared" si="13"/>
        <v>Forja, prensado, estampado y laminado de metal; pulvimetalurgia, incluye la fabricación de artículos metálicos, acabados o semiacabados, mediante forja, prensado, estampado o laminado por medio de pro</v>
      </c>
      <c r="AHE1" s="26" t="str">
        <f t="shared" si="13"/>
        <v>Formación académica no formal, incluye la educación que se ofrece con el objeto de complementar, actualizar, suplir conocimientos y formar académicamente a través de cursos con programas que tienen un</v>
      </c>
      <c r="AHF1" s="26" t="str">
        <f t="shared" si="13"/>
        <v>Fotocopiado, preparación de documentos y otras actividades, servicios de apoyo de secretaría, incluye la preparación y transcripción de documentos, edición y corrección de pruebas de documentos, mecan</v>
      </c>
      <c r="AHG1" s="26" t="str">
        <f t="shared" si="13"/>
        <v>Fundición de hierro y de acero, incluye la fabricación de tubos, caños y perfiles huecos y las conexiones de tubos o caños en hierro fundido, hierro gris, hierro dúctil, hierro maleable o acero de fun</v>
      </c>
      <c r="AHH1" s="26" t="str">
        <f t="shared" si="13"/>
        <v>Fundición de hierro y de acero, incluye las actividades de talleres de fundición de hierro y de acero tales como: modelación, moldeado, fundición y colada, limpieza y acabados, tratamiento térmico del</v>
      </c>
      <c r="AHI1" s="26" t="str">
        <f t="shared" si="13"/>
        <v>Fundición de metales no ferrosos,  incluye las actividades de talleres de fundición de metales no ferrosos,  tales como: modelación, moldeado, fundición y colada, limpieza y acabados, tratamiento térm</v>
      </c>
      <c r="AHJ1" s="26" t="str">
        <f t="shared" si="13"/>
        <v>Gestión de instalaciones deportivas, incluye gestión de instalaciones para eventos deportivos, bajo techo o al aire libre (abierto, cerrado o cubierto, con o sin asientos para espectadores): canchas o</v>
      </c>
      <c r="AHK1" s="26" t="str">
        <f t="shared" si="13"/>
        <v>Industrias básicas de hierro y de acero,  incluye el funcionamiento de los altos hornos, hornos eléctricos, convertidores de acero, coladas continuas,  talleres y/o trenes de laminado y de acabado, ba</v>
      </c>
      <c r="AHL1" s="26" t="str">
        <f t="shared" si="13"/>
        <v xml:space="preserve">Industrias básicas de hierro y de acero, incluye la fabricación de productos de hierro, acero y acero de aleación, laminados, estirados, trefilados, extrudidos, entre otros procesos de manufactura. </v>
      </c>
      <c r="AHM1" s="26" t="str">
        <f t="shared" si="13"/>
        <v>Industrias básicas de hierro y de acero, incluye la producción de acero mediante procesos neumáticos o de cocción; lingotes de acero o de acero de aleación y de otras formas primarias de acero.</v>
      </c>
      <c r="AHN1" s="26" t="str">
        <f t="shared" si="13"/>
        <v>Industrias básicas de hierro y de acero, incluye la producción de coque, cuando constituye una actividad integrada a los procesos metalúrgicos (alto horno) para la obtención de acero.</v>
      </c>
      <c r="AHO1" s="26" t="str">
        <f t="shared" si="13"/>
        <v>Industrias básicas de hierro y de acero, incluye la producción de ferroaleaciones, la fabricación de hierro granular (granalla) y polvo de hierro; producción de arrabio y hierro en lingotes, bloques y</v>
      </c>
      <c r="AHP1" s="26" t="str">
        <f t="shared" si="13"/>
        <v>Industrias básicas de hierro y de acero, incluye la producción de productos ferrosos mediante reducción directa de hierro y de otros productos de hierro esponjoso. La producción de hierro de pureza ex</v>
      </c>
      <c r="AHQ1" s="26" t="str">
        <f t="shared" si="13"/>
        <v>Industrias básicas de metales preciosos, incluye la fabricación de productos primarios de metales preciosos (oro, plata y metales del grupo del platino); labrados (trabajados) o no, tales como: grumos</v>
      </c>
      <c r="AHR1" s="26" t="str">
        <f t="shared" si="13"/>
        <v>Industrias básicas de metales preciosos, incluye la producción de metales comunes enchapados de oro, plata, platino y de metales del grupo platino; fabricación de láminas de metales preciosos; producc</v>
      </c>
      <c r="AHS1" s="26" t="str">
        <f t="shared" si="13"/>
        <v>Industrias básicas de metales preciosos, incluye la producción de oro, plata y metales del grupo del platino (platino, paladio, rodio, iridio, osmio, rutenio, entre otros); semiproductos de metales pr</v>
      </c>
      <c r="AHT1" s="26" t="str">
        <f t="shared" si="13"/>
        <v xml:space="preserve">Industrias básicas de metales preciosos, incluye la refinación de metales preciosos mediante procesos químicos a fin de eliminar impurezas intrínsecas. </v>
      </c>
      <c r="AHU1" s="26" t="str">
        <f t="shared" si="13"/>
        <v xml:space="preserve">Industrias básicas de otros metales no ferrosos, incluye la fabricación de papel aluminio a partir de láminas de aluminio como componente primario; contrachapados de hojas delgadas en donde predomine </v>
      </c>
      <c r="AHV1" s="26" t="str">
        <f t="shared" si="13"/>
        <v>Industrias básicas de otros metales no ferrosos, incluye la fabricación de productos de metales comunes no ferrosos mediante laminado, trefilado, estirado o extrusión, tales como: hojas, planchas, tir</v>
      </c>
      <c r="AHW1" s="26" t="str">
        <f t="shared" si="13"/>
        <v>Industrias básicas de otros metales no ferrosos, incluye la fundición y la refinación de uranio, la producción de uranio metálico a partir de la pechblenda (dióxido de uranio) o de otros minerales.</v>
      </c>
      <c r="AHX1" s="26" t="str">
        <f t="shared" si="13"/>
        <v>Industrias básicas de otros metales no ferrosos, incluye la producción de metales comunes no ferrosos (aluminio, plomo, cinc, estaño, cromo, manganeso, níquel, entre otros) utilizando mineral en bruto</v>
      </c>
      <c r="AHY1" s="26" t="str">
        <f t="shared" si="13"/>
        <v xml:space="preserve">Industrias básicas de otros metales no ferrosos, incluye las operaciones de fundición, de refinación electrolítica o de otra índole para producir metales comunes no ferrosos sin labrar o trabajar; la </v>
      </c>
      <c r="AHZ1" s="26" t="str">
        <f t="shared" si="13"/>
        <v>Instalación especializada de maquinaria y equipo industrial, incluye instalación de equipos, bombas para máquinas de tipo industrial, equipo de control de procesos industriales, equipo de comunicacion</v>
      </c>
      <c r="AIA1" s="26" t="str">
        <f t="shared" si="13"/>
        <v>Instalación especializada de maquinaria y equipo industrial, incluye instalación de equipos, maquinaria de oficina y contabilidad (diferente de los computadores y equipo periférico); maquinaría de uso</v>
      </c>
      <c r="AIB1" s="26" t="str">
        <f t="shared" si="13"/>
        <v>Instalación especializada de maquinaria y equipo industrial, incluye instalación especializada realizada cambio de una retribución o por contrata de  maquinaría  agropecuaria y forestal; maquinaría  p</v>
      </c>
      <c r="AIC1" s="26" t="str">
        <f t="shared" si="13"/>
        <v>Instalaciones de fontanería, calefacción y aire acondicionado, incluye fontanería y sanitario, Instalaciones de gas, instalación de conductos, colectores de energía solar no eléctricos.</v>
      </c>
      <c r="AID1" s="26" t="str">
        <f t="shared" si="13"/>
        <v>Instalaciones de fontanería, calefacción y aire acondicionado, incluye la instalación de equipos y conductos de ventilación, refrigeración o aire acondicionado, su mantenimiento y reparación. Sistemas</v>
      </c>
      <c r="AIE1" s="26" t="str">
        <f t="shared" si="13"/>
        <v>Instalaciones de fontanería, calefacción y aire acondicionado, incluye la instalación en edificios y otros proyectos de construcción de sistemas de calefacción (eléctricos, de gas y de gasóleo), calde</v>
      </c>
      <c r="AIF1" s="26" t="str">
        <f t="shared" si="13"/>
        <v>Instalaciones eléctricas, incluye instalaciones de sistemas de iluminación, alarma, alumbrado de calles y señales eléctricas, alumbrado de pistas de aeropuertos, trasformadores trabajos de centrales d</v>
      </c>
      <c r="AIG1" s="26" t="str">
        <f t="shared" si="13"/>
        <v>Instalaciones eléctricas, incluye Instalaciones y accesorios eléctricos, líneas de telecomunicaciones, redes informáticas y líneas de televisión por cable, antenas parabólicas, conexión de aparatos el</v>
      </c>
      <c r="AIH1" s="26" t="str">
        <f t="shared" si="13"/>
        <v>Instituciones especiales oficiales, incluye servicio financiero realizado por instituciones que no practican la intermediación monetaria y cuya función principal es ofrecer créditos, préstamos, hipote</v>
      </c>
      <c r="AII1" s="26" t="str">
        <f t="shared" si="13"/>
        <v xml:space="preserve">Investigaciones y desarrollo experimental en el campo de las ciencias naturales y la ingeniería, incluye investigación en ciencias médicas, biotecnología, ciencias agropecuarias, investigaciones para </v>
      </c>
      <c r="AIJ1" s="26" t="str">
        <f t="shared" si="13"/>
        <v>Investigaciones y desarrollo experimental en el campo de las ciencias naturales y la ingeniería, incluye investigación en la ingeniería en ciencias naturales, ingeniería y tecnología y aquellas de car</v>
      </c>
      <c r="AIK1" s="26" t="str">
        <f t="shared" si="13"/>
        <v xml:space="preserve">Investigaciones y desarrollo experimental en el campo de las ciencias naturales y la ingeniería, incluye laboratorio de hidrología y meteorología. </v>
      </c>
      <c r="AIL1" s="26" t="str">
        <f t="shared" si="13"/>
        <v>Investigaciones y desarrollo experimental en el campo de las ciencias sociales y las humanidades, incluye en ciencias sociales: en derecho, trabajo social, economía, psicología y sociología, entre otr</v>
      </c>
      <c r="AIM1" s="26" t="str">
        <f t="shared" si="13"/>
        <v>La actividad de personas naturales o jurídicas que producen energía eléctrica y tienen por lo menos una planta y/o unidad de generación conectada al Sistema Interconectado Nacional, bien sea que desar</v>
      </c>
      <c r="AIN1" s="26" t="str">
        <f t="shared" si="13"/>
        <v>La cogeneración que consiste en el proceso de producción combinada de energía eléctrica y energía térmica, que hace parte integrante de una actividad productiva, destinadas ambas al consumo propio o d</v>
      </c>
      <c r="AIO1" s="26" t="str">
        <f t="shared" si="13"/>
        <v>La construcción de embarcaciones de recreo equipadas con motor dentro o fuera de borda, o impulsadas por el viento, por canaletes o por remos como yates, pequeñas motonaves, barcos para pesca deportiv</v>
      </c>
      <c r="AIP1" s="26" t="str">
        <f t="shared" si="13"/>
        <v>La fabricación de máquinas y equipo para la manipulación de metales en caliente: convertidores, lingoteras, calderos de colada y máquinas de fundir del tipo utilizado en la metalurgia o en talleres de</v>
      </c>
      <c r="AIQ1" s="26" t="str">
        <f t="shared" si="13"/>
        <v>La fabricación de otros artículos de metal no clasificados en otra parte, como por ejemplo, cadenas (excepto cadenas de transmisión de potencia), hélices para barcos y palas para hélices, anclas, camp</v>
      </c>
      <c r="AIR1" s="26" t="str">
        <f t="shared" si="13"/>
        <v>La gestión de las instalaciones de generación de energía eléctrica, ya sean térmicas, hidroeléctricas, de turbina de gas, de diésel y de energías renovables (obtenidas de fuentes naturales virtualment</v>
      </c>
      <c r="AIS1" s="26" t="str">
        <f t="shared" si="13"/>
        <v>La modalidad de apartahoteles (establecimiento en que se presta el servicio de alojamiento en apartamentos independientes, de un edificio, que integren una unidad de administración y explotación, pudi</v>
      </c>
      <c r="AIT1" s="26" t="str">
        <f t="shared" si="13"/>
        <v>La reconstrucción o conversión de embarcaciones de recreo y deporte, realizada en fábrica.</v>
      </c>
      <c r="AIU1" s="26" t="str">
        <f t="shared" si="13"/>
        <v>Las actividades de consorcios y de agencias de noticias o de distribución periodística, incluye agencias que tienen que ver con el suministro de artículos de noticias y de periódicos que recopilan, re</v>
      </c>
      <c r="AIV1" s="26" t="str">
        <f t="shared" si="13"/>
        <v>Las actividades de embarcaciones que se dedican a la pesca y a la elaboración y conservación de pescado (buques factoría).</v>
      </c>
      <c r="AIW1" s="26" t="str">
        <f t="shared" si="13"/>
        <v>Lavado y limpieza, incluso la limpieza en seco, de productos textiles y de piel, incluye el lavado y la limpieza, incluso la limpieza en seco de todo tipo de prendas de vestir y  (incluidas las pieles</v>
      </c>
      <c r="AIX1" s="26" t="str">
        <f t="shared" si="13"/>
        <v xml:space="preserve">Leasing financiero (arrendamiento financiero), incluye actividades de financiación y arrendamiento, en las que el término del contrato cubre aproximadamente la duración de la vida útil prevista de un </v>
      </c>
      <c r="AIY1" s="26" t="str">
        <f t="shared" si="13"/>
        <v xml:space="preserve">Limpieza general interior de edificios, incluye limpieza general interior no especializada de todo tipo de edificios y establecimientos, de otros negocios y establecimientos profesionales y edificios </v>
      </c>
      <c r="AIZ1" s="26" t="str">
        <f t="shared" si="13"/>
        <v>Manipulación de carga, incluye el cargue y/o el descargue de embarcaciones, aéreas, marítimas y/o fluviales, actividades de estiba y desestiba</v>
      </c>
      <c r="AJA1" s="26" t="str">
        <f t="shared" si="13"/>
        <v>Manipulación de carga, incluye la carga y descarga de mercancías y equipaje por estibadores, coteros, paletizadores, excepto cargue y descargue de embarcaciones aéreas, marítimas y/o fluviales.</v>
      </c>
      <c r="AJB1" s="26" t="str">
        <f t="shared" si="13"/>
        <v>Mantenimiento y reparación de aparatos electrónicos de consumo, incluye mantenimiento y reparación de aparatos electrónicos de consumo: receptores de radio y televisión; reproductores de CD, DVD, cáma</v>
      </c>
      <c r="AJC1" s="26" t="str">
        <f t="shared" si="13"/>
        <v>Mantenimiento y reparación de aparatos y equipos domésticos y de jardinería, incluye mantenimiento y reparación de los electrodomésticos como: planchas eléctricas, robots de cocina, licuadoras, refrig</v>
      </c>
      <c r="AJD1" s="26" t="str">
        <f t="shared" si="13"/>
        <v>Mantenimiento y reparación de computadores y de equipo periférico, incluye el mantenimiento y reparación de equipos electrónicos, como computadores, accesorios informáticos y equipos periféricos, Unid</v>
      </c>
      <c r="AJE1" s="26" t="str">
        <f t="shared" si="13"/>
        <v>Mantenimiento y reparación de equipos de comunicación, incluye el mantenimiento de teléfonos inalámbricos, teléfonos celulares, equipo de transmisión de datos/módems, máquinas de fax, equipos de trans</v>
      </c>
      <c r="AJF1" s="26" t="str">
        <f t="shared" si="13"/>
        <v>Mantenimiento y reparación de motocicletas y de sus partes y piezas, incluye las actividades de mantenimiento y reparación de motocicletas y trineos motorizados, así como de todo tipo de partes y piez</v>
      </c>
      <c r="AJG1" s="26" t="str">
        <f t="shared" si="13"/>
        <v>Mantenimiento y reparación de otros efectos personales y enseres domésticos, incluye el mantenimiento y reparación de bicicletas y otros velocípedos sin motor y sus partes, piezas y accesorios., sillo</v>
      </c>
      <c r="AJH1" s="26" t="str">
        <f t="shared" si="13"/>
        <v>Mantenimiento y reparación de otros efectos personales y enseres domésticos, incluye la reparación de otros efectos personales (estilógrafos, lapiceros) y de otros efectos personales y enseres domésti</v>
      </c>
      <c r="AJI1" s="26" t="str">
        <f t="shared" si="13"/>
        <v>Mantenimiento y reparación de vehículos automotores, incluye centros de diagnóstico, mantenimiento y reparación de vehículos automotores como automóviles, camiones, lanchas y similares como reparacion</v>
      </c>
      <c r="AJJ1" s="26" t="str">
        <f t="shared" si="13"/>
        <v>Mantenimiento y reparación de vehículos automotores, incluye servicios de emergencia para vehículos automotores, grúas, remolques y asistencia de carreteras, reemplazo de llantas y neumáticos, montaje</v>
      </c>
      <c r="AJK1" s="26" t="str">
        <f t="shared" si="13"/>
        <v>Mantenimiento y reparación especializada de equipo de transporte, excepto los vehículos automotores, motocicletas y bicicletas; incluye el mantenimiento y reparación especializada de: buques, embarcac</v>
      </c>
      <c r="AJL1" s="26" t="str">
        <f t="shared" si="13"/>
        <v>Mantenimiento y reparación especializada de equipo eléctrico, incluye equipos de iluminación, máquinas eléctricas para soldadura, máquinas de limpieza ultrasónica, cables de fibra óptica para la trans</v>
      </c>
      <c r="AJM1" s="26" t="str">
        <f t="shared" si="13"/>
        <v>Mantenimiento y reparación especializada de equipo electrónico y óptico, incluye el mantenimiento y reparación a cambio de una retribución o por contrata de equipos de irradiación electromédico y elec</v>
      </c>
      <c r="AJN1" s="26" t="str">
        <f t="shared" si="13"/>
        <v xml:space="preserve">Mantenimiento y reparación especializada de equipos eléctricos, incluye equipos de distribución, transmisión y control de energía, almacenamiento eléctrico, transformadores eléctricos. </v>
      </c>
      <c r="AJO1" s="26" t="str">
        <f t="shared" ref="AJO1:ALZ1" si="14">LEFT(AJO2,200)</f>
        <v>Mantenimiento y reparación especializada de maquinaria y equipo, incluye el mantenimiento y reparación de calculadoras, máquinas de escribir, fotocopiadoras, cajas registradoras, máquinas de confecció</v>
      </c>
      <c r="AJP1" s="26" t="str">
        <f t="shared" si="14"/>
        <v>Mantenimiento y reparación especializada de maquinaria y equipo, incluye talleres electromecánicos, mantenimiento y reparación de maquinaria y equipo de uso industrial, maquinaria pesada en general, a</v>
      </c>
      <c r="AJQ1" s="26" t="str">
        <f t="shared" si="14"/>
        <v>Mantenimiento y reparación especializada de productos elaborados en metal, incluye mantenimiento y reparación de herramientas mecánicas simples de medición elaboradas en metal.</v>
      </c>
      <c r="AJR1" s="26" t="str">
        <f t="shared" si="14"/>
        <v>Mantenimiento y reparación especializada de productos elaborados en metal, incluye reparación y mantenimiento de armas de fuego (incluso de armas deportivas y recreacionales).</v>
      </c>
      <c r="AJS1" s="26" t="str">
        <f t="shared" si="14"/>
        <v>Mantenimiento y reparación especializado de equipo electrónico y óptico, incluye el mantenimiento y reparación a cambio de una retribución o por contrata de instrumentos y equipos ópticos, tales como:</v>
      </c>
      <c r="AJT1" s="26" t="str">
        <f t="shared" si="14"/>
        <v>Mantenimiento y reparación especializado de equipo electrónico y óptico, incluye el mantenimiento, reparación y calibración especializado a cambio de una retribución o por contrata de: equipos de medi</v>
      </c>
      <c r="AJU1" s="26" t="str">
        <f t="shared" si="14"/>
        <v>Mantenimiento y reparación especializado de maquinaria y equipo, incluye el mantenimiento y reparación de equipo de elevación y manipulación de materiales de uso industrial</v>
      </c>
      <c r="AJV1" s="26" t="str">
        <f t="shared" si="14"/>
        <v>Mantenimiento y reparación especializado de maquinaria y equipo, incluye el mantenimiento y reparación de turbinas para la generación de energía y calor, bombas y equipo hidráulico o conexo de propuls</v>
      </c>
      <c r="AJW1" s="26" t="str">
        <f t="shared" si="14"/>
        <v>Mantenimiento y reparación especializado de productos elaborados en metal, incluye el mantenimiento y reparación especializado (incluso soldadura) realizado a cambio de una retribución o por contrata,</v>
      </c>
      <c r="AJX1" s="26" t="str">
        <f t="shared" si="14"/>
        <v>Mantenimiento y reparación realizado a cambio de una retribución o por contrato, de maquinaria y equipo no cubierto en los otros grupos que conforman la división 33, tales como: reparación de mallas d</v>
      </c>
      <c r="AJY1" s="26" t="str">
        <f t="shared" si="14"/>
        <v>Orden público y actividades de seguridad, incluye administración y funcionamiento de servicios regulares y auxiliares de la administración penitenciaria y la prestación de los servicios penitenciarios</v>
      </c>
      <c r="AJZ1" s="26" t="str">
        <f t="shared" si="14"/>
        <v>Orden público y actividades de seguridad, incluye administración y funcionamiento de servicios regulares y auxiliares de la administración y el funcionamiento administrativo de derecho civil y penal d</v>
      </c>
      <c r="AKA1" s="26" t="str">
        <f t="shared" si="14"/>
        <v>Orden público y actividades de seguridad, incluye administración y funcionamiento de servicios regulares y auxiliares de las fuerzas de policía en los puertos, fronteras, guardacostas, incluyendo la r</v>
      </c>
      <c r="AKB1" s="26" t="str">
        <f t="shared" si="14"/>
        <v>Orden público y actividades de seguridad, incluye administración y funcionamiento de servicios regulares y auxiliares de los cuerpos de bomberos en la prevención y la extinción de incendios, salvament</v>
      </c>
      <c r="AKC1" s="26" t="str">
        <f t="shared" si="14"/>
        <v>Organización de convenciones y eventos comerciales, incluye organización, promoción y/o gestión acontecimientos tales como exposiciones empresariales o comerciales, convenciones, conferencias y reunio</v>
      </c>
      <c r="AKD1" s="26" t="str">
        <f t="shared" si="14"/>
        <v xml:space="preserve">Otras actividades auxiliares de las actividades de servicios financieros n.c.p., incluye las actividades de servicios financieros no clasificadas en otra parte, incluso las actividades de tramitación </v>
      </c>
      <c r="AKE1" s="26" t="str">
        <f t="shared" si="14"/>
        <v>Otras actividades complementarias al transporte, incluye actividades logísticas como por ejemplo: operaciones de planeación, diseño y soporte de transporte, almacenamiento y distribución, contratación</v>
      </c>
      <c r="AKF1" s="26" t="str">
        <f t="shared" si="14"/>
        <v>Otras actividades complementarias al transporte, incluye la organización y coordinación de operaciones de transporte por tierra, mar o aire, servicios de agentes de tránsito, agencia de aduana, empres</v>
      </c>
      <c r="AKG1" s="26" t="str">
        <f t="shared" si="14"/>
        <v xml:space="preserve">Otras actividades de asistencia social sin alojamiento, incluye las actividades de bienestar social y de orientación para niños y adolescentes, adopción y actividades de prevención contra el maltrato </v>
      </c>
      <c r="AKH1" s="26" t="str">
        <f t="shared" si="14"/>
        <v>Otras actividades de atención de la salud humana, incluye todas las actividades relacionadas con la salud humana que no están incluidas en ninguna de las demás clases de esta división, el transporte d</v>
      </c>
      <c r="AKI1" s="26" t="str">
        <f t="shared" si="14"/>
        <v>Otras actividades de atención en instituciones con alojamiento, incluye hogares temporales para rehabilitación de delincuentes</v>
      </c>
      <c r="AKJ1" s="26" t="str">
        <f t="shared" si="14"/>
        <v>Otras actividades de atención en instituciones con alojamiento, incluye las actividades destinadas a proporcionar asistencia social las 24 horas del día a niños y a determinadas categorías de personas</v>
      </c>
      <c r="AKK1" s="26" t="str">
        <f t="shared" si="14"/>
        <v>Otras actividades de distribución de fondos, incluye compañías de convenios de liquidación por adelantado, inversión por cuenta propia, tales como empresas de capital de riesgo, clubes de inversión, s</v>
      </c>
      <c r="AKL1" s="26" t="str">
        <f t="shared" si="14"/>
        <v>Otras actividades de espectáculos en vivo, incluye los espectáculos en vivo tales como: circos, títeres, pantomima, narración y declamación, entre otros.</v>
      </c>
      <c r="AKM1" s="26" t="str">
        <f t="shared" si="14"/>
        <v>Otras actividades de las tecnologías de información y las actividades relacionadas con informática no clasificadas en otras partes, incluye la recuperación de la información de los ordenadores en caso</v>
      </c>
      <c r="AKN1" s="26" t="str">
        <f t="shared" si="14"/>
        <v xml:space="preserve">Otras actividades de limpieza de edificios e instalaciones industriales, incluye actividades de desinfección y exterminación de plagas y roedores en edificios, fábricas, plantas industriales, trenes, </v>
      </c>
      <c r="AKO1" s="26" t="str">
        <f t="shared" si="14"/>
        <v>Otras actividades de limpieza de edificios e instalaciones industriales, incluye la limpieza exterior de edificios de todo tipo, incluyendo oficinas, fábricas, almacenes, instituciones, otros negocios</v>
      </c>
      <c r="AKP1" s="26" t="str">
        <f t="shared" si="14"/>
        <v>Otras actividades de limpieza de edificios e instalaciones industriales, incluye la limpieza interior de camiones cisterna y buques petroleros, limpieza de ventanas, chimeneas, estufas, incineradores,</v>
      </c>
      <c r="AKQ1" s="26" t="str">
        <f t="shared" si="14"/>
        <v>Otras actividades de limpieza de edificios e instalaciones industriales, incluye limpieza interior de buses, aviones, trenes, entre otros.</v>
      </c>
      <c r="AKR1" s="26" t="str">
        <f t="shared" si="14"/>
        <v>Otras actividades de limpieza de edificios e instalaciones industriales, incluye limpieza y mantenimiento de piscinas, maquinaria industrial, edificios e instalaciones industriales n.c.p., barrido y l</v>
      </c>
      <c r="AKS1" s="26" t="str">
        <f t="shared" si="14"/>
        <v>Otras actividades de servicio de apoyo a las empresas n.c.p., incluye grabaciones con estenotipio, recaudo en parquímetros, recaudación de fondos, codificación de códigos de barra, preclasificación de</v>
      </c>
      <c r="AKT1" s="26" t="str">
        <f t="shared" si="14"/>
        <v>Otras actividades de servicio de apoyo a las empresas n.c.p., incluye la presentación de informes textuales y  grabaciones con estenotipo en procedimientos legales y la trascripción posterior de los m</v>
      </c>
      <c r="AKU1" s="26" t="str">
        <f t="shared" si="14"/>
        <v>Otras actividades de servicio de información n.c.p., incluye otras actividades de servicio de información no clasificadas en otra parte, tales como: servicios de información telefónica; servicios de b</v>
      </c>
      <c r="AKV1" s="26" t="str">
        <f t="shared" si="14"/>
        <v>Otras actividades de servicio financiero, excepto las de seguros y pensiones n.c.p., incluye el otorgamiento de crédito para la adquisición de vivienda por instituciones financieras especializadas que</v>
      </c>
      <c r="AKW1" s="26" t="str">
        <f t="shared" si="14"/>
        <v xml:space="preserve">Otras actividades de servicio financiero, excepto las de seguros y pensiones n.c.p., incluye las actividades de giro postal y cajas de ahorro postal, entre otros.  </v>
      </c>
      <c r="AKX1" s="26" t="str">
        <f t="shared" si="14"/>
        <v>Otras actividades de servicio financiero, excepto las de seguros y pensiones n.c.p., incluye las actividades de las casas de empeño, concesión de crédito a los consumidores, al igual que las actividad</v>
      </c>
      <c r="AKY1" s="26" t="str">
        <f t="shared" si="14"/>
        <v>Otras actividades de servicio financiero, excepto las de seguros y pensiones n.c.p., incluye las actividades de las sociedades de cartera.</v>
      </c>
      <c r="AKZ1" s="26" t="str">
        <f t="shared" si="14"/>
        <v xml:space="preserve">Otras actividades de servicio n.c.p. incluye, las actividades de trabajadores y trabajadoras sexuales. </v>
      </c>
      <c r="ALA1" s="26" t="str">
        <f t="shared" si="14"/>
        <v>Otras actividades de servicio n.c.p. incluye, servicios de cuidado de animales domésticos, como residencias y peluquerías para animales, el aseo, formación y adiestramiento de mascotas.</v>
      </c>
      <c r="ALB1" s="26" t="str">
        <f t="shared" si="14"/>
        <v>Otras actividades de servicios personales n.c.p, incluye Las actividades de astrología y espiritismo</v>
      </c>
      <c r="ALC1" s="26" t="str">
        <f t="shared" si="14"/>
        <v>Otras actividades de servicios personales n.c.p. Incluye agencias de contratación de acompañantes, servicios de citas, y los servicios de agencias matrimoniales.</v>
      </c>
      <c r="ALD1" s="26" t="str">
        <f t="shared" si="14"/>
        <v>Otras actividades de servicios personales n.c.p., incluye baños turcos, sauna y baños de vapor.</v>
      </c>
      <c r="ALE1" s="26" t="str">
        <f t="shared" si="14"/>
        <v>Otras actividades de servicios personales n.c.p., incluye empresas dedicadas a los trabajos y/o servicios de buceo.</v>
      </c>
      <c r="ALF1" s="26" t="str">
        <f t="shared" si="14"/>
        <v>Otras actividades de servicios personales n.c.p., incluye la explotación de máquinas de servicio personal que funcionan con monedas (foto cabinas, máquinas para el control del peso y la presión arteri</v>
      </c>
      <c r="ALG1" s="26" t="str">
        <f t="shared" si="14"/>
        <v>Otras actividades de servicios personales n.c.p., incluye las actividades de asociaciones genealógicas</v>
      </c>
      <c r="ALH1" s="26" t="str">
        <f t="shared" si="14"/>
        <v>Otras actividades de servicios personales n.c.p., incluye las actividades de limpiabotas, porteadores de maletas, aparcadores de automóviles, entre otras</v>
      </c>
      <c r="ALI1" s="26" t="str">
        <f t="shared" si="14"/>
        <v>Otras actividades de servicios personales n.c.p., incluye, salones de reducción y adelgazamiento, salones de masaje.</v>
      </c>
      <c r="ALJ1" s="26" t="str">
        <f t="shared" si="14"/>
        <v>Otras actividades de soporte típicamente provistas a los negocios no clasificados en otra parte.</v>
      </c>
      <c r="ALK1" s="26" t="str">
        <f t="shared" si="14"/>
        <v xml:space="preserve">Otras actividades de suministro de recurso humano, incluye suministro de recursos humanos para las actividades de los clientes, la cual se realiza por lo general a largo plazo o en forma permanente,  </v>
      </c>
      <c r="ALL1" s="26" t="str">
        <f t="shared" si="14"/>
        <v>Otras actividades de telecomunicaciones, incluye el suministro de aplicaciones especializadas de telecomunicaciones tales como la localización por satélite, telemetría de comunicaciones u operación de</v>
      </c>
      <c r="ALM1" s="26" t="str">
        <f t="shared" si="14"/>
        <v>Otras actividades de telecomunicaciones, incluye los servicios  de internet a través de las redes que no posee ni controla el proveedor de servicios de internet, tales como acceso telefónico a interne</v>
      </c>
      <c r="ALN1" s="26" t="str">
        <f t="shared" si="14"/>
        <v>Otras actividades deportivas, incluye las actividades de apoyo para la caza y la pesca deportiva o recreativa y caza controlada, establos de caballos de monta, la explotación de establos de caballos d</v>
      </c>
      <c r="ALO1" s="26" t="str">
        <f t="shared" si="14"/>
        <v>Otras actividades deportivas, Las actividades de los productores o promotores de eventos deportivos, con o sin instalaciones; Incluye actividades de ligas deportivas y órganos reguladores; Las activid</v>
      </c>
      <c r="ALP1" s="26" t="str">
        <f t="shared" si="14"/>
        <v>Otras actividades deportivas, las actividades por cuenta propia de deportistas y atletas, árbitros, jueces, cronometradores, guías de montaña e instructores, entre otros.</v>
      </c>
      <c r="ALQ1" s="26" t="str">
        <f t="shared" si="14"/>
        <v>Otras actividades especializadas para la construcción de edificios y obras de ingeniería civil, incluye actividades como cimentación, incluida la hincadura de pilotes, obras de aislamiento contra el a</v>
      </c>
      <c r="ALR1" s="26" t="str">
        <f t="shared" si="14"/>
        <v>Otras actividades especializadas para la construcción de edificios y obras de ingeniería civil, incluye el alquiler de maquinaria y equipo de construcción (con operadores)</v>
      </c>
      <c r="ALS1" s="26" t="str">
        <f t="shared" si="14"/>
        <v>Otras actividades especializadas para la construcción de edificios y obras de ingeniería civil, incluye limpieza de exteriores de edificios con vapor, con chorro de arena y con otros medios.</v>
      </c>
      <c r="ALT1" s="26" t="str">
        <f t="shared" si="14"/>
        <v>Otras actividades especializadas para la construcción de edificios y obras de ingeniería civil, incluye obras subterráneas, construcción de piscinas, erección o instalación de estructuras metálicas.</v>
      </c>
      <c r="ALU1" s="26" t="str">
        <f t="shared" si="14"/>
        <v>Otras actividades profesionales, científicas y técnicas n.c.p., incluye a actividades de pronóstico meteorológico.</v>
      </c>
      <c r="ALV1" s="26" t="str">
        <f t="shared" si="14"/>
        <v>Otras actividades profesionales, científicas y técnicas n.c.p., incluye actividades de  traducción e interpretación, intermediación en materia de patentes, consultoría y asesoramiento técnico sin pres</v>
      </c>
      <c r="ALW1" s="26" t="str">
        <f t="shared" si="14"/>
        <v>Otras actividades profesionales, científicas y técnicas n.c.p., incluye actividades de corretaje empresarial, la gestión de la compra o venta de pequeñas y medianas empresas, incluidas prácticas profe</v>
      </c>
      <c r="ALX1" s="26" t="str">
        <f t="shared" si="14"/>
        <v>Otras actividades recreativas y de esparcimiento n.c.p., funcionamiento de ferias y exposiciones de naturaleza recreativa, actividades de productores o empresarios de espectáculos en vivo distintos de</v>
      </c>
      <c r="ALY1" s="26" t="str">
        <f t="shared" si="14"/>
        <v>Otras actividades recreativas y de esparcimiento n.c.p., las actividades de parques recreativos y playas, incluido el alquiler de casetas, taquillas, hamacas, entre otros, incluye el funcionamiento de</v>
      </c>
      <c r="ALZ1" s="26" t="str">
        <f t="shared" si="14"/>
        <v>Otras actividades relacionadas con el mercado de valores, incluye actividades de las sociedades calificadoras de valores, depósitos centralizados de valores y actividades conexas.</v>
      </c>
      <c r="AMA1" s="26" t="str">
        <f t="shared" ref="AMA1:AOL1" si="15">LEFT(AMA2,200)</f>
        <v>Otras industrias manufactureras n.c.p, incluye fabricación de artículos de celuloide.</v>
      </c>
      <c r="AMB1" s="26" t="str">
        <f t="shared" si="15"/>
        <v xml:space="preserve">Otras industrias manufactureras n.c.p. incluye actividades de taxidermia (disecado de animales).   </v>
      </c>
      <c r="AMC1" s="26" t="str">
        <f t="shared" si="15"/>
        <v>Otras industrias manufactureras n.c.p., incluye la fabricación  de escobas, y cepillos (aspiradoras y otras máquinas con dispositivos rotatorios), incluidos cepillos que forman parte de máquinas, esco</v>
      </c>
      <c r="AMD1" s="26" t="str">
        <f t="shared" si="15"/>
        <v>Otras industrias manufactureras n.c.p., incluye la fabricación de árboles de navidad artificiales y sus adornos (excepto adornos de vidrio y eléctricos), artículos de fiestas y de carnavales como disf</v>
      </c>
      <c r="AME1" s="26" t="str">
        <f t="shared" si="15"/>
        <v>Otras industrias manufactureras n.c.p., incluye la fabricación de artículos de plumas o plumones; arreglos artificiales de ramos de flores, coronas y canastas florales, flores, frutas y plantas; juego</v>
      </c>
      <c r="AMF1" s="26" t="str">
        <f t="shared" si="15"/>
        <v>Otras industrias manufactureras n.c.p., incluye la fabricación de artículos de uso personal como pipas, vaporizadores de perfumes, termos y otros recipientes herméticos, sellos para fechar (sellos met</v>
      </c>
      <c r="AMG1" s="26" t="str">
        <f t="shared" si="15"/>
        <v>Otras industrias manufactureras n.c.p., incluye la fabricación de botones, broches y botones de presión y cremalleras; que no sean de metales preciosos ni de piedras preciosas y semipreciosas. de mani</v>
      </c>
      <c r="AMH1" s="26" t="str">
        <f t="shared" si="15"/>
        <v>Otras industrias manufactureras n.c.p., incluye la fabricación de encendedores y mecheros, caminadores y cunas portátiles o portabebés.</v>
      </c>
      <c r="AMI1" s="26" t="str">
        <f t="shared" si="15"/>
        <v>Otras instalaciones especializadas, incluye la instalación de equipos en edificios y obras de construcción de ascensores, escaleras mecánicas, puertas automáticas y giratorias, pararrayos, sistemas de</v>
      </c>
      <c r="AMJ1" s="26" t="str">
        <f t="shared" si="15"/>
        <v>Otros cultivos permanentes n.c.p., incluye el cultivo de árboles de caucho, árboles para la extracción de savia y materiales vegetales de las especies utilizadas principalmente en cestería.</v>
      </c>
      <c r="AMK1" s="26" t="str">
        <f t="shared" si="15"/>
        <v xml:space="preserve">Otros cultivos permanentes n.c.p., incluye empresas dedicadas a la industria de la producción de caucho natural o sintético. </v>
      </c>
      <c r="AML1" s="26" t="str">
        <f t="shared" si="15"/>
        <v>Otros cultivos transitorios n.c.p., incluye cultivo transitorio de plantas aromáticas, medicinales y de especias, como: perejil, cilantro, mostaza, entre otras.</v>
      </c>
      <c r="AMM1" s="26" t="str">
        <f t="shared" si="15"/>
        <v>Otros cultivos transitorios n.c.p., incluye el cultivo de remolacha forrajera, raíces forrajeras, trébol, alfalfa, alpiste, maíz forrajero, cultivo semillas de remolacha y cultivo de semillas de plant</v>
      </c>
      <c r="AMN1" s="26" t="str">
        <f t="shared" si="15"/>
        <v>Otros derivados del café, incluye la elaboración de otros productos de café (descafeinado o no): extractos y concentrados de café, café soluble o instantáneo y café liofilizado.</v>
      </c>
      <c r="AMO1" s="26" t="str">
        <f t="shared" si="15"/>
        <v>Otros servicios de reserva y actividades relacionadas, incluye prestación de servicios de intercambio en régimen de tiempo compartido o multipropiedad, actividades de venta de tiquetes para actividade</v>
      </c>
      <c r="AMP1" s="26" t="str">
        <f t="shared" si="15"/>
        <v>Otros servicios de reserva y actividades relacionadas, incluye servicios de reservas relacionados con los viajes: reservas de transporte, hoteles, restaurantes, alquiler de automóviles, entretenimient</v>
      </c>
      <c r="AMQ1" s="26" t="str">
        <f t="shared" si="15"/>
        <v>Otros tipos de alojamiento n.c.p., incluye el alojamiento temporal o de largo plazo en cuartos individuales o compartidos o dormitorios para estudiantes, migrantes, comprende residencias estudiantiles</v>
      </c>
      <c r="AMR1" s="26" t="str">
        <f t="shared" si="15"/>
        <v>Otros tipos de alojamiento n.c.p., se incluyen los servicios de coche cama y/o comedores a bordo cuando son prestados por unidades separadas de las que suministran el servicio de transporte.</v>
      </c>
      <c r="AMS1" s="26" t="str">
        <f t="shared" si="15"/>
        <v>Otros tipos de alojamientos para visitantes, incluye el alojamiento en unidades habitacionales, cuartos o apartamentos de alquiler ocasional o temporal; comprende servicios de los albergues de jóvenes</v>
      </c>
      <c r="AMT1" s="26" t="str">
        <f t="shared" si="15"/>
        <v>Otros tipos de alojamientos para visitantes, incluye los servicios de alojamiento en refugios de montaña.</v>
      </c>
      <c r="AMU1" s="26" t="str">
        <f t="shared" si="15"/>
        <v>Otros tipos de comercio al por menor no realizado en establecimientos, puestos de venta o mercados, incluye  comercio al por menor de productos de todo tipo como las ventas directas y ventas realizada</v>
      </c>
      <c r="AMV1" s="26" t="str">
        <f t="shared" si="15"/>
        <v>Otros tipos de educación n.c.p., incluye  actividades de enseñanza e instrucción especializada como: la educación que no puede asignarse a un nivel determinado, los servicios de tutoría académica, pre</v>
      </c>
      <c r="AMW1" s="26" t="str">
        <f t="shared" si="15"/>
        <v>Otros tipos de educación n.c.p., incluye actividades de enseñanza e instrucción especializada como: autoescuelas (enseñanza de conducción, no dirigida a conductores profesionales), las escuelas de vue</v>
      </c>
      <c r="AMX1" s="26" t="str">
        <f t="shared" si="15"/>
        <v>Otros tipos de expendio de comidas preparadas n.c.p., incluyen la preparación y el expendio para consumo inmediato desde vehículos, puestos móviles, kioscos, fritanguerias; las actividades de las hela</v>
      </c>
      <c r="AMY1" s="26" t="str">
        <f t="shared" si="15"/>
        <v>Otros trabajos de edición, incluye edición impresa o en formato electrónico   incluyendo la internet de catálogos para almacenes, de mercancía y de colecciones; fotografías, tarjetas postales, tarjeta</v>
      </c>
      <c r="AMZ1" s="26" t="str">
        <f t="shared" si="15"/>
        <v>Peluquería y otros tratamientos de belleza, incluye el lavado, despuntado y corte, peinado, tintura, colorante, ondulado, alisado de cabello y otras actividades similares para hombres y mujeres, La af</v>
      </c>
      <c r="ANA1" s="26" t="str">
        <f t="shared" si="15"/>
        <v xml:space="preserve">Pesca de agua dulce, incluye la pesca comercial en aguas interiores, la extracción de crustáceos y moluscos y animales acuáticos de agua dulce.  </v>
      </c>
      <c r="ANB1" s="26" t="str">
        <f t="shared" si="15"/>
        <v>Pesca de agua dulce, incluye La recolección de materiales de agua dulce.</v>
      </c>
      <c r="ANC1" s="26" t="str">
        <f t="shared" si="15"/>
        <v>Pesca marítima, incluye la pesca comercial de altura y costera, la captura de ballenas, las actividades de buques dedicados a la vez a la pesca y a la elaboración y conservación de pescado.</v>
      </c>
      <c r="AND1" s="26" t="str">
        <f t="shared" si="15"/>
        <v>Pesca marítima, incluye la pesca comercial de altura y costera, la extracción de crustáceos y moluscos marinos, animales acuáticos marinos: tortugas, ascidias y otros tunicados, erizos de mar, etcéter</v>
      </c>
      <c r="ANE1" s="26" t="str">
        <f t="shared" si="15"/>
        <v>Pompas fúnebres y actividades relacionadas, incluye administración de los cementerios, alquiler y venta de tumbas, mantenimiento de las tumbas y mausoleo, el alquiler de espacios en funerarias y salas</v>
      </c>
      <c r="ANF1" s="26" t="str">
        <f t="shared" si="15"/>
        <v xml:space="preserve">Pompas fúnebres y actividades relacionadas, se incluye la preparación de los muertos para el entierro o la cremación, embalsamamiento y los servicios mortuorios. </v>
      </c>
      <c r="ANG1" s="26" t="str">
        <f t="shared" si="15"/>
        <v>Pompas fúnebres y actividades relacionadas, se incluye la prestación de servicios de sepultura y cremación.</v>
      </c>
      <c r="ANH1" s="26" t="str">
        <f t="shared" si="15"/>
        <v>Portales web, incluye la explotación de los sitios web para generar y mantener extensas bases de datos y de contenido en un formato de fácil búsqueda, portales de internet y que funcionan como portale</v>
      </c>
      <c r="ANI1" s="26" t="str">
        <f t="shared" si="15"/>
        <v xml:space="preserve">Preparación del terreno, incluye la preparación del terreno para posteriores actividades de construcción de obras civiles. El movimiento de tierras: excavación, nivelación y ordenación de terrenos de </v>
      </c>
      <c r="ANJ1" s="26" t="str">
        <f t="shared" si="15"/>
        <v>Preparación del terreno, incluye la preparación del terreno para posteriores actividades, explotación de minas y canteras, drenaje de terrenos de construcción y de tierras agrícolas o forestales.</v>
      </c>
      <c r="ANK1" s="26" t="str">
        <f t="shared" si="15"/>
        <v>Preparación del terreno, incluye perforaciones de prueba, sondeos de exploración y recogida de muestras de sondeo para actividades de construcción y para fines geofísicos, geológicos o similares.</v>
      </c>
      <c r="ANL1" s="26" t="str">
        <f t="shared" si="15"/>
        <v xml:space="preserve">Preparación e hilatura de fibras textiles, incluye la fabricación a partir de filamentos, estopas, fibras discontinuas o hilos, la hilatura y fabricación de hilados e hilos constituidos por distintos </v>
      </c>
      <c r="ANM1" s="26" t="str">
        <f t="shared" si="15"/>
        <v>Preparación e hilatura de fibras textiles, incluye la fabricación hilados de papel y de hilados a base de fibras discontinuas artificiales.</v>
      </c>
      <c r="ANN1" s="26" t="str">
        <f t="shared" si="15"/>
        <v>Preparación e hilatura de fibras textiles, incluye preparación de las fibras textiles, fibras animales, vegetales como: yute, fique, sisal, lino, algodón, ramio, cáñamo de manila, coco, el texturizado</v>
      </c>
      <c r="ANO1" s="26" t="str">
        <f t="shared" si="15"/>
        <v>Procesamiento de datos, alojamiento (hosting) y actividades relacionadas, incluye el funcionamiento de oficinas de servicio de informática dedicadas al procesamiento de datos y alojamiento web, el sum</v>
      </c>
      <c r="ANP1" s="26" t="str">
        <f t="shared" si="15"/>
        <v>Procesamiento de datos, alojamiento (hosting) y actividades relacionadas, incluye suministro de infraestructura para servicios de hosting, servicios de procesamiento de datos y actividades conexas rel</v>
      </c>
      <c r="ANQ1" s="26" t="str">
        <f t="shared" si="15"/>
        <v>Procesamiento y conservación de carne y productos cárnicos, incluye el funcionamiento de plantas de beneficio que realizan actividades de sacrificio de animales, tales como: res, cerdo, aves, oveja, c</v>
      </c>
      <c r="ANR1" s="26" t="str">
        <f t="shared" si="15"/>
        <v>Procesamiento y conservación de carne y productos cárnicos, incluye la extracción de manteca de cerdo y otras grasas comestibles de origen animal, derivadas de estas actividades.</v>
      </c>
      <c r="ANS1" s="26" t="str">
        <f t="shared" si="15"/>
        <v>Procesamiento y conservación de carne y productos cárnicos, incluye la producción de carne fresca, refrigerada o congelada.</v>
      </c>
      <c r="ANT1" s="26" t="str">
        <f t="shared" si="15"/>
        <v>Procesamiento y conservación de carne y productos cárnicos, incluye la producción de carne seca, salada o ahumada.</v>
      </c>
      <c r="ANU1" s="26" t="str">
        <f t="shared" si="15"/>
        <v>Procesamiento y conservación de carne y productos cárnicos, incluye la producción de cárnicos: salchichas, salchichón, morcillas, mortadela, longaniza, butifarra y otros embutidos; patés, jamón, tocin</v>
      </c>
      <c r="ANV1" s="26" t="str">
        <f t="shared" si="15"/>
        <v>Procesamiento y conservación de frutas, legumbres, hortalizas y tubérculos, incluye el procesamiento, pelado y conservación de papas: elaboración de papas congeladas preparadas, elaboración de puré de</v>
      </c>
      <c r="ANW1" s="26" t="str">
        <f t="shared" si="15"/>
        <v>Procesamiento y conservación de frutas, legumbres, hortalizas y tubérculos, incluye el tostado y preparación de nueces.</v>
      </c>
      <c r="ANX1" s="26" t="str">
        <f t="shared" si="15"/>
        <v>Procesamiento y conservación de frutas, legumbres, hortalizas y tubérculos, incluye la elaboración de alimentos y pastas de nueces.</v>
      </c>
      <c r="ANY1" s="26" t="str">
        <f t="shared" si="15"/>
        <v>Procesamiento y conservación de frutas, legumbres, hortalizas y tubérculos, incluye la elaboración de helados a base de frutas y jugos naturales de frutas u hortalizas.</v>
      </c>
      <c r="ANZ1" s="26" t="str">
        <f t="shared" si="15"/>
        <v>Procesamiento y conservación de frutas, legumbres, hortalizas y tubérculos, incluye la elaboración de productos perecederos de frutas, legumbres y hortalizas como: ensaladas, hortalizas peladas o cort</v>
      </c>
      <c r="AOA1" s="26" t="str">
        <f t="shared" si="15"/>
        <v>Procesamiento y conservación de frutas, legumbres, hortalizas y tubérculos, incluye la elaboración y conservación de alimentos compuestos principalmente de frutas, legumbres u hortalizas, nueces, cong</v>
      </c>
      <c r="AOB1" s="26" t="str">
        <f t="shared" si="15"/>
        <v>Procesamiento y conservación de frutas, legumbres, hortalizas y tubérculos, incluye la elaboración y conservación de pulpa de frutas, compotas, mermeladas y jaleas.</v>
      </c>
      <c r="AOC1" s="26" t="str">
        <f t="shared" si="15"/>
        <v>Procesamiento y conservación de frutas, legumbres, hortalizas y tubérculos, incluye la fabricación y conservación de alimentos compuestos principalmente de frutas, legumbres u hortalizas, nueces, cong</v>
      </c>
      <c r="AOD1" s="26" t="str">
        <f t="shared" si="15"/>
        <v>Procesamiento y conservación de frutas, legumbres, hortalizas y tubérculos, incluye la producción de concentrados a partir de frutas y hortalizas frescas.</v>
      </c>
      <c r="AOE1" s="26" t="str">
        <f t="shared" si="15"/>
        <v>Procesamiento y conservación de pescados, crustáceos y moluscos incluye empacadoras de pescado, crustáceos y moluscos.</v>
      </c>
      <c r="AOF1" s="26" t="str">
        <f t="shared" si="15"/>
        <v>Procesamiento y conservación de pescados, crustáceos y moluscos incluye producción de crustáceos y moluscos: filetes de pescado, huevas, caviar, sucedáneos del caviar, etc.</v>
      </c>
      <c r="AOG1" s="26" t="str">
        <f t="shared" si="15"/>
        <v>Procesamiento y conservación de pescados, crustáceos y moluscos, incluye el procesamiento de algas marinas.</v>
      </c>
      <c r="AOH1" s="26" t="str">
        <f t="shared" si="15"/>
        <v>Procesamiento y conservación de pescados, crustáceos y moluscos, incluye preparación, conservación y empaque de pescado, crustáceos y moluscos.</v>
      </c>
      <c r="AOI1" s="26" t="str">
        <f t="shared" si="15"/>
        <v>Procesamiento y conservación de pescados, crustáceos y moluscos, incluye producción de harina de pescado.</v>
      </c>
      <c r="AOJ1" s="26" t="str">
        <f t="shared" si="15"/>
        <v>Procesamiento y convservación de carne y productos cárnicos, incluye la producción de pieles y cueros en verde, procedentes de las plantas de beneficio animal, incluidas pieles depiladas.</v>
      </c>
      <c r="AOK1" s="26" t="str">
        <f t="shared" si="15"/>
        <v>Producción de copias a partir de grabaciones originales, incluye la producción de copias de música y otros sonidos en discos gramofónicos, discos compactos y cintas magnetofónicas a partir de grabacio</v>
      </c>
      <c r="AOL1" s="26" t="str">
        <f t="shared" si="15"/>
        <v>Producción de gas, distribución de combustibles gaseosos por tuberías, incluye la distribución de gas natural o sintético por tuberías o a través de sistemas de distribución, el envasado y/o distribuc</v>
      </c>
      <c r="AOM1" s="26" t="str">
        <f t="shared" ref="AOM1:AQX1" si="16">LEFT(AOM2,200)</f>
        <v>Producción de gas, distribución de combustibles gaseosos por tuberías, incluye producción de gases no convencionales como las mezclas de gas de composición análoga a la del gas de hulla, gas de síntes</v>
      </c>
      <c r="AON1" s="26" t="str">
        <f t="shared" si="16"/>
        <v>Producción de malta, elaboración de cervezas y otras bebidas malteadas, incluye el embotellado y etiquetado de bebidas malteadas, siempre y cuando se realice en la misma unidad de producción.</v>
      </c>
      <c r="AOO1" s="26" t="str">
        <f t="shared" si="16"/>
        <v>Producción de malta, elaboración de cervezas y otras bebidas malteadas, incluye la elaboración de maltas y cervezas de fermentación alta, negras y fuertes y de baja graduación o sin alcohol.</v>
      </c>
      <c r="AOP1" s="26" t="str">
        <f t="shared" si="16"/>
        <v>Propagación de plantas (actividades de los viveros, excepto viveros forestales), incluye el cultivo de plantas para plantación, con fines ornamentales, plantas vivas para utilizar sus bulbos, tubércul</v>
      </c>
      <c r="AOQ1" s="26" t="str">
        <f t="shared" si="16"/>
        <v xml:space="preserve">Propagación de plantas (actividades de los viveros, excepto viveros forestales), incluye la explotación de viveros, excepto viveros forestales. </v>
      </c>
      <c r="AOR1" s="26" t="str">
        <f t="shared" si="16"/>
        <v xml:space="preserve">Publicidad, incluye servicios de asesoría, servicios creativos, producción de material publicitario y utilización de los medios de difusión, creación y realización de campañas de publicidad; creación </v>
      </c>
      <c r="AOS1" s="26" t="str">
        <f t="shared" si="16"/>
        <v>Reaseguros, incluye el aseguramiento a compañías de seguros por parte de otra compañía aseguradora, mediante contratos entre el asegurador y un tercero para ceder parte del riesgo.</v>
      </c>
      <c r="AOT1" s="26" t="str">
        <f t="shared" si="16"/>
        <v>Recolección de desechos peligrosos, incluye la recolección de desechos peligrosos sólidos y no sólidos, como por ejemplo: sustancias explosivas, oxidantes, inflamables, tóxicas, irritantes, cancerígen</v>
      </c>
      <c r="AOU1" s="26" t="str">
        <f t="shared" si="16"/>
        <v>Recolección de desechos sólidos no peligrosos (ej.: basura) dentro de un área local, tales como recolección de desechos de los hogares y empresas por medio de canecas de basura, contenedores, etc.; pu</v>
      </c>
      <c r="AOV1" s="26" t="str">
        <f t="shared" si="16"/>
        <v>Recolección de desechos sólidos no peligrosos. La recolección de basura de canecas en lugares públicos. La recolección de desechos de construcción y demolición. La recolección y remoción de rastrojos,</v>
      </c>
      <c r="AOW1" s="26" t="str">
        <f t="shared" si="16"/>
        <v>Recolección de productos forestales diferentes a la madera, incluye la recolección de materiales silvestres como: resinas y otras plantas silvestres</v>
      </c>
      <c r="AOX1" s="26" t="str">
        <f t="shared" si="16"/>
        <v>Recolección de productos forestales diferentes a la madera, incluye recolección y cosecha de materiales silvestres como: setas (hongos), trufas, nueces, balata, savia, gomas, corcho, laca; bálsamos, c</v>
      </c>
      <c r="AOY1" s="26" t="str">
        <f t="shared" si="16"/>
        <v>Recuperación de materiales, incluye procesamiento de desechos metálicos, chatarra y otros artículos para convertirlos en materias primas secundarias.  Por lo general mediante procesos de transformació</v>
      </c>
      <c r="AOZ1" s="26" t="str">
        <f t="shared" si="16"/>
        <v>Recuperación de materiales, incluye procesamiento de desechos no metálicos y otros artículos para convertirlos en materias primas secundarias. Incluye la recuperación, separación y clasificación en ca</v>
      </c>
      <c r="APA1" s="26" t="str">
        <f t="shared" si="16"/>
        <v>Reencauche de llantas usadas, incluye el reencauche de llantas de caucho para todo tipo de vehículos, aeronaves, equipo y maquinaria móvil para uso agrícola, industrial y minero; y la sustitución de b</v>
      </c>
      <c r="APB1" s="26" t="str">
        <f t="shared" si="16"/>
        <v>Régimen de ahorro individual (RAI): se incluyen las actividades de los fondos de seguros sociales mediante el cual los afiliados o sus beneficiarios obtienen una pensión de vejez, de invalidez o de so</v>
      </c>
      <c r="APC1" s="26" t="str">
        <f t="shared" si="16"/>
        <v>Régimen de prima media con prestación definida (RPM): se incluyen las actividades de los fondos de seguros sociales, mediante las cuales los afiliados o sus beneficiarios obtienen una pensión de vejez</v>
      </c>
      <c r="APD1" s="26" t="str">
        <f t="shared" si="16"/>
        <v xml:space="preserve">Regulación de las actividades de organismos que prestan servicios de salud, educativos, culturales y otros servicios sociales, excepto servicios de seguridad social, incluye la administración pública </v>
      </c>
      <c r="APE1" s="26" t="str">
        <f t="shared" si="16"/>
        <v>Relaciones exteriores, incluye la administración y el funcionamiento del Ministerio de Relaciones Exteriores y las misiones diplomáticas y consulares en el extranjero ante organizaciones  internaciona</v>
      </c>
      <c r="APF1" s="26" t="str">
        <f t="shared" si="16"/>
        <v>Reparación de calzado y artículos de cuero, incluye el mantenimiento y reparación de calzado: zapatos, botas, la colocación de tacones y artículos de cuero: maletas y artículos similares.</v>
      </c>
      <c r="APG1" s="26" t="str">
        <f t="shared" si="16"/>
        <v xml:space="preserve">Reparación de muebles y accesorios para el hogar, incluye retapizado, acabado, reparación y restauración de muebles y accesorios domésticos; de oficina y de cuero; montaje de muebles no empotrados. </v>
      </c>
      <c r="APH1" s="26" t="str">
        <f t="shared" si="16"/>
        <v>Seguros de vida, incluye seguros de vida individual, seguros colectivos de vida y seguros de exequias entre otros.</v>
      </c>
      <c r="API1" s="26" t="str">
        <f t="shared" si="16"/>
        <v>Seguros generales, incluye  servicios de seguros distintos de los de seguro de vida; además incluye los planes de medicina prepagada, servicios de seguros    distintos de los de seguro de vida, como l</v>
      </c>
      <c r="APJ1" s="26" t="str">
        <f t="shared" si="16"/>
        <v xml:space="preserve">Servicio por horas, incluye moteles, residencias o amoblados, servicio de estancias por horas o periodos de tiempo inferiores a un día, suministrado en unidades constituidas por habitaciones mediante </v>
      </c>
      <c r="APK1" s="26" t="str">
        <f t="shared" si="16"/>
        <v>Servicios de apoyo a la silvicultura, incluye el suministro o alquiler de maquinaria o equipo silvícola con operadores y personal.</v>
      </c>
      <c r="APL1" s="26" t="str">
        <f t="shared" si="16"/>
        <v>Servicios de apoyo a la silvicultura, incluye las actividades de extinción y prevención de incendios forestales.</v>
      </c>
      <c r="APM1" s="26" t="str">
        <f t="shared" si="16"/>
        <v>Servicios de apoyo a la silvicultura, incluye las actividades de servicios forestales, Inventarios forestales, servicios de consultoría de gestión forestal, evaluación de existencias maderables, lucha</v>
      </c>
      <c r="APN1" s="26" t="str">
        <f t="shared" si="16"/>
        <v xml:space="preserve">Servicios de apoyo a la silvicultura, incluye las actividades de servicios para la extracción de madera como el transporte de troncos dentro del bosque. </v>
      </c>
      <c r="APO1" s="26" t="str">
        <f t="shared" si="16"/>
        <v xml:space="preserve">Servicios de seguros sociales de riesgos laborales, incluye las actividades de las entidades de carácter público o privado, destinadas a prevenir, proteger y atender a los trabajadores de los efectos </v>
      </c>
      <c r="APP1" s="26" t="str">
        <f t="shared" si="16"/>
        <v>Servicios de seguros sociales de salud, incluye las actividades de entidades de naturaleza pública, privada o mixta, responsables de la afiliación y contratación de sistemas de salud a nombre del sist</v>
      </c>
      <c r="APQ1" s="26" t="str">
        <f t="shared" si="16"/>
        <v>Silvicultura y otras actividades forestales, incluye la explotación de madera: plantación, replante, trasplante, aclareo y conservación de bosques y zonas forestadas, el cultivo de monte bajo y de mad</v>
      </c>
      <c r="APR1" s="26" t="str">
        <f t="shared" si="16"/>
        <v>Silvicultura y otras actividades forestales, incluye la explotación de viveros forestales.</v>
      </c>
      <c r="APS1" s="26" t="str">
        <f t="shared" si="16"/>
        <v xml:space="preserve">Suministro de vapor y aire acondicionado, incluye la producción, captación y distribución de vapor y agua caliente para calefacción, aire frío, agua fría, producción de hielo. </v>
      </c>
      <c r="APT1" s="26" t="str">
        <f t="shared" si="16"/>
        <v>Tejeduría de productos textiles, incluye la fabricación de artículos confeccionados de materiales textiles, a partir de tejidos de producción propia a mano o con equipo no motorizado.</v>
      </c>
      <c r="APU1" s="26" t="str">
        <f t="shared" si="16"/>
        <v>Tejeduría de productos textiles, incluye la fabricación de hilos y tejidos anchos de todo tipo de materiales textiles: algodón, lana, seda, lino, ramio, cáñamo, yute, fibras blandas e hilaturas especi</v>
      </c>
      <c r="APV1" s="26" t="str">
        <f t="shared" si="16"/>
        <v>Tejeduría de productos textiles, incluye la fabricación de tejidos aterciopelados y de felpilla, tejidos de rizo para toallas, gasa, esponja, entre otros.</v>
      </c>
      <c r="APW1" s="26" t="str">
        <f t="shared" si="16"/>
        <v>Tejeduría de productos textiles, incluye la fabricación de tejidos de hilados sintéticos de alta tenacidad de nailon o demás poliamidas o de poliéster, de tejidos e hilos que imitan pieles finas, teji</v>
      </c>
      <c r="APX1" s="26" t="str">
        <f t="shared" si="16"/>
        <v>Tejeduría de productos textiles, incluye la fabricación de telas tejidas con hilados de fibras de vidrio.</v>
      </c>
      <c r="APY1" s="26" t="str">
        <f t="shared" si="16"/>
        <v>Tejeduría de productos textiles, incluye las operaciones de acabado de productos textiles, mediante procesos tales como blanqueo, teñido, calandrado, perchado y sanforizado, cuando estas se realizan e</v>
      </c>
      <c r="APZ1" s="26" t="str">
        <f t="shared" si="16"/>
        <v xml:space="preserve">Tejeduría de productos textiles, incluye producción de hilados, tejidos y similares a mano o con equipo no motorizado.  </v>
      </c>
      <c r="AQA1" s="26" t="str">
        <f t="shared" si="16"/>
        <v>Terminación y acabado de edificios y obras de ingeniería civil, incluye acabado de interiores, de yeso y estuco para interiores y exteriores, como techos, revestimientos de madera para paredes,  tabiq</v>
      </c>
      <c r="AQB1" s="26" t="str">
        <f t="shared" si="16"/>
        <v>Terminación y acabado de edificios y obras de ingeniería civil, incluye Instalación de mobiliario, vidrios, pintura de obras de ingeniería civil, la limpieza de edificios nuevos después de su construc</v>
      </c>
      <c r="AQC1" s="26" t="str">
        <f t="shared" si="16"/>
        <v>Terminación y acabado de edificios y obras de ingeniería civil, incluye instalación de puertas, ventanas y marcos de puertas y ventanas de madera o de otros materiales.</v>
      </c>
      <c r="AQD1" s="26" t="str">
        <f t="shared" si="16"/>
        <v xml:space="preserve">Terminación y acabado de edificios y obras de ingeniería civil, incluye la colocación en edificios y otros proyectos de construcción de baldosas y losas de cerámica, hormigón o piedra tallada, parqué </v>
      </c>
      <c r="AQE1" s="26" t="str">
        <f t="shared" si="16"/>
        <v>Terminación y acabado de edificios y obras de ingeniería civil, incluye la pintura y/o encerado de interiores de techos, paredes, pisos, la instalación de muebles de cocina a la medida.</v>
      </c>
      <c r="AQF1" s="26" t="str">
        <f t="shared" si="16"/>
        <v xml:space="preserve">Terminación y acabado de edificios y obras de ingeniería civil, incluye talleres de pintura al duco. </v>
      </c>
      <c r="AQG1" s="26" t="str">
        <f t="shared" si="16"/>
        <v>Transmisión de energía eléctrica, incluye el transporte de energía por sistemas de transmisión y la operación, mantenimiento y expansión de sistemas de transmisión, por cables soportados por torres me</v>
      </c>
      <c r="AQH1" s="26" t="str">
        <f t="shared" si="16"/>
        <v>Transporte aéreo internacional de carga, incluye el alquiler de equipo de transporte aéreo con operario para el transporte de carga.</v>
      </c>
      <c r="AQI1" s="26" t="str">
        <f t="shared" si="16"/>
        <v xml:space="preserve">Transporte aéreo internacional de carga, incluye el lanzamiento de satélites y naves espaciales. </v>
      </c>
      <c r="AQJ1" s="26" t="str">
        <f t="shared" si="16"/>
        <v>Transporte aéreo internacional de carga, incluye el transporte aéreo regular y no regular de carga a nivel internacional, es decir, con origen y destino en dos países diferentes.</v>
      </c>
      <c r="AQK1" s="26" t="str">
        <f t="shared" si="16"/>
        <v xml:space="preserve">Transporte aéreo internacional de pasajeros, incluye el alquiler de equipo de transporte aéreo para el transporte internacional (con operador). </v>
      </c>
      <c r="AQL1" s="26" t="str">
        <f t="shared" si="16"/>
        <v>Transporte aéreo internacional de pasajeros, incluye el transporte de pasajeros a nivel internacional sobre rutas regulares y en horarios definidos.</v>
      </c>
      <c r="AQM1" s="26" t="str">
        <f t="shared" si="16"/>
        <v>Transporte aéreo internacional de pasajeros, incluye el transporte de pasajeros a nivel internacional, vuelos chárter, transporte espacial, trabajos aéreos especiales (ej.: vuelos panorámicos)</v>
      </c>
      <c r="AQN1" s="26" t="str">
        <f t="shared" si="16"/>
        <v>Transporte aéreo nacional de carga, incluye el transporte aéreo de carga a nivel nacional, sobre rutas regulares y no regulares de carga, alquiler de equipo de transporte aéreo con operario.</v>
      </c>
      <c r="AQO1" s="26" t="str">
        <f t="shared" si="16"/>
        <v>Transporte aéreo nacional de pasajero, incluye el transporte aéreo de pasajeros a nivel nacional, vuelos chárter y no regulares, vuelos panorámicos y turísticos, transporte de pasajeros por clubes aér</v>
      </c>
      <c r="AQP1" s="26" t="str">
        <f t="shared" si="16"/>
        <v>Transporte de carga marítima y de cabotaje, incluye el transporte marítimo y de cabotaje, de carga, transporte de barcazas, plataformas, petrolíferas, etcétera., remolcadas o empujadas por remolcadore</v>
      </c>
      <c r="AQQ1" s="26" t="str">
        <f t="shared" si="16"/>
        <v xml:space="preserve">Transporte de carga por carretera, incluye solamente transporte municipal de carga de artículos como, pan, leche que se recoge en las granjas, legumbres. </v>
      </c>
      <c r="AQR1" s="26" t="str">
        <f t="shared" si="16"/>
        <v>Transporte de carga por carretera, incluye todas las operaciones de transporte de carga por carretera. Se incluye el transporte de una gran variedad de mercancías tales como: Troncos, Ganado, Producto</v>
      </c>
      <c r="AQS1" s="26" t="str">
        <f t="shared" si="16"/>
        <v>Transporte de pasajeros marítimo y de cabotaje, incluye el transporte marítimo de pasajeros en embarcaciones de excursión, de crucero o de turismo; transbordadores, taxis acuáticos, etcétera.; contemp</v>
      </c>
      <c r="AQT1" s="26" t="str">
        <f t="shared" si="16"/>
        <v>Transporte de pasajeros marítimo y de cabotaje, incluye las actividades de alquiler de embarcaciones de placer (con tripulación).</v>
      </c>
      <c r="AQU1" s="26" t="str">
        <f t="shared" si="16"/>
        <v>Transporte de pasajeros, incluye alquiler o arrendamiento de vehículos de pasajeros con conductor.</v>
      </c>
      <c r="AQV1" s="26" t="str">
        <f t="shared" si="16"/>
        <v>Transporte de pasajeros, incluye el transporte terrestre de pasajeros por sistemas de transporte urbano y suburbano, que abarca transporte colectivo (buses, microbuses y busetas) y los sistemas de tra</v>
      </c>
      <c r="AQW1" s="26" t="str">
        <f t="shared" si="16"/>
        <v>Transporte de pasajeros, incluye el transporte terrestre de pasajeros por sistemas de transporte urbano y suburbano, que abarca transporte individual (taxis)</v>
      </c>
      <c r="AQX1" s="26" t="str">
        <f t="shared" si="16"/>
        <v>Transporte de pasajeros, incluye el transporte terrestre de servicios especiales de pasajeros por carretera como: turismo, servicios de viajes contratados, excursiones, transporte de trabajadores (act</v>
      </c>
      <c r="AQY1" s="26" t="str">
        <f t="shared" ref="AQY1:ARN1" si="17">LEFT(AQY2,200)</f>
        <v>Transporte férreo de carga, incluye el transporte de carga sobre líneas principales y por líneas férreas de corto recorrido.</v>
      </c>
      <c r="AQZ1" s="26" t="str">
        <f t="shared" si="17"/>
        <v>Transporte férreo de pasajeros, incluye el transporte de pasajeros por líneas férreas interurbanas, tranvía y metro; los servicios de coche cama y coche restaurante, cuando están integrados a los serv</v>
      </c>
      <c r="ARA1" s="26" t="str">
        <f t="shared" si="17"/>
        <v>Transporte fluvial de carga, incluye el transporte de carga en ríos, canales, lagos, lagunas, ciénagas, embalses y otras vías de navegación interiores, como radas y puertos.</v>
      </c>
      <c r="ARB1" s="26" t="str">
        <f t="shared" si="17"/>
        <v>Transporte fluvial de pasajeros, incluye el transporte de pasajeros en ríos, canales, lagos, lagunas, ciénagas, embalses y otras vías de navegación interiores, como radas y puertos, así como el alquil</v>
      </c>
      <c r="ARC1" s="26" t="str">
        <f t="shared" si="17"/>
        <v>Transporte mixto, incluye otros servicios ocasionales de transporte nacionales o municipales dedicados a desplazamiento conjunto de personas y de mercancías en vehículos especialmente acondicionados.</v>
      </c>
      <c r="ARD1" s="26" t="str">
        <f t="shared" si="17"/>
        <v>Transporte por tuberías, incluye el transporte por tuberías de gases, líquidos, lechadas y algunos derivados del petróleo. La explotación de gasolineras.</v>
      </c>
      <c r="ARE1" s="26" t="str">
        <f t="shared" si="17"/>
        <v>Tratamiento de semillas para propagación, incluye todas las actividades posteriores a la cosecha dirigidas a mejorar la calidad de las semillas para propagación, mediante la remoción de los materiales</v>
      </c>
      <c r="ARF1" s="26" t="str">
        <f t="shared" si="17"/>
        <v>Tratamiento y disposición de desechos no peligrosos, incluye el tratamiento previo a la disposición, otras formas de tratamiento de desechos no peligrosos sólidos o no sólidos, disposición de desechos</v>
      </c>
      <c r="ARG1" s="26" t="str">
        <f t="shared" si="17"/>
        <v xml:space="preserve">Tratamiento y disposición de desechos no peligrosos, incluye la operación de rellenos sanitarios, la disposición de desechos no peligrosos mediante combustión o incineración u otros métodos con o sin </v>
      </c>
      <c r="ARH1" s="26" t="str">
        <f t="shared" si="17"/>
        <v>Tratamiento y disposición de desechos peligrosos, incluye la remoción y el tratamiento previos a la disposición de desechos peligrosos sólidos o no sólidos, desechos explosivos, oxidantes, inflamables</v>
      </c>
      <c r="ARI1" s="26" t="str">
        <f t="shared" si="17"/>
        <v>Tratamiento y revestimiento de metales mecanizado, incluye el revestimiento no metálico de metales: pintura, plastificado, esmaltado, lacado, entre otros.</v>
      </c>
      <c r="ARJ1" s="26" t="str">
        <f t="shared" si="17"/>
        <v>Tratamiento y revestimiento de metales mecanizado, incluye los procesos de reducción de masa de metales, plantas pulidoras de metales, corte y grabado de metales; Se incluyen procedimientos tales como</v>
      </c>
      <c r="ARK1" s="26" t="str">
        <f t="shared" si="17"/>
        <v>Tratamiento y revestimiento de metales, mecanizado, incluye procedimientos de limpieza con chorro de arena; los procesos de reducción de masa de metales como taladrado, torneado, limado, cepillado, fr</v>
      </c>
      <c r="ARL1" s="26" t="str">
        <f t="shared" si="17"/>
        <v>Tratamiento y revestimiento de metales; mecanizado, incluye las actividades de anodizado, enchapado, pulimiento, cromado, cincado, galvanizado (electroplateado), bicromatizado, sulfatado, pavonado, en</v>
      </c>
      <c r="ARM1" s="26" t="str">
        <f t="shared" si="17"/>
        <v>Tratamiento y revestimiento de metales; mecanizado, incluye los tratamientos térmicos de metales (temple, recocido, revenido, entre otros) excepto cuando hacen parte de las actividades desarrolladas p</v>
      </c>
      <c r="ARN1" s="26" t="str">
        <f t="shared" si="17"/>
        <v>Trilla de café, incluye la trilla del café.</v>
      </c>
    </row>
    <row r="2" spans="1:1160" s="37" customFormat="1" ht="409.6" thickBot="1" x14ac:dyDescent="0.3">
      <c r="A2" s="27" t="s">
        <v>2162</v>
      </c>
      <c r="B2" s="28" t="s">
        <v>9</v>
      </c>
      <c r="C2" s="27" t="s">
        <v>10</v>
      </c>
      <c r="D2" s="27" t="s">
        <v>2163</v>
      </c>
      <c r="E2" s="29" t="s">
        <v>2164</v>
      </c>
      <c r="F2" s="27" t="s">
        <v>2165</v>
      </c>
      <c r="G2" s="27" t="s">
        <v>17</v>
      </c>
      <c r="H2" s="27" t="s">
        <v>2166</v>
      </c>
      <c r="I2" s="30" t="s">
        <v>2167</v>
      </c>
      <c r="J2" s="31" t="s">
        <v>2168</v>
      </c>
      <c r="K2" s="31" t="s">
        <v>2169</v>
      </c>
      <c r="L2" s="31" t="s">
        <v>2170</v>
      </c>
      <c r="M2" s="31" t="s">
        <v>26</v>
      </c>
      <c r="N2" s="31" t="s">
        <v>2171</v>
      </c>
      <c r="O2" s="31" t="s">
        <v>28</v>
      </c>
      <c r="P2" s="31" t="s">
        <v>2172</v>
      </c>
      <c r="Q2" s="32" t="s">
        <v>2173</v>
      </c>
      <c r="R2" s="31" t="s">
        <v>2174</v>
      </c>
      <c r="S2" s="31" t="s">
        <v>2175</v>
      </c>
      <c r="T2" s="31" t="s">
        <v>2176</v>
      </c>
      <c r="U2" s="32" t="s">
        <v>2177</v>
      </c>
      <c r="V2" s="31" t="s">
        <v>1278</v>
      </c>
      <c r="W2" s="32" t="s">
        <v>54</v>
      </c>
      <c r="X2" s="32" t="s">
        <v>2178</v>
      </c>
      <c r="Y2" s="31" t="s">
        <v>2179</v>
      </c>
      <c r="Z2" s="31" t="s">
        <v>2180</v>
      </c>
      <c r="AA2" s="31" t="s">
        <v>2181</v>
      </c>
      <c r="AB2" s="31" t="s">
        <v>2182</v>
      </c>
      <c r="AC2" s="31" t="s">
        <v>46</v>
      </c>
      <c r="AD2" s="31" t="s">
        <v>2183</v>
      </c>
      <c r="AE2" s="31" t="s">
        <v>2184</v>
      </c>
      <c r="AF2" s="31" t="s">
        <v>1958</v>
      </c>
      <c r="AG2" s="31" t="s">
        <v>2185</v>
      </c>
      <c r="AH2" s="31" t="s">
        <v>2186</v>
      </c>
      <c r="AI2" s="31" t="s">
        <v>1274</v>
      </c>
      <c r="AJ2" s="32" t="s">
        <v>2187</v>
      </c>
      <c r="AK2" s="31" t="s">
        <v>2188</v>
      </c>
      <c r="AL2" s="31" t="s">
        <v>2189</v>
      </c>
      <c r="AM2" s="31" t="s">
        <v>2190</v>
      </c>
      <c r="AN2" s="32" t="s">
        <v>2191</v>
      </c>
      <c r="AO2" s="31" t="s">
        <v>2192</v>
      </c>
      <c r="AP2" s="31" t="s">
        <v>2193</v>
      </c>
      <c r="AQ2" s="31" t="s">
        <v>2194</v>
      </c>
      <c r="AR2" s="32" t="s">
        <v>2195</v>
      </c>
      <c r="AS2" s="31" t="s">
        <v>125</v>
      </c>
      <c r="AT2" s="31" t="s">
        <v>2196</v>
      </c>
      <c r="AU2" s="31" t="s">
        <v>2197</v>
      </c>
      <c r="AV2" s="32" t="s">
        <v>2198</v>
      </c>
      <c r="AW2" s="31" t="s">
        <v>2199</v>
      </c>
      <c r="AX2" s="31" t="s">
        <v>2200</v>
      </c>
      <c r="AY2" s="31" t="s">
        <v>2201</v>
      </c>
      <c r="AZ2" s="31" t="s">
        <v>2202</v>
      </c>
      <c r="BA2" s="30" t="s">
        <v>2164</v>
      </c>
      <c r="BB2" s="33" t="s">
        <v>628</v>
      </c>
      <c r="BC2" s="33" t="s">
        <v>2203</v>
      </c>
      <c r="BD2" s="33" t="s">
        <v>2204</v>
      </c>
      <c r="BE2" s="33" t="s">
        <v>2205</v>
      </c>
      <c r="BF2" s="33" t="s">
        <v>2206</v>
      </c>
      <c r="BG2" s="33" t="s">
        <v>2207</v>
      </c>
      <c r="BH2" s="33" t="s">
        <v>218</v>
      </c>
      <c r="BI2" s="33" t="s">
        <v>2208</v>
      </c>
      <c r="BJ2" s="33" t="s">
        <v>2209</v>
      </c>
      <c r="BK2" s="33" t="s">
        <v>2210</v>
      </c>
      <c r="BL2" s="33" t="s">
        <v>2211</v>
      </c>
      <c r="BM2" s="33" t="s">
        <v>310</v>
      </c>
      <c r="BN2" s="33" t="s">
        <v>2212</v>
      </c>
      <c r="BO2" s="33" t="s">
        <v>52</v>
      </c>
      <c r="BP2" s="33" t="s">
        <v>1288</v>
      </c>
      <c r="BQ2" s="33" t="s">
        <v>2213</v>
      </c>
      <c r="BR2" s="33" t="s">
        <v>2214</v>
      </c>
      <c r="BS2" s="33" t="s">
        <v>2215</v>
      </c>
      <c r="BT2" s="33" t="s">
        <v>764</v>
      </c>
      <c r="BU2" s="33" t="s">
        <v>654</v>
      </c>
      <c r="BV2" s="33" t="s">
        <v>1685</v>
      </c>
      <c r="BW2" s="33" t="s">
        <v>2216</v>
      </c>
      <c r="BX2" s="33" t="s">
        <v>253</v>
      </c>
      <c r="BY2" s="33" t="s">
        <v>2217</v>
      </c>
      <c r="BZ2" s="33" t="s">
        <v>2218</v>
      </c>
      <c r="CA2" s="33" t="s">
        <v>2219</v>
      </c>
      <c r="CB2" s="33" t="s">
        <v>2220</v>
      </c>
      <c r="CC2" s="33" t="s">
        <v>2221</v>
      </c>
      <c r="CD2" s="33" t="s">
        <v>659</v>
      </c>
      <c r="CE2" s="33" t="s">
        <v>2222</v>
      </c>
      <c r="CF2" s="33" t="s">
        <v>2223</v>
      </c>
      <c r="CG2" s="33" t="s">
        <v>2224</v>
      </c>
      <c r="CH2" s="33" t="s">
        <v>2225</v>
      </c>
      <c r="CI2" s="33" t="s">
        <v>49</v>
      </c>
      <c r="CJ2" s="33" t="s">
        <v>2226</v>
      </c>
      <c r="CK2" s="33" t="s">
        <v>2227</v>
      </c>
      <c r="CL2" s="33" t="s">
        <v>2228</v>
      </c>
      <c r="CM2" s="33" t="s">
        <v>209</v>
      </c>
      <c r="CN2" s="33" t="s">
        <v>2229</v>
      </c>
      <c r="CO2" s="33" t="s">
        <v>2230</v>
      </c>
      <c r="CP2" s="33" t="s">
        <v>2231</v>
      </c>
      <c r="CQ2" s="33" t="s">
        <v>2232</v>
      </c>
      <c r="CR2" s="33" t="s">
        <v>354</v>
      </c>
      <c r="CS2" s="33" t="s">
        <v>2233</v>
      </c>
      <c r="CT2" s="33" t="s">
        <v>233</v>
      </c>
      <c r="CU2" s="33" t="s">
        <v>460</v>
      </c>
      <c r="CV2" s="33" t="s">
        <v>2234</v>
      </c>
      <c r="CW2" s="33" t="s">
        <v>2235</v>
      </c>
      <c r="CX2" s="33" t="s">
        <v>2236</v>
      </c>
      <c r="CY2" s="33" t="s">
        <v>2237</v>
      </c>
      <c r="CZ2" s="33" t="s">
        <v>2238</v>
      </c>
      <c r="DA2" s="33" t="s">
        <v>2239</v>
      </c>
      <c r="DB2" s="33" t="s">
        <v>2240</v>
      </c>
      <c r="DC2" s="33" t="s">
        <v>2241</v>
      </c>
      <c r="DD2" s="33" t="s">
        <v>2242</v>
      </c>
      <c r="DE2" s="33" t="s">
        <v>2243</v>
      </c>
      <c r="DF2" s="33" t="s">
        <v>2244</v>
      </c>
      <c r="DG2" s="33" t="s">
        <v>2245</v>
      </c>
      <c r="DH2" s="33" t="s">
        <v>2246</v>
      </c>
      <c r="DI2" s="33" t="s">
        <v>2247</v>
      </c>
      <c r="DJ2" s="33" t="s">
        <v>2248</v>
      </c>
      <c r="DK2" s="33" t="s">
        <v>2249</v>
      </c>
      <c r="DL2" s="33" t="s">
        <v>2250</v>
      </c>
      <c r="DM2" s="33" t="s">
        <v>2251</v>
      </c>
      <c r="DN2" s="33" t="s">
        <v>2252</v>
      </c>
      <c r="DO2" s="33" t="s">
        <v>2253</v>
      </c>
      <c r="DP2" s="33" t="s">
        <v>2254</v>
      </c>
      <c r="DQ2" s="33" t="s">
        <v>1379</v>
      </c>
      <c r="DR2" s="33" t="s">
        <v>2255</v>
      </c>
      <c r="DS2" s="33" t="s">
        <v>2256</v>
      </c>
      <c r="DT2" s="33" t="s">
        <v>1541</v>
      </c>
      <c r="DU2" s="33" t="s">
        <v>2257</v>
      </c>
      <c r="DV2" s="33" t="s">
        <v>2258</v>
      </c>
      <c r="DW2" s="33" t="s">
        <v>2259</v>
      </c>
      <c r="DX2" s="33" t="s">
        <v>2260</v>
      </c>
      <c r="DY2" s="33" t="s">
        <v>2261</v>
      </c>
      <c r="DZ2" s="33" t="s">
        <v>2262</v>
      </c>
      <c r="EA2" s="33" t="s">
        <v>2263</v>
      </c>
      <c r="EB2" s="33" t="s">
        <v>2264</v>
      </c>
      <c r="EC2" s="33" t="s">
        <v>1283</v>
      </c>
      <c r="ED2" s="33" t="s">
        <v>177</v>
      </c>
      <c r="EE2" s="33" t="s">
        <v>2265</v>
      </c>
      <c r="EF2" s="33" t="s">
        <v>2266</v>
      </c>
      <c r="EG2" s="33" t="s">
        <v>2267</v>
      </c>
      <c r="EH2" s="33" t="s">
        <v>2268</v>
      </c>
      <c r="EI2" s="33" t="s">
        <v>2269</v>
      </c>
      <c r="EJ2" s="33" t="s">
        <v>2270</v>
      </c>
      <c r="EK2" s="33" t="s">
        <v>511</v>
      </c>
      <c r="EL2" s="33" t="s">
        <v>2271</v>
      </c>
      <c r="EM2" s="33" t="s">
        <v>2272</v>
      </c>
      <c r="EN2" s="33" t="s">
        <v>2273</v>
      </c>
      <c r="EO2" s="33" t="s">
        <v>2274</v>
      </c>
      <c r="EP2" s="33" t="s">
        <v>2275</v>
      </c>
      <c r="EQ2" s="33" t="s">
        <v>2276</v>
      </c>
      <c r="ER2" s="33" t="s">
        <v>322</v>
      </c>
      <c r="ES2" s="33" t="s">
        <v>2277</v>
      </c>
      <c r="ET2" s="33" t="s">
        <v>2278</v>
      </c>
      <c r="EU2" s="33" t="s">
        <v>2279</v>
      </c>
      <c r="EV2" s="33" t="s">
        <v>2280</v>
      </c>
      <c r="EW2" s="33" t="s">
        <v>2281</v>
      </c>
      <c r="EX2" s="33" t="s">
        <v>2282</v>
      </c>
      <c r="EY2" s="33" t="s">
        <v>240</v>
      </c>
      <c r="EZ2" s="33" t="s">
        <v>2283</v>
      </c>
      <c r="FA2" s="33" t="s">
        <v>2284</v>
      </c>
      <c r="FB2" s="33" t="s">
        <v>2285</v>
      </c>
      <c r="FC2" s="33" t="s">
        <v>2286</v>
      </c>
      <c r="FD2" s="33" t="s">
        <v>2287</v>
      </c>
      <c r="FE2" s="33" t="s">
        <v>671</v>
      </c>
      <c r="FF2" s="33" t="s">
        <v>2288</v>
      </c>
      <c r="FG2" s="33" t="s">
        <v>2289</v>
      </c>
      <c r="FH2" s="33" t="s">
        <v>2290</v>
      </c>
      <c r="FI2" s="33" t="s">
        <v>2291</v>
      </c>
      <c r="FJ2" s="33" t="s">
        <v>2292</v>
      </c>
      <c r="FK2" s="33" t="s">
        <v>2293</v>
      </c>
      <c r="FL2" s="33" t="s">
        <v>2294</v>
      </c>
      <c r="FM2" s="33" t="s">
        <v>2295</v>
      </c>
      <c r="FN2" s="33" t="s">
        <v>2296</v>
      </c>
      <c r="FO2" s="33" t="s">
        <v>2297</v>
      </c>
      <c r="FP2" s="33" t="s">
        <v>2298</v>
      </c>
      <c r="FQ2" s="33" t="s">
        <v>530</v>
      </c>
      <c r="FR2" s="33" t="s">
        <v>2299</v>
      </c>
      <c r="FS2" s="33" t="s">
        <v>577</v>
      </c>
      <c r="FT2" s="33" t="s">
        <v>77</v>
      </c>
      <c r="FU2" s="33" t="s">
        <v>2300</v>
      </c>
      <c r="FV2" s="33" t="s">
        <v>2301</v>
      </c>
      <c r="FW2" s="33" t="s">
        <v>2302</v>
      </c>
      <c r="FX2" s="33" t="s">
        <v>2303</v>
      </c>
      <c r="FY2" s="33" t="s">
        <v>2304</v>
      </c>
      <c r="FZ2" s="33" t="s">
        <v>2305</v>
      </c>
      <c r="GA2" s="33" t="s">
        <v>2306</v>
      </c>
      <c r="GB2" s="33" t="s">
        <v>2307</v>
      </c>
      <c r="GC2" s="33" t="s">
        <v>2308</v>
      </c>
      <c r="GD2" s="33" t="s">
        <v>2309</v>
      </c>
      <c r="GE2" s="33" t="s">
        <v>2310</v>
      </c>
      <c r="GF2" s="33" t="s">
        <v>55</v>
      </c>
      <c r="GG2" s="33" t="s">
        <v>2311</v>
      </c>
      <c r="GH2" s="33" t="s">
        <v>307</v>
      </c>
      <c r="GI2" s="33" t="s">
        <v>2312</v>
      </c>
      <c r="GJ2" s="33" t="s">
        <v>2313</v>
      </c>
      <c r="GK2" s="33" t="s">
        <v>2314</v>
      </c>
      <c r="GL2" s="33" t="s">
        <v>2315</v>
      </c>
      <c r="GM2" s="33" t="s">
        <v>2316</v>
      </c>
      <c r="GN2" s="33" t="s">
        <v>2317</v>
      </c>
      <c r="GO2" s="33" t="s">
        <v>158</v>
      </c>
      <c r="GP2" s="33" t="s">
        <v>2318</v>
      </c>
      <c r="GQ2" s="33" t="s">
        <v>2319</v>
      </c>
      <c r="GR2" s="33" t="s">
        <v>2320</v>
      </c>
      <c r="GS2" s="33" t="s">
        <v>2321</v>
      </c>
      <c r="GT2" s="33" t="s">
        <v>2322</v>
      </c>
      <c r="GU2" s="33" t="s">
        <v>2323</v>
      </c>
      <c r="GV2" s="33" t="s">
        <v>2324</v>
      </c>
      <c r="GW2" s="33" t="s">
        <v>2325</v>
      </c>
      <c r="GX2" s="33" t="s">
        <v>2326</v>
      </c>
      <c r="GY2" s="33" t="s">
        <v>2327</v>
      </c>
      <c r="GZ2" s="33" t="s">
        <v>2328</v>
      </c>
      <c r="HA2" s="33" t="s">
        <v>2329</v>
      </c>
      <c r="HB2" s="33" t="s">
        <v>729</v>
      </c>
      <c r="HC2" s="33" t="s">
        <v>2330</v>
      </c>
      <c r="HD2" s="33" t="s">
        <v>2331</v>
      </c>
      <c r="HE2" s="33" t="s">
        <v>2332</v>
      </c>
      <c r="HF2" s="33" t="s">
        <v>2333</v>
      </c>
      <c r="HG2" s="33" t="s">
        <v>2334</v>
      </c>
      <c r="HH2" s="33" t="s">
        <v>2335</v>
      </c>
      <c r="HI2" s="33" t="s">
        <v>2336</v>
      </c>
      <c r="HJ2" s="33" t="s">
        <v>2337</v>
      </c>
      <c r="HK2" s="33" t="s">
        <v>2338</v>
      </c>
      <c r="HL2" s="33" t="s">
        <v>2339</v>
      </c>
      <c r="HM2" s="33" t="s">
        <v>2340</v>
      </c>
      <c r="HN2" s="33" t="s">
        <v>2341</v>
      </c>
      <c r="HO2" s="33" t="s">
        <v>2342</v>
      </c>
      <c r="HP2" s="33" t="s">
        <v>2343</v>
      </c>
      <c r="HQ2" s="33" t="s">
        <v>2344</v>
      </c>
      <c r="HR2" s="33" t="s">
        <v>2345</v>
      </c>
      <c r="HS2" s="33" t="s">
        <v>2346</v>
      </c>
      <c r="HT2" s="33" t="s">
        <v>2347</v>
      </c>
      <c r="HU2" s="33" t="s">
        <v>2348</v>
      </c>
      <c r="HV2" s="33" t="s">
        <v>2349</v>
      </c>
      <c r="HW2" s="33" t="s">
        <v>2350</v>
      </c>
      <c r="HX2" s="33" t="s">
        <v>2351</v>
      </c>
      <c r="HY2" s="33" t="s">
        <v>2352</v>
      </c>
      <c r="HZ2" s="33" t="s">
        <v>2353</v>
      </c>
      <c r="IA2" s="33" t="s">
        <v>2354</v>
      </c>
      <c r="IB2" s="33" t="s">
        <v>2355</v>
      </c>
      <c r="IC2" s="33" t="s">
        <v>2356</v>
      </c>
      <c r="ID2" s="33" t="s">
        <v>2357</v>
      </c>
      <c r="IE2" s="33" t="s">
        <v>2358</v>
      </c>
      <c r="IF2" s="33" t="s">
        <v>2359</v>
      </c>
      <c r="IG2" s="33" t="s">
        <v>2360</v>
      </c>
      <c r="IH2" s="33" t="s">
        <v>2361</v>
      </c>
      <c r="II2" s="33" t="s">
        <v>2362</v>
      </c>
      <c r="IJ2" s="33" t="s">
        <v>2363</v>
      </c>
      <c r="IK2" s="33" t="s">
        <v>2364</v>
      </c>
      <c r="IL2" s="33" t="s">
        <v>2365</v>
      </c>
      <c r="IM2" s="33" t="s">
        <v>2366</v>
      </c>
      <c r="IN2" s="33" t="s">
        <v>2367</v>
      </c>
      <c r="IO2" s="33" t="s">
        <v>2368</v>
      </c>
      <c r="IP2" s="33" t="s">
        <v>2369</v>
      </c>
      <c r="IQ2" s="33" t="s">
        <v>2370</v>
      </c>
      <c r="IR2" s="33" t="s">
        <v>2371</v>
      </c>
      <c r="IS2" s="33" t="s">
        <v>2372</v>
      </c>
      <c r="IT2" s="33" t="s">
        <v>2373</v>
      </c>
      <c r="IU2" s="33" t="s">
        <v>2374</v>
      </c>
      <c r="IV2" s="33" t="s">
        <v>2375</v>
      </c>
      <c r="IW2" s="33" t="s">
        <v>2376</v>
      </c>
      <c r="IX2" s="33" t="s">
        <v>434</v>
      </c>
      <c r="IY2" s="33" t="s">
        <v>2377</v>
      </c>
      <c r="IZ2" s="33" t="s">
        <v>73</v>
      </c>
      <c r="JA2" s="33" t="s">
        <v>2378</v>
      </c>
      <c r="JB2" s="33" t="s">
        <v>2379</v>
      </c>
      <c r="JC2" s="33" t="s">
        <v>2380</v>
      </c>
      <c r="JD2" s="33" t="s">
        <v>2381</v>
      </c>
      <c r="JE2" s="33" t="s">
        <v>2382</v>
      </c>
      <c r="JF2" s="33" t="s">
        <v>2383</v>
      </c>
      <c r="JG2" s="33" t="s">
        <v>215</v>
      </c>
      <c r="JH2" s="33" t="s">
        <v>2384</v>
      </c>
      <c r="JI2" s="33" t="s">
        <v>2385</v>
      </c>
      <c r="JJ2" s="33" t="s">
        <v>2386</v>
      </c>
      <c r="JK2" s="33" t="s">
        <v>2387</v>
      </c>
      <c r="JL2" s="33" t="s">
        <v>683</v>
      </c>
      <c r="JM2" s="33" t="s">
        <v>2388</v>
      </c>
      <c r="JN2" s="33" t="s">
        <v>2389</v>
      </c>
      <c r="JO2" s="33" t="s">
        <v>408</v>
      </c>
      <c r="JP2" s="33" t="s">
        <v>732</v>
      </c>
      <c r="JQ2" s="33" t="s">
        <v>2390</v>
      </c>
      <c r="JR2" s="33" t="s">
        <v>724</v>
      </c>
      <c r="JS2" s="33" t="s">
        <v>2391</v>
      </c>
      <c r="JT2" s="33" t="s">
        <v>2392</v>
      </c>
      <c r="JU2" s="33" t="s">
        <v>2393</v>
      </c>
      <c r="JV2" s="33" t="s">
        <v>2394</v>
      </c>
      <c r="JW2" s="33" t="s">
        <v>2395</v>
      </c>
      <c r="JX2" s="33" t="s">
        <v>1662</v>
      </c>
      <c r="JY2" s="33" t="s">
        <v>753</v>
      </c>
      <c r="JZ2" s="33" t="s">
        <v>608</v>
      </c>
      <c r="KA2" s="33" t="s">
        <v>2396</v>
      </c>
      <c r="KB2" s="33" t="s">
        <v>2397</v>
      </c>
      <c r="KC2" s="33" t="s">
        <v>2398</v>
      </c>
      <c r="KD2" s="33" t="s">
        <v>2399</v>
      </c>
      <c r="KE2" s="33" t="s">
        <v>2400</v>
      </c>
      <c r="KF2" s="33" t="s">
        <v>2401</v>
      </c>
      <c r="KG2" s="33" t="s">
        <v>2402</v>
      </c>
      <c r="KH2" s="33" t="s">
        <v>2403</v>
      </c>
      <c r="KI2" s="33" t="s">
        <v>2404</v>
      </c>
      <c r="KJ2" s="33" t="s">
        <v>2405</v>
      </c>
      <c r="KK2" s="33" t="s">
        <v>2406</v>
      </c>
      <c r="KL2" s="33" t="s">
        <v>2407</v>
      </c>
      <c r="KM2" s="33" t="s">
        <v>2408</v>
      </c>
      <c r="KN2" s="33" t="s">
        <v>2409</v>
      </c>
      <c r="KO2" s="33" t="s">
        <v>423</v>
      </c>
      <c r="KP2" s="33" t="s">
        <v>303</v>
      </c>
      <c r="KQ2" s="33" t="s">
        <v>2410</v>
      </c>
      <c r="KR2" s="33" t="s">
        <v>2411</v>
      </c>
      <c r="KS2" s="33" t="s">
        <v>2412</v>
      </c>
      <c r="KT2" s="33" t="s">
        <v>276</v>
      </c>
      <c r="KU2" s="33" t="s">
        <v>2413</v>
      </c>
      <c r="KV2" s="33" t="s">
        <v>2414</v>
      </c>
      <c r="KW2" s="33" t="s">
        <v>694</v>
      </c>
      <c r="KX2" s="33" t="s">
        <v>204</v>
      </c>
      <c r="KY2" s="33" t="s">
        <v>2415</v>
      </c>
      <c r="KZ2" s="33" t="s">
        <v>2416</v>
      </c>
      <c r="LA2" s="33" t="s">
        <v>2417</v>
      </c>
      <c r="LB2" s="33" t="s">
        <v>2418</v>
      </c>
      <c r="LC2" s="33" t="s">
        <v>2419</v>
      </c>
      <c r="LD2" s="33" t="s">
        <v>2420</v>
      </c>
      <c r="LE2" s="33" t="s">
        <v>2421</v>
      </c>
      <c r="LF2" s="33" t="s">
        <v>2422</v>
      </c>
      <c r="LG2" s="33" t="s">
        <v>2423</v>
      </c>
      <c r="LH2" s="33" t="s">
        <v>2424</v>
      </c>
      <c r="LI2" s="33" t="s">
        <v>2425</v>
      </c>
      <c r="LJ2" s="33" t="s">
        <v>2426</v>
      </c>
      <c r="LK2" s="33" t="s">
        <v>378</v>
      </c>
      <c r="LL2" s="33" t="s">
        <v>568</v>
      </c>
      <c r="LM2" s="33" t="s">
        <v>2427</v>
      </c>
      <c r="LN2" s="33" t="s">
        <v>2428</v>
      </c>
      <c r="LO2" s="33" t="s">
        <v>2429</v>
      </c>
      <c r="LP2" s="33" t="s">
        <v>2430</v>
      </c>
      <c r="LQ2" s="33" t="s">
        <v>2431</v>
      </c>
      <c r="LR2" s="33" t="s">
        <v>2432</v>
      </c>
      <c r="LS2" s="33" t="s">
        <v>2433</v>
      </c>
      <c r="LT2" s="33" t="s">
        <v>2434</v>
      </c>
      <c r="LU2" s="33" t="s">
        <v>2435</v>
      </c>
      <c r="LV2" s="33" t="s">
        <v>2436</v>
      </c>
      <c r="LW2" s="33" t="s">
        <v>2437</v>
      </c>
      <c r="LX2" s="33" t="s">
        <v>2438</v>
      </c>
      <c r="LY2" s="33" t="s">
        <v>2439</v>
      </c>
      <c r="LZ2" s="33" t="s">
        <v>2440</v>
      </c>
      <c r="MA2" s="33" t="s">
        <v>2441</v>
      </c>
      <c r="MB2" s="33" t="s">
        <v>2442</v>
      </c>
      <c r="MC2" s="33" t="s">
        <v>708</v>
      </c>
      <c r="MD2" s="33" t="s">
        <v>174</v>
      </c>
      <c r="ME2" s="33" t="s">
        <v>2443</v>
      </c>
      <c r="MF2" s="33" t="s">
        <v>2444</v>
      </c>
      <c r="MG2" s="33" t="s">
        <v>2445</v>
      </c>
      <c r="MH2" s="33" t="s">
        <v>2446</v>
      </c>
      <c r="MI2" s="33" t="s">
        <v>2447</v>
      </c>
      <c r="MJ2" s="33" t="s">
        <v>2448</v>
      </c>
      <c r="MK2" s="33" t="s">
        <v>2449</v>
      </c>
      <c r="ML2" s="33" t="s">
        <v>2450</v>
      </c>
      <c r="MM2" s="33" t="s">
        <v>2451</v>
      </c>
      <c r="MN2" s="33" t="s">
        <v>2452</v>
      </c>
      <c r="MO2" s="33" t="s">
        <v>2453</v>
      </c>
      <c r="MP2" s="33" t="s">
        <v>401</v>
      </c>
      <c r="MQ2" s="33" t="s">
        <v>2454</v>
      </c>
      <c r="MR2" s="33" t="s">
        <v>2455</v>
      </c>
      <c r="MS2" s="33" t="s">
        <v>2456</v>
      </c>
      <c r="MT2" s="33" t="s">
        <v>2457</v>
      </c>
      <c r="MU2" s="33" t="s">
        <v>2458</v>
      </c>
      <c r="MV2" s="33" t="s">
        <v>2459</v>
      </c>
      <c r="MW2" s="33" t="s">
        <v>2460</v>
      </c>
      <c r="MX2" s="33" t="s">
        <v>2461</v>
      </c>
      <c r="MY2" s="33" t="s">
        <v>2462</v>
      </c>
      <c r="MZ2" s="33" t="s">
        <v>2463</v>
      </c>
      <c r="NA2" s="33" t="s">
        <v>2464</v>
      </c>
      <c r="NB2" s="33" t="s">
        <v>2465</v>
      </c>
      <c r="NC2" s="33" t="s">
        <v>1340</v>
      </c>
      <c r="ND2" s="33" t="s">
        <v>2466</v>
      </c>
      <c r="NE2" s="33" t="s">
        <v>2467</v>
      </c>
      <c r="NF2" s="33" t="s">
        <v>2468</v>
      </c>
      <c r="NG2" s="33" t="s">
        <v>2469</v>
      </c>
      <c r="NH2" s="33" t="s">
        <v>2470</v>
      </c>
      <c r="NI2" s="33" t="s">
        <v>2471</v>
      </c>
      <c r="NJ2" s="33" t="s">
        <v>2472</v>
      </c>
      <c r="NK2" s="33" t="s">
        <v>2473</v>
      </c>
      <c r="NL2" s="33" t="s">
        <v>1333</v>
      </c>
      <c r="NM2" s="33" t="s">
        <v>2474</v>
      </c>
      <c r="NN2" s="33" t="s">
        <v>642</v>
      </c>
      <c r="NO2" s="33" t="s">
        <v>284</v>
      </c>
      <c r="NP2" s="33" t="s">
        <v>272</v>
      </c>
      <c r="NQ2" s="33" t="s">
        <v>98</v>
      </c>
      <c r="NR2" s="33" t="s">
        <v>56</v>
      </c>
      <c r="NS2" s="33" t="s">
        <v>82</v>
      </c>
      <c r="NT2" s="33" t="s">
        <v>2475</v>
      </c>
      <c r="NU2" s="33" t="s">
        <v>2476</v>
      </c>
      <c r="NV2" s="33" t="s">
        <v>2477</v>
      </c>
      <c r="NW2" s="33" t="s">
        <v>2478</v>
      </c>
      <c r="NX2" s="33" t="s">
        <v>2479</v>
      </c>
      <c r="NY2" s="33" t="s">
        <v>2480</v>
      </c>
      <c r="NZ2" s="33" t="s">
        <v>2481</v>
      </c>
      <c r="OA2" s="33" t="s">
        <v>2482</v>
      </c>
      <c r="OB2" s="33" t="s">
        <v>476</v>
      </c>
      <c r="OC2" s="33" t="s">
        <v>2483</v>
      </c>
      <c r="OD2" s="33" t="s">
        <v>2484</v>
      </c>
      <c r="OE2" s="33" t="s">
        <v>113</v>
      </c>
      <c r="OF2" s="33" t="s">
        <v>760</v>
      </c>
      <c r="OG2" s="33" t="s">
        <v>2485</v>
      </c>
      <c r="OH2" s="33" t="s">
        <v>2486</v>
      </c>
      <c r="OI2" s="33" t="s">
        <v>2487</v>
      </c>
      <c r="OJ2" s="33" t="s">
        <v>2488</v>
      </c>
      <c r="OK2" s="33" t="s">
        <v>2489</v>
      </c>
      <c r="OL2" s="33" t="s">
        <v>2490</v>
      </c>
      <c r="OM2" s="33" t="s">
        <v>2491</v>
      </c>
      <c r="ON2" s="33" t="s">
        <v>2492</v>
      </c>
      <c r="OO2" s="33" t="s">
        <v>2493</v>
      </c>
      <c r="OP2" s="33" t="s">
        <v>1795</v>
      </c>
      <c r="OQ2" s="33" t="s">
        <v>2494</v>
      </c>
      <c r="OR2" s="33" t="s">
        <v>536</v>
      </c>
      <c r="OS2" s="33" t="s">
        <v>2495</v>
      </c>
      <c r="OT2" s="33" t="s">
        <v>2496</v>
      </c>
      <c r="OU2" s="33" t="s">
        <v>2497</v>
      </c>
      <c r="OV2" s="33" t="s">
        <v>2498</v>
      </c>
      <c r="OW2" s="33" t="s">
        <v>2499</v>
      </c>
      <c r="OX2" s="33" t="s">
        <v>2500</v>
      </c>
      <c r="OY2" s="33" t="s">
        <v>2501</v>
      </c>
      <c r="OZ2" s="33" t="s">
        <v>2502</v>
      </c>
      <c r="PA2" s="33" t="s">
        <v>2503</v>
      </c>
      <c r="PB2" s="33" t="s">
        <v>2504</v>
      </c>
      <c r="PC2" s="33" t="s">
        <v>331</v>
      </c>
      <c r="PD2" s="33" t="s">
        <v>680</v>
      </c>
      <c r="PE2" s="33" t="s">
        <v>2505</v>
      </c>
      <c r="PF2" s="33" t="s">
        <v>2506</v>
      </c>
      <c r="PG2" s="33" t="s">
        <v>2507</v>
      </c>
      <c r="PH2" s="33" t="s">
        <v>2508</v>
      </c>
      <c r="PI2" s="33" t="s">
        <v>2509</v>
      </c>
      <c r="PJ2" s="33" t="s">
        <v>2510</v>
      </c>
      <c r="PK2" s="33" t="s">
        <v>2511</v>
      </c>
      <c r="PL2" s="33" t="s">
        <v>2512</v>
      </c>
      <c r="PM2" s="33" t="s">
        <v>2513</v>
      </c>
      <c r="PN2" s="33" t="s">
        <v>2514</v>
      </c>
      <c r="PO2" s="33" t="s">
        <v>2515</v>
      </c>
      <c r="PP2" s="33" t="s">
        <v>2516</v>
      </c>
      <c r="PQ2" s="33" t="s">
        <v>2517</v>
      </c>
      <c r="PR2" s="33" t="s">
        <v>2518</v>
      </c>
      <c r="PS2" s="33" t="s">
        <v>2519</v>
      </c>
      <c r="PT2" s="33" t="s">
        <v>2520</v>
      </c>
      <c r="PU2" s="33" t="s">
        <v>2521</v>
      </c>
      <c r="PV2" s="33" t="s">
        <v>2522</v>
      </c>
      <c r="PW2" s="33" t="s">
        <v>2523</v>
      </c>
      <c r="PX2" s="33" t="s">
        <v>699</v>
      </c>
      <c r="PY2" s="33" t="s">
        <v>2524</v>
      </c>
      <c r="PZ2" s="33" t="s">
        <v>2525</v>
      </c>
      <c r="QA2" s="33" t="s">
        <v>2526</v>
      </c>
      <c r="QB2" s="33" t="s">
        <v>2527</v>
      </c>
      <c r="QC2" s="33" t="s">
        <v>2528</v>
      </c>
      <c r="QD2" s="33" t="s">
        <v>2529</v>
      </c>
      <c r="QE2" s="33" t="s">
        <v>2530</v>
      </c>
      <c r="QF2" s="33" t="s">
        <v>2531</v>
      </c>
      <c r="QG2" s="33" t="s">
        <v>2532</v>
      </c>
      <c r="QH2" s="33" t="s">
        <v>2533</v>
      </c>
      <c r="QI2" s="33" t="s">
        <v>78</v>
      </c>
      <c r="QJ2" s="33" t="s">
        <v>2534</v>
      </c>
      <c r="QK2" s="33" t="s">
        <v>2535</v>
      </c>
      <c r="QL2" s="33" t="s">
        <v>2536</v>
      </c>
      <c r="QM2" s="33" t="s">
        <v>2537</v>
      </c>
      <c r="QN2" s="33" t="s">
        <v>2538</v>
      </c>
      <c r="QO2" s="33" t="s">
        <v>2539</v>
      </c>
      <c r="QP2" s="33" t="s">
        <v>2540</v>
      </c>
      <c r="QQ2" s="33" t="s">
        <v>2541</v>
      </c>
      <c r="QR2" s="33" t="s">
        <v>2542</v>
      </c>
      <c r="QS2" s="33" t="s">
        <v>2543</v>
      </c>
      <c r="QT2" s="33" t="s">
        <v>2544</v>
      </c>
      <c r="QU2" s="33" t="s">
        <v>2545</v>
      </c>
      <c r="QV2" s="33" t="s">
        <v>67</v>
      </c>
      <c r="QW2" s="33" t="s">
        <v>2546</v>
      </c>
      <c r="QX2" s="33" t="s">
        <v>1808</v>
      </c>
      <c r="QY2" s="33" t="s">
        <v>2547</v>
      </c>
      <c r="QZ2" s="33" t="s">
        <v>2548</v>
      </c>
      <c r="RA2" s="33" t="s">
        <v>1837</v>
      </c>
      <c r="RB2" s="33" t="s">
        <v>2549</v>
      </c>
      <c r="RC2" s="33" t="s">
        <v>1791</v>
      </c>
      <c r="RD2" s="33" t="s">
        <v>2550</v>
      </c>
      <c r="RE2" s="34" t="s">
        <v>2551</v>
      </c>
      <c r="RF2" s="33" t="s">
        <v>2552</v>
      </c>
      <c r="RG2" s="33" t="s">
        <v>2553</v>
      </c>
      <c r="RH2" s="33" t="s">
        <v>2554</v>
      </c>
      <c r="RI2" s="33" t="s">
        <v>1618</v>
      </c>
      <c r="RJ2" s="33" t="s">
        <v>2555</v>
      </c>
      <c r="RK2" s="33" t="s">
        <v>2556</v>
      </c>
      <c r="RL2" s="33" t="s">
        <v>2557</v>
      </c>
      <c r="RM2" s="33" t="s">
        <v>2558</v>
      </c>
      <c r="RN2" s="33" t="s">
        <v>316</v>
      </c>
      <c r="RO2" s="33" t="s">
        <v>2559</v>
      </c>
      <c r="RP2" s="33" t="s">
        <v>2560</v>
      </c>
      <c r="RQ2" s="33" t="s">
        <v>2561</v>
      </c>
      <c r="RR2" s="33" t="s">
        <v>2562</v>
      </c>
      <c r="RS2" s="33" t="s">
        <v>2563</v>
      </c>
      <c r="RT2" s="33" t="s">
        <v>736</v>
      </c>
      <c r="RU2" s="33" t="s">
        <v>2564</v>
      </c>
      <c r="RV2" s="33" t="s">
        <v>2565</v>
      </c>
      <c r="RW2" s="33" t="s">
        <v>2566</v>
      </c>
      <c r="RX2" s="33" t="s">
        <v>2567</v>
      </c>
      <c r="RY2" s="33" t="s">
        <v>2568</v>
      </c>
      <c r="RZ2" s="33" t="s">
        <v>2569</v>
      </c>
      <c r="SA2" s="33" t="s">
        <v>2570</v>
      </c>
      <c r="SB2" s="33" t="s">
        <v>65</v>
      </c>
      <c r="SC2" s="33" t="s">
        <v>2571</v>
      </c>
      <c r="SD2" s="33" t="s">
        <v>2572</v>
      </c>
      <c r="SE2" s="33" t="s">
        <v>2573</v>
      </c>
      <c r="SF2" s="33" t="s">
        <v>2574</v>
      </c>
      <c r="SG2" s="33" t="s">
        <v>2575</v>
      </c>
      <c r="SH2" s="33" t="s">
        <v>2576</v>
      </c>
      <c r="SI2" s="33" t="s">
        <v>2577</v>
      </c>
      <c r="SJ2" s="33" t="s">
        <v>2578</v>
      </c>
      <c r="SK2" s="33" t="s">
        <v>2579</v>
      </c>
      <c r="SL2" s="33" t="s">
        <v>2580</v>
      </c>
      <c r="SM2" s="33" t="s">
        <v>2581</v>
      </c>
      <c r="SN2" s="33" t="s">
        <v>2582</v>
      </c>
      <c r="SO2" s="33" t="s">
        <v>2583</v>
      </c>
      <c r="SP2" s="33" t="s">
        <v>2584</v>
      </c>
      <c r="SQ2" s="33" t="s">
        <v>130</v>
      </c>
      <c r="SR2" s="33" t="s">
        <v>2585</v>
      </c>
      <c r="SS2" s="33" t="s">
        <v>2586</v>
      </c>
      <c r="ST2" s="33" t="s">
        <v>572</v>
      </c>
      <c r="SU2" s="33" t="s">
        <v>2587</v>
      </c>
      <c r="SV2" s="33" t="s">
        <v>2588</v>
      </c>
      <c r="SW2" s="33" t="s">
        <v>2589</v>
      </c>
      <c r="SX2" s="33" t="s">
        <v>2590</v>
      </c>
      <c r="SY2" s="33" t="s">
        <v>2591</v>
      </c>
      <c r="SZ2" s="33" t="s">
        <v>2592</v>
      </c>
      <c r="TA2" s="33" t="s">
        <v>2593</v>
      </c>
      <c r="TB2" s="33" t="s">
        <v>140</v>
      </c>
      <c r="TC2" s="33" t="s">
        <v>2594</v>
      </c>
      <c r="TD2" s="33" t="s">
        <v>2595</v>
      </c>
      <c r="TE2" s="33" t="s">
        <v>2596</v>
      </c>
      <c r="TF2" s="33" t="s">
        <v>2597</v>
      </c>
      <c r="TG2" s="33" t="s">
        <v>2598</v>
      </c>
      <c r="TH2" s="33" t="s">
        <v>468</v>
      </c>
      <c r="TI2" s="33" t="s">
        <v>2599</v>
      </c>
      <c r="TJ2" s="33" t="s">
        <v>2600</v>
      </c>
      <c r="TK2" s="33" t="s">
        <v>2601</v>
      </c>
      <c r="TL2" s="33" t="s">
        <v>340</v>
      </c>
      <c r="TM2" s="33" t="s">
        <v>2602</v>
      </c>
      <c r="TN2" s="33" t="s">
        <v>2603</v>
      </c>
      <c r="TO2" s="33" t="s">
        <v>2604</v>
      </c>
      <c r="TP2" s="33" t="s">
        <v>2605</v>
      </c>
      <c r="TQ2" s="33" t="s">
        <v>2606</v>
      </c>
      <c r="TR2" s="33" t="s">
        <v>2607</v>
      </c>
      <c r="TS2" s="33" t="s">
        <v>2608</v>
      </c>
      <c r="TT2" s="33" t="s">
        <v>2609</v>
      </c>
      <c r="TU2" s="33" t="s">
        <v>2610</v>
      </c>
      <c r="TV2" s="33" t="s">
        <v>2611</v>
      </c>
      <c r="TW2" s="33" t="s">
        <v>2612</v>
      </c>
      <c r="TX2" s="33" t="s">
        <v>2613</v>
      </c>
      <c r="TY2" s="33" t="s">
        <v>2614</v>
      </c>
      <c r="TZ2" s="33" t="s">
        <v>553</v>
      </c>
      <c r="UA2" s="33" t="s">
        <v>2615</v>
      </c>
      <c r="UB2" s="33" t="s">
        <v>516</v>
      </c>
      <c r="UC2" s="33" t="s">
        <v>190</v>
      </c>
      <c r="UD2" s="33" t="s">
        <v>2616</v>
      </c>
      <c r="UE2" s="33" t="s">
        <v>2617</v>
      </c>
      <c r="UF2" s="33" t="s">
        <v>2618</v>
      </c>
      <c r="UG2" s="33" t="s">
        <v>2619</v>
      </c>
      <c r="UH2" s="33" t="s">
        <v>523</v>
      </c>
      <c r="UI2" s="33" t="s">
        <v>2620</v>
      </c>
      <c r="UJ2" s="33" t="s">
        <v>2621</v>
      </c>
      <c r="UK2" s="33" t="s">
        <v>2622</v>
      </c>
      <c r="UL2" s="33" t="s">
        <v>2623</v>
      </c>
      <c r="UM2" s="33" t="s">
        <v>2624</v>
      </c>
      <c r="UN2" s="33" t="s">
        <v>2625</v>
      </c>
      <c r="UO2" s="33" t="s">
        <v>299</v>
      </c>
      <c r="UP2" s="33" t="s">
        <v>2626</v>
      </c>
      <c r="UQ2" s="33" t="s">
        <v>2627</v>
      </c>
      <c r="UR2" s="33" t="s">
        <v>1433</v>
      </c>
      <c r="US2" s="33" t="s">
        <v>2628</v>
      </c>
      <c r="UT2" s="33" t="s">
        <v>2629</v>
      </c>
      <c r="UU2" s="33" t="s">
        <v>2630</v>
      </c>
      <c r="UV2" s="33" t="s">
        <v>2631</v>
      </c>
      <c r="UW2" s="33" t="s">
        <v>2632</v>
      </c>
      <c r="UX2" s="33" t="s">
        <v>2633</v>
      </c>
      <c r="UY2" s="33" t="s">
        <v>2634</v>
      </c>
      <c r="UZ2" s="33" t="s">
        <v>2635</v>
      </c>
      <c r="VA2" s="33" t="s">
        <v>2636</v>
      </c>
      <c r="VB2" s="33" t="s">
        <v>2637</v>
      </c>
      <c r="VC2" s="33" t="s">
        <v>2638</v>
      </c>
      <c r="VD2" s="33" t="s">
        <v>2639</v>
      </c>
      <c r="VE2" s="33" t="s">
        <v>2640</v>
      </c>
      <c r="VF2" s="33" t="s">
        <v>2641</v>
      </c>
      <c r="VG2" s="33" t="s">
        <v>2642</v>
      </c>
      <c r="VH2" s="33" t="s">
        <v>2643</v>
      </c>
      <c r="VI2" s="33" t="s">
        <v>2644</v>
      </c>
      <c r="VJ2" s="33" t="s">
        <v>2645</v>
      </c>
      <c r="VK2" s="33" t="s">
        <v>2646</v>
      </c>
      <c r="VL2" s="33" t="s">
        <v>2647</v>
      </c>
      <c r="VM2" s="33" t="s">
        <v>2648</v>
      </c>
      <c r="VN2" s="33" t="s">
        <v>2649</v>
      </c>
      <c r="VO2" s="33" t="s">
        <v>2650</v>
      </c>
      <c r="VP2" s="33" t="s">
        <v>2651</v>
      </c>
      <c r="VQ2" s="33" t="s">
        <v>2652</v>
      </c>
      <c r="VR2" s="33" t="s">
        <v>2653</v>
      </c>
      <c r="VS2" s="33" t="s">
        <v>2654</v>
      </c>
      <c r="VT2" s="33" t="s">
        <v>2655</v>
      </c>
      <c r="VU2" s="33" t="s">
        <v>2656</v>
      </c>
      <c r="VV2" s="33" t="s">
        <v>2657</v>
      </c>
      <c r="VW2" s="33" t="s">
        <v>2658</v>
      </c>
      <c r="VX2" s="33" t="s">
        <v>2659</v>
      </c>
      <c r="VY2" s="33" t="s">
        <v>2660</v>
      </c>
      <c r="VZ2" s="33" t="s">
        <v>2661</v>
      </c>
      <c r="WA2" s="33" t="s">
        <v>2662</v>
      </c>
      <c r="WB2" s="33" t="s">
        <v>2663</v>
      </c>
      <c r="WC2" s="33" t="s">
        <v>2664</v>
      </c>
      <c r="WD2" s="33" t="s">
        <v>2665</v>
      </c>
      <c r="WE2" s="33" t="s">
        <v>2666</v>
      </c>
      <c r="WF2" s="33" t="s">
        <v>2667</v>
      </c>
      <c r="WG2" s="33" t="s">
        <v>2668</v>
      </c>
      <c r="WH2" s="33" t="s">
        <v>2669</v>
      </c>
      <c r="WI2" s="33" t="s">
        <v>2670</v>
      </c>
      <c r="WJ2" s="33" t="s">
        <v>2671</v>
      </c>
      <c r="WK2" s="33" t="s">
        <v>2672</v>
      </c>
      <c r="WL2" s="33" t="s">
        <v>2673</v>
      </c>
      <c r="WM2" s="33" t="s">
        <v>2674</v>
      </c>
      <c r="WN2" s="33" t="s">
        <v>2675</v>
      </c>
      <c r="WO2" s="33" t="s">
        <v>2676</v>
      </c>
      <c r="WP2" s="33" t="s">
        <v>2677</v>
      </c>
      <c r="WQ2" s="33" t="s">
        <v>2678</v>
      </c>
      <c r="WR2" s="33" t="s">
        <v>2679</v>
      </c>
      <c r="WS2" s="33" t="s">
        <v>2680</v>
      </c>
      <c r="WT2" s="33" t="s">
        <v>2681</v>
      </c>
      <c r="WU2" s="33" t="s">
        <v>2682</v>
      </c>
      <c r="WV2" s="33" t="s">
        <v>2683</v>
      </c>
      <c r="WW2" s="33" t="s">
        <v>2684</v>
      </c>
      <c r="WX2" s="33" t="s">
        <v>2685</v>
      </c>
      <c r="WY2" s="33" t="s">
        <v>2686</v>
      </c>
      <c r="WZ2" s="33" t="s">
        <v>2687</v>
      </c>
      <c r="XA2" s="33" t="s">
        <v>2688</v>
      </c>
      <c r="XB2" s="33" t="s">
        <v>2689</v>
      </c>
      <c r="XC2" s="33" t="s">
        <v>2690</v>
      </c>
      <c r="XD2" s="33" t="s">
        <v>2691</v>
      </c>
      <c r="XE2" s="33" t="s">
        <v>2692</v>
      </c>
      <c r="XF2" s="33" t="s">
        <v>2693</v>
      </c>
      <c r="XG2" s="33" t="s">
        <v>2694</v>
      </c>
      <c r="XH2" s="33" t="s">
        <v>2695</v>
      </c>
      <c r="XI2" s="33" t="s">
        <v>2696</v>
      </c>
      <c r="XJ2" s="33" t="s">
        <v>2697</v>
      </c>
      <c r="XK2" s="33" t="s">
        <v>2698</v>
      </c>
      <c r="XL2" s="33" t="s">
        <v>2699</v>
      </c>
      <c r="XM2" s="33" t="s">
        <v>2700</v>
      </c>
      <c r="XN2" s="33" t="s">
        <v>2701</v>
      </c>
      <c r="XO2" s="33" t="s">
        <v>2702</v>
      </c>
      <c r="XP2" s="33" t="s">
        <v>2703</v>
      </c>
      <c r="XQ2" s="33" t="s">
        <v>2704</v>
      </c>
      <c r="XR2" s="33" t="s">
        <v>2705</v>
      </c>
      <c r="XS2" s="33" t="s">
        <v>2706</v>
      </c>
      <c r="XT2" s="33" t="s">
        <v>2707</v>
      </c>
      <c r="XU2" s="33" t="s">
        <v>2708</v>
      </c>
      <c r="XV2" s="33" t="s">
        <v>2709</v>
      </c>
      <c r="XW2" s="33" t="s">
        <v>2710</v>
      </c>
      <c r="XX2" s="33" t="s">
        <v>2711</v>
      </c>
      <c r="XY2" s="33" t="s">
        <v>2712</v>
      </c>
      <c r="XZ2" s="33" t="s">
        <v>2713</v>
      </c>
      <c r="YA2" s="33" t="s">
        <v>2714</v>
      </c>
      <c r="YB2" s="33" t="s">
        <v>2715</v>
      </c>
      <c r="YC2" s="33" t="s">
        <v>2716</v>
      </c>
      <c r="YD2" s="33" t="s">
        <v>2717</v>
      </c>
      <c r="YE2" s="33" t="s">
        <v>2718</v>
      </c>
      <c r="YF2" s="33" t="s">
        <v>2719</v>
      </c>
      <c r="YG2" s="33" t="s">
        <v>2720</v>
      </c>
      <c r="YH2" s="33" t="s">
        <v>2721</v>
      </c>
      <c r="YI2" s="33" t="s">
        <v>2722</v>
      </c>
      <c r="YJ2" s="33" t="s">
        <v>2723</v>
      </c>
      <c r="YK2" s="33" t="s">
        <v>2724</v>
      </c>
      <c r="YL2" s="33" t="s">
        <v>2725</v>
      </c>
      <c r="YM2" s="33" t="s">
        <v>2726</v>
      </c>
      <c r="YN2" s="33" t="s">
        <v>2727</v>
      </c>
      <c r="YO2" s="33" t="s">
        <v>2728</v>
      </c>
      <c r="YP2" s="33" t="s">
        <v>2729</v>
      </c>
      <c r="YQ2" s="33" t="s">
        <v>2730</v>
      </c>
      <c r="YR2" s="33" t="s">
        <v>2731</v>
      </c>
      <c r="YS2" s="33" t="s">
        <v>2732</v>
      </c>
      <c r="YT2" s="33" t="s">
        <v>2733</v>
      </c>
      <c r="YU2" s="33" t="s">
        <v>2734</v>
      </c>
      <c r="YV2" s="33" t="s">
        <v>2735</v>
      </c>
      <c r="YW2" s="33" t="s">
        <v>2736</v>
      </c>
      <c r="YX2" s="33" t="s">
        <v>2737</v>
      </c>
      <c r="YY2" s="33" t="s">
        <v>2738</v>
      </c>
      <c r="YZ2" s="33" t="s">
        <v>2739</v>
      </c>
      <c r="ZA2" s="33" t="s">
        <v>2740</v>
      </c>
      <c r="ZB2" s="33" t="s">
        <v>2741</v>
      </c>
      <c r="ZC2" s="33" t="s">
        <v>2742</v>
      </c>
      <c r="ZD2" s="33" t="s">
        <v>2743</v>
      </c>
      <c r="ZE2" s="33" t="s">
        <v>2744</v>
      </c>
      <c r="ZF2" s="33" t="s">
        <v>2745</v>
      </c>
      <c r="ZG2" s="33" t="s">
        <v>2746</v>
      </c>
      <c r="ZH2" s="33" t="s">
        <v>2747</v>
      </c>
      <c r="ZI2" s="33" t="s">
        <v>2748</v>
      </c>
      <c r="ZJ2" s="33" t="s">
        <v>2749</v>
      </c>
      <c r="ZK2" s="33" t="s">
        <v>2750</v>
      </c>
      <c r="ZL2" s="33" t="s">
        <v>2751</v>
      </c>
      <c r="ZM2" s="33" t="s">
        <v>2752</v>
      </c>
      <c r="ZN2" s="33" t="s">
        <v>2753</v>
      </c>
      <c r="ZO2" s="33" t="s">
        <v>2754</v>
      </c>
      <c r="ZP2" s="33" t="s">
        <v>2755</v>
      </c>
      <c r="ZQ2" s="33" t="s">
        <v>2756</v>
      </c>
      <c r="ZR2" s="33" t="s">
        <v>2757</v>
      </c>
      <c r="ZS2" s="33" t="s">
        <v>2758</v>
      </c>
      <c r="ZT2" s="33" t="s">
        <v>2759</v>
      </c>
      <c r="ZU2" s="33" t="s">
        <v>2760</v>
      </c>
      <c r="ZV2" s="33" t="s">
        <v>2761</v>
      </c>
      <c r="ZW2" s="33" t="s">
        <v>2762</v>
      </c>
      <c r="ZX2" s="33" t="s">
        <v>2763</v>
      </c>
      <c r="ZY2" s="33" t="s">
        <v>2764</v>
      </c>
      <c r="ZZ2" s="33" t="s">
        <v>2765</v>
      </c>
      <c r="AAA2" s="33" t="s">
        <v>2766</v>
      </c>
      <c r="AAB2" s="33" t="s">
        <v>2767</v>
      </c>
      <c r="AAC2" s="33" t="s">
        <v>2768</v>
      </c>
      <c r="AAD2" s="33" t="s">
        <v>2769</v>
      </c>
      <c r="AAE2" s="33" t="s">
        <v>2770</v>
      </c>
      <c r="AAF2" s="33" t="s">
        <v>2771</v>
      </c>
      <c r="AAG2" s="33" t="s">
        <v>2772</v>
      </c>
      <c r="AAH2" s="33" t="s">
        <v>2773</v>
      </c>
      <c r="AAI2" s="33" t="s">
        <v>327</v>
      </c>
      <c r="AAJ2" s="33" t="s">
        <v>2774</v>
      </c>
      <c r="AAK2" s="33" t="s">
        <v>2775</v>
      </c>
      <c r="AAL2" s="33" t="s">
        <v>2776</v>
      </c>
      <c r="AAM2" s="33" t="s">
        <v>2777</v>
      </c>
      <c r="AAN2" s="33" t="s">
        <v>2778</v>
      </c>
      <c r="AAO2" s="33" t="s">
        <v>2779</v>
      </c>
      <c r="AAP2" s="33" t="s">
        <v>2780</v>
      </c>
      <c r="AAQ2" s="33" t="s">
        <v>2781</v>
      </c>
      <c r="AAR2" s="33" t="s">
        <v>2782</v>
      </c>
      <c r="AAS2" s="33" t="s">
        <v>2783</v>
      </c>
      <c r="AAT2" s="33" t="s">
        <v>2784</v>
      </c>
      <c r="AAU2" s="33" t="s">
        <v>2785</v>
      </c>
      <c r="AAV2" s="33" t="s">
        <v>2786</v>
      </c>
      <c r="AAW2" s="33" t="s">
        <v>2787</v>
      </c>
      <c r="AAX2" s="33" t="s">
        <v>2788</v>
      </c>
      <c r="AAY2" s="33" t="s">
        <v>2789</v>
      </c>
      <c r="AAZ2" s="33" t="s">
        <v>2790</v>
      </c>
      <c r="ABA2" s="33" t="s">
        <v>2791</v>
      </c>
      <c r="ABB2" s="33" t="s">
        <v>2792</v>
      </c>
      <c r="ABC2" s="33" t="s">
        <v>2793</v>
      </c>
      <c r="ABD2" s="33" t="s">
        <v>2794</v>
      </c>
      <c r="ABE2" s="33" t="s">
        <v>2795</v>
      </c>
      <c r="ABF2" s="33" t="s">
        <v>2796</v>
      </c>
      <c r="ABG2" s="33" t="s">
        <v>2797</v>
      </c>
      <c r="ABH2" s="33" t="s">
        <v>2798</v>
      </c>
      <c r="ABI2" s="33" t="s">
        <v>2799</v>
      </c>
      <c r="ABJ2" s="33" t="s">
        <v>2800</v>
      </c>
      <c r="ABK2" s="33" t="s">
        <v>2801</v>
      </c>
      <c r="ABL2" s="33" t="s">
        <v>1437</v>
      </c>
      <c r="ABM2" s="33" t="s">
        <v>2802</v>
      </c>
      <c r="ABN2" s="33" t="s">
        <v>2803</v>
      </c>
      <c r="ABO2" s="33" t="s">
        <v>2804</v>
      </c>
      <c r="ABP2" s="33" t="s">
        <v>2805</v>
      </c>
      <c r="ABQ2" s="33" t="s">
        <v>2806</v>
      </c>
      <c r="ABR2" s="33" t="s">
        <v>2807</v>
      </c>
      <c r="ABS2" s="33" t="s">
        <v>2808</v>
      </c>
      <c r="ABT2" s="33" t="s">
        <v>2809</v>
      </c>
      <c r="ABU2" s="33" t="s">
        <v>2810</v>
      </c>
      <c r="ABV2" s="33" t="s">
        <v>2811</v>
      </c>
      <c r="ABW2" s="33" t="s">
        <v>2812</v>
      </c>
      <c r="ABX2" s="33" t="s">
        <v>2813</v>
      </c>
      <c r="ABY2" s="33" t="s">
        <v>2814</v>
      </c>
      <c r="ABZ2" s="33" t="s">
        <v>2815</v>
      </c>
      <c r="ACA2" s="33" t="s">
        <v>2816</v>
      </c>
      <c r="ACB2" s="33" t="s">
        <v>2817</v>
      </c>
      <c r="ACC2" s="33" t="s">
        <v>2818</v>
      </c>
      <c r="ACD2" s="33" t="s">
        <v>2819</v>
      </c>
      <c r="ACE2" s="33" t="s">
        <v>2820</v>
      </c>
      <c r="ACF2" s="33" t="s">
        <v>2821</v>
      </c>
      <c r="ACG2" s="33" t="s">
        <v>2822</v>
      </c>
      <c r="ACH2" s="33" t="s">
        <v>2823</v>
      </c>
      <c r="ACI2" s="33" t="s">
        <v>2824</v>
      </c>
      <c r="ACJ2" s="33" t="s">
        <v>2825</v>
      </c>
      <c r="ACK2" s="33" t="s">
        <v>2826</v>
      </c>
      <c r="ACL2" s="33" t="s">
        <v>2827</v>
      </c>
      <c r="ACM2" s="33" t="s">
        <v>2828</v>
      </c>
      <c r="ACN2" s="33" t="s">
        <v>2829</v>
      </c>
      <c r="ACO2" s="33" t="s">
        <v>2830</v>
      </c>
      <c r="ACP2" s="33" t="s">
        <v>2831</v>
      </c>
      <c r="ACQ2" s="33" t="s">
        <v>2832</v>
      </c>
      <c r="ACR2" s="33" t="s">
        <v>2833</v>
      </c>
      <c r="ACS2" s="33" t="s">
        <v>2834</v>
      </c>
      <c r="ACT2" s="33" t="s">
        <v>2835</v>
      </c>
      <c r="ACU2" s="33" t="s">
        <v>2836</v>
      </c>
      <c r="ACV2" s="33" t="s">
        <v>2837</v>
      </c>
      <c r="ACW2" s="33" t="s">
        <v>2838</v>
      </c>
      <c r="ACX2" s="33" t="s">
        <v>2839</v>
      </c>
      <c r="ACY2" s="33" t="s">
        <v>2840</v>
      </c>
      <c r="ACZ2" s="33" t="s">
        <v>2841</v>
      </c>
      <c r="ADA2" s="33" t="s">
        <v>2842</v>
      </c>
      <c r="ADB2" s="33" t="s">
        <v>2843</v>
      </c>
      <c r="ADC2" s="33" t="s">
        <v>2844</v>
      </c>
      <c r="ADD2" s="33" t="s">
        <v>2845</v>
      </c>
      <c r="ADE2" s="33" t="s">
        <v>2846</v>
      </c>
      <c r="ADF2" s="33" t="s">
        <v>2847</v>
      </c>
      <c r="ADG2" s="33" t="s">
        <v>2848</v>
      </c>
      <c r="ADH2" s="33" t="s">
        <v>2849</v>
      </c>
      <c r="ADI2" s="33" t="s">
        <v>2850</v>
      </c>
      <c r="ADJ2" s="33" t="s">
        <v>2851</v>
      </c>
      <c r="ADK2" s="33" t="s">
        <v>2852</v>
      </c>
      <c r="ADL2" s="33" t="s">
        <v>2853</v>
      </c>
      <c r="ADM2" s="33" t="s">
        <v>2854</v>
      </c>
      <c r="ADN2" s="33" t="s">
        <v>2855</v>
      </c>
      <c r="ADO2" s="33" t="s">
        <v>2856</v>
      </c>
      <c r="ADP2" s="33" t="s">
        <v>2857</v>
      </c>
      <c r="ADQ2" s="33" t="s">
        <v>2858</v>
      </c>
      <c r="ADR2" s="33" t="s">
        <v>2859</v>
      </c>
      <c r="ADS2" s="33" t="s">
        <v>2860</v>
      </c>
      <c r="ADT2" s="33" t="s">
        <v>2861</v>
      </c>
      <c r="ADU2" s="33" t="s">
        <v>2862</v>
      </c>
      <c r="ADV2" s="33" t="s">
        <v>2863</v>
      </c>
      <c r="ADW2" s="33" t="s">
        <v>2864</v>
      </c>
      <c r="ADX2" s="33" t="s">
        <v>2865</v>
      </c>
      <c r="ADY2" s="33" t="s">
        <v>2866</v>
      </c>
      <c r="ADZ2" s="33" t="s">
        <v>2867</v>
      </c>
      <c r="AEA2" s="33" t="s">
        <v>1895</v>
      </c>
      <c r="AEB2" s="33" t="s">
        <v>2868</v>
      </c>
      <c r="AEC2" s="33" t="s">
        <v>2869</v>
      </c>
      <c r="AED2" s="33" t="s">
        <v>153</v>
      </c>
      <c r="AEE2" s="33" t="s">
        <v>2870</v>
      </c>
      <c r="AEF2" s="33" t="s">
        <v>2871</v>
      </c>
      <c r="AEG2" s="33" t="s">
        <v>2872</v>
      </c>
      <c r="AEH2" s="33" t="s">
        <v>2873</v>
      </c>
      <c r="AEI2" s="33" t="s">
        <v>2874</v>
      </c>
      <c r="AEJ2" s="33" t="s">
        <v>2875</v>
      </c>
      <c r="AEK2" s="33" t="s">
        <v>2876</v>
      </c>
      <c r="AEL2" s="33" t="s">
        <v>2877</v>
      </c>
      <c r="AEM2" s="33" t="s">
        <v>2878</v>
      </c>
      <c r="AEN2" s="33" t="s">
        <v>2879</v>
      </c>
      <c r="AEO2" s="33" t="s">
        <v>2880</v>
      </c>
      <c r="AEP2" s="33" t="s">
        <v>2881</v>
      </c>
      <c r="AEQ2" s="33" t="s">
        <v>2882</v>
      </c>
      <c r="AER2" s="33" t="s">
        <v>2883</v>
      </c>
      <c r="AES2" s="33" t="s">
        <v>2884</v>
      </c>
      <c r="AET2" s="33" t="s">
        <v>2885</v>
      </c>
      <c r="AEU2" s="33" t="s">
        <v>2886</v>
      </c>
      <c r="AEV2" s="33" t="s">
        <v>2887</v>
      </c>
      <c r="AEW2" s="35" t="s">
        <v>2888</v>
      </c>
      <c r="AEX2" s="36" t="s">
        <v>2889</v>
      </c>
      <c r="AEY2" s="33" t="s">
        <v>2890</v>
      </c>
      <c r="AEZ2" s="33" t="s">
        <v>2891</v>
      </c>
      <c r="AFA2" s="33" t="s">
        <v>2892</v>
      </c>
      <c r="AFB2" s="33" t="s">
        <v>2893</v>
      </c>
      <c r="AFC2" s="33" t="s">
        <v>2894</v>
      </c>
      <c r="AFD2" s="33" t="s">
        <v>1870</v>
      </c>
      <c r="AFE2" s="33" t="s">
        <v>2895</v>
      </c>
      <c r="AFF2" s="33" t="s">
        <v>2896</v>
      </c>
      <c r="AFG2" s="33" t="s">
        <v>2897</v>
      </c>
      <c r="AFH2" s="33" t="s">
        <v>2898</v>
      </c>
      <c r="AFI2" s="33" t="s">
        <v>2899</v>
      </c>
      <c r="AFJ2" s="33" t="s">
        <v>2900</v>
      </c>
      <c r="AFK2" s="33" t="s">
        <v>2901</v>
      </c>
      <c r="AFL2" s="33" t="s">
        <v>2902</v>
      </c>
      <c r="AFM2" s="33" t="s">
        <v>2903</v>
      </c>
      <c r="AFN2" s="33" t="s">
        <v>2904</v>
      </c>
      <c r="AFO2" s="33" t="s">
        <v>2905</v>
      </c>
      <c r="AFP2" s="33" t="s">
        <v>2906</v>
      </c>
      <c r="AFQ2" s="33" t="s">
        <v>2907</v>
      </c>
      <c r="AFR2" s="33" t="s">
        <v>2908</v>
      </c>
      <c r="AFS2" s="33" t="s">
        <v>2909</v>
      </c>
      <c r="AFT2" s="33" t="s">
        <v>2910</v>
      </c>
      <c r="AFU2" s="33" t="s">
        <v>541</v>
      </c>
      <c r="AFV2" s="33" t="s">
        <v>2911</v>
      </c>
      <c r="AFW2" s="33" t="s">
        <v>2912</v>
      </c>
      <c r="AFX2" s="33" t="s">
        <v>2913</v>
      </c>
      <c r="AFY2" s="33" t="s">
        <v>2914</v>
      </c>
      <c r="AFZ2" s="33" t="s">
        <v>2915</v>
      </c>
      <c r="AGA2" s="33" t="s">
        <v>2916</v>
      </c>
      <c r="AGB2" s="33" t="s">
        <v>2917</v>
      </c>
      <c r="AGC2" s="33" t="s">
        <v>2918</v>
      </c>
      <c r="AGD2" s="33" t="s">
        <v>2919</v>
      </c>
      <c r="AGE2" s="33" t="s">
        <v>2920</v>
      </c>
      <c r="AGF2" s="33" t="s">
        <v>2921</v>
      </c>
      <c r="AGG2" s="33" t="s">
        <v>2922</v>
      </c>
      <c r="AGH2" s="33" t="s">
        <v>2923</v>
      </c>
      <c r="AGI2" s="33" t="s">
        <v>2924</v>
      </c>
      <c r="AGJ2" s="33" t="s">
        <v>2925</v>
      </c>
      <c r="AGK2" s="33" t="s">
        <v>2926</v>
      </c>
      <c r="AGL2" s="33" t="s">
        <v>2927</v>
      </c>
      <c r="AGM2" s="33" t="s">
        <v>2928</v>
      </c>
      <c r="AGN2" s="33" t="s">
        <v>2929</v>
      </c>
      <c r="AGO2" s="33" t="s">
        <v>2930</v>
      </c>
      <c r="AGP2" s="33" t="s">
        <v>2931</v>
      </c>
      <c r="AGQ2" s="33" t="s">
        <v>2932</v>
      </c>
      <c r="AGR2" s="33" t="s">
        <v>2933</v>
      </c>
      <c r="AGS2" s="33" t="s">
        <v>2934</v>
      </c>
      <c r="AGT2" s="33" t="s">
        <v>2935</v>
      </c>
      <c r="AGU2" s="33" t="s">
        <v>2936</v>
      </c>
      <c r="AGV2" s="33" t="s">
        <v>2937</v>
      </c>
      <c r="AGW2" s="33" t="s">
        <v>2938</v>
      </c>
      <c r="AGX2" s="33" t="s">
        <v>2939</v>
      </c>
      <c r="AGY2" s="33" t="s">
        <v>2940</v>
      </c>
      <c r="AGZ2" s="33" t="s">
        <v>2941</v>
      </c>
      <c r="AHA2" s="33" t="s">
        <v>2942</v>
      </c>
      <c r="AHB2" s="33" t="s">
        <v>2943</v>
      </c>
      <c r="AHC2" s="33" t="s">
        <v>2944</v>
      </c>
      <c r="AHD2" s="33" t="s">
        <v>2945</v>
      </c>
      <c r="AHE2" s="33" t="s">
        <v>2946</v>
      </c>
      <c r="AHF2" s="33" t="s">
        <v>2947</v>
      </c>
      <c r="AHG2" s="33" t="s">
        <v>2948</v>
      </c>
      <c r="AHH2" s="33" t="s">
        <v>2949</v>
      </c>
      <c r="AHI2" s="33" t="s">
        <v>2950</v>
      </c>
      <c r="AHJ2" s="33" t="s">
        <v>2951</v>
      </c>
      <c r="AHK2" s="33" t="s">
        <v>2952</v>
      </c>
      <c r="AHL2" s="33" t="s">
        <v>2953</v>
      </c>
      <c r="AHM2" s="33" t="s">
        <v>2954</v>
      </c>
      <c r="AHN2" s="33" t="s">
        <v>2955</v>
      </c>
      <c r="AHO2" s="33" t="s">
        <v>2956</v>
      </c>
      <c r="AHP2" s="33" t="s">
        <v>2957</v>
      </c>
      <c r="AHQ2" s="33" t="s">
        <v>2958</v>
      </c>
      <c r="AHR2" s="33" t="s">
        <v>2959</v>
      </c>
      <c r="AHS2" s="33" t="s">
        <v>2960</v>
      </c>
      <c r="AHT2" s="33" t="s">
        <v>2961</v>
      </c>
      <c r="AHU2" s="33" t="s">
        <v>2962</v>
      </c>
      <c r="AHV2" s="33" t="s">
        <v>2963</v>
      </c>
      <c r="AHW2" s="33" t="s">
        <v>2964</v>
      </c>
      <c r="AHX2" s="33" t="s">
        <v>2965</v>
      </c>
      <c r="AHY2" s="33" t="s">
        <v>2966</v>
      </c>
      <c r="AHZ2" s="33" t="s">
        <v>2967</v>
      </c>
      <c r="AIA2" s="33" t="s">
        <v>2968</v>
      </c>
      <c r="AIB2" s="33" t="s">
        <v>2969</v>
      </c>
      <c r="AIC2" s="33" t="s">
        <v>2970</v>
      </c>
      <c r="AID2" s="33" t="s">
        <v>2971</v>
      </c>
      <c r="AIE2" s="33" t="s">
        <v>2972</v>
      </c>
      <c r="AIF2" s="33" t="s">
        <v>393</v>
      </c>
      <c r="AIG2" s="33" t="s">
        <v>123</v>
      </c>
      <c r="AIH2" s="33" t="s">
        <v>2973</v>
      </c>
      <c r="AII2" s="33" t="s">
        <v>2974</v>
      </c>
      <c r="AIJ2" s="33" t="s">
        <v>2975</v>
      </c>
      <c r="AIK2" s="33" t="s">
        <v>2976</v>
      </c>
      <c r="AIL2" s="33" t="s">
        <v>2977</v>
      </c>
      <c r="AIM2" s="33" t="s">
        <v>2978</v>
      </c>
      <c r="AIN2" s="33" t="s">
        <v>2979</v>
      </c>
      <c r="AIO2" s="33" t="s">
        <v>2980</v>
      </c>
      <c r="AIP2" s="33" t="s">
        <v>2981</v>
      </c>
      <c r="AIQ2" s="33" t="s">
        <v>2982</v>
      </c>
      <c r="AIR2" s="33" t="s">
        <v>2983</v>
      </c>
      <c r="AIS2" s="33" t="s">
        <v>2984</v>
      </c>
      <c r="AIT2" s="33" t="s">
        <v>2985</v>
      </c>
      <c r="AIU2" s="33" t="s">
        <v>2986</v>
      </c>
      <c r="AIV2" s="33" t="s">
        <v>2987</v>
      </c>
      <c r="AIW2" s="33" t="s">
        <v>2988</v>
      </c>
      <c r="AIX2" s="33" t="s">
        <v>2989</v>
      </c>
      <c r="AIY2" s="33" t="s">
        <v>445</v>
      </c>
      <c r="AIZ2" s="33" t="s">
        <v>2990</v>
      </c>
      <c r="AJA2" s="33" t="s">
        <v>2991</v>
      </c>
      <c r="AJB2" s="33" t="s">
        <v>2992</v>
      </c>
      <c r="AJC2" s="33" t="s">
        <v>2993</v>
      </c>
      <c r="AJD2" s="33" t="s">
        <v>2994</v>
      </c>
      <c r="AJE2" s="33" t="s">
        <v>2995</v>
      </c>
      <c r="AJF2" s="33" t="s">
        <v>2996</v>
      </c>
      <c r="AJG2" s="33" t="s">
        <v>2997</v>
      </c>
      <c r="AJH2" s="33" t="s">
        <v>2998</v>
      </c>
      <c r="AJI2" s="33" t="s">
        <v>2999</v>
      </c>
      <c r="AJJ2" s="33" t="s">
        <v>3000</v>
      </c>
      <c r="AJK2" s="33" t="s">
        <v>3001</v>
      </c>
      <c r="AJL2" s="33" t="s">
        <v>3002</v>
      </c>
      <c r="AJM2" s="33" t="s">
        <v>3003</v>
      </c>
      <c r="AJN2" s="33" t="s">
        <v>3004</v>
      </c>
      <c r="AJO2" s="33" t="s">
        <v>3005</v>
      </c>
      <c r="AJP2" s="33" t="s">
        <v>449</v>
      </c>
      <c r="AJQ2" s="33" t="s">
        <v>3006</v>
      </c>
      <c r="AJR2" s="33" t="s">
        <v>3007</v>
      </c>
      <c r="AJS2" s="33" t="s">
        <v>3008</v>
      </c>
      <c r="AJT2" s="33" t="s">
        <v>3009</v>
      </c>
      <c r="AJU2" s="33" t="s">
        <v>3010</v>
      </c>
      <c r="AJV2" s="33" t="s">
        <v>3011</v>
      </c>
      <c r="AJW2" s="33" t="s">
        <v>3012</v>
      </c>
      <c r="AJX2" s="33" t="s">
        <v>3013</v>
      </c>
      <c r="AJY2" s="33" t="s">
        <v>3014</v>
      </c>
      <c r="AJZ2" s="33" t="s">
        <v>3015</v>
      </c>
      <c r="AKA2" s="33" t="s">
        <v>3016</v>
      </c>
      <c r="AKB2" s="33" t="s">
        <v>3017</v>
      </c>
      <c r="AKC2" s="33" t="s">
        <v>3018</v>
      </c>
      <c r="AKD2" s="33" t="s">
        <v>3019</v>
      </c>
      <c r="AKE2" s="33" t="s">
        <v>3020</v>
      </c>
      <c r="AKF2" s="33" t="s">
        <v>3021</v>
      </c>
      <c r="AKG2" s="33" t="s">
        <v>3022</v>
      </c>
      <c r="AKH2" s="33" t="s">
        <v>3023</v>
      </c>
      <c r="AKI2" s="33" t="s">
        <v>3024</v>
      </c>
      <c r="AKJ2" s="33" t="s">
        <v>3025</v>
      </c>
      <c r="AKK2" s="33" t="s">
        <v>3026</v>
      </c>
      <c r="AKL2" s="33" t="s">
        <v>3027</v>
      </c>
      <c r="AKM2" s="33" t="s">
        <v>3028</v>
      </c>
      <c r="AKN2" s="33" t="s">
        <v>3029</v>
      </c>
      <c r="AKO2" s="33" t="s">
        <v>3030</v>
      </c>
      <c r="AKP2" s="33" t="s">
        <v>3031</v>
      </c>
      <c r="AKQ2" s="33" t="s">
        <v>3032</v>
      </c>
      <c r="AKR2" s="33" t="s">
        <v>3033</v>
      </c>
      <c r="AKS2" s="33" t="s">
        <v>3034</v>
      </c>
      <c r="AKT2" s="33" t="s">
        <v>3035</v>
      </c>
      <c r="AKU2" s="33" t="s">
        <v>3036</v>
      </c>
      <c r="AKV2" s="33" t="s">
        <v>740</v>
      </c>
      <c r="AKW2" s="33" t="s">
        <v>3037</v>
      </c>
      <c r="AKX2" s="33" t="s">
        <v>3038</v>
      </c>
      <c r="AKY2" s="33" t="s">
        <v>3039</v>
      </c>
      <c r="AKZ2" s="33" t="s">
        <v>3040</v>
      </c>
      <c r="ALA2" s="33" t="s">
        <v>3041</v>
      </c>
      <c r="ALB2" s="33" t="s">
        <v>3042</v>
      </c>
      <c r="ALC2" s="33" t="s">
        <v>3043</v>
      </c>
      <c r="ALD2" s="33" t="s">
        <v>3044</v>
      </c>
      <c r="ALE2" s="33" t="s">
        <v>3045</v>
      </c>
      <c r="ALF2" s="33" t="s">
        <v>3046</v>
      </c>
      <c r="ALG2" s="33" t="s">
        <v>3047</v>
      </c>
      <c r="ALH2" s="33" t="s">
        <v>3048</v>
      </c>
      <c r="ALI2" s="33" t="s">
        <v>3049</v>
      </c>
      <c r="ALJ2" s="33" t="s">
        <v>1903</v>
      </c>
      <c r="ALK2" s="33" t="s">
        <v>3050</v>
      </c>
      <c r="ALL2" s="33" t="s">
        <v>3051</v>
      </c>
      <c r="ALM2" s="33" t="s">
        <v>441</v>
      </c>
      <c r="ALN2" s="33" t="s">
        <v>3052</v>
      </c>
      <c r="ALO2" s="33" t="s">
        <v>3053</v>
      </c>
      <c r="ALP2" s="33" t="s">
        <v>3054</v>
      </c>
      <c r="ALQ2" s="33" t="s">
        <v>3055</v>
      </c>
      <c r="ALR2" s="33" t="s">
        <v>3056</v>
      </c>
      <c r="ALS2" s="33" t="s">
        <v>3057</v>
      </c>
      <c r="ALT2" s="33" t="s">
        <v>3058</v>
      </c>
      <c r="ALU2" s="33" t="s">
        <v>1763</v>
      </c>
      <c r="ALV2" s="33" t="s">
        <v>3059</v>
      </c>
      <c r="ALW2" s="33" t="s">
        <v>3060</v>
      </c>
      <c r="ALX2" s="33" t="s">
        <v>3061</v>
      </c>
      <c r="ALY2" s="33" t="s">
        <v>3062</v>
      </c>
      <c r="ALZ2" s="33" t="s">
        <v>3063</v>
      </c>
      <c r="AMA2" s="33" t="s">
        <v>3064</v>
      </c>
      <c r="AMB2" s="33" t="s">
        <v>3065</v>
      </c>
      <c r="AMC2" s="33" t="s">
        <v>3066</v>
      </c>
      <c r="AMD2" s="33" t="s">
        <v>3067</v>
      </c>
      <c r="AME2" s="33" t="s">
        <v>3068</v>
      </c>
      <c r="AMF2" s="33" t="s">
        <v>3069</v>
      </c>
      <c r="AMG2" s="33" t="s">
        <v>3070</v>
      </c>
      <c r="AMH2" s="33" t="s">
        <v>3071</v>
      </c>
      <c r="AMI2" s="33" t="s">
        <v>3072</v>
      </c>
      <c r="AMJ2" s="33" t="s">
        <v>3073</v>
      </c>
      <c r="AMK2" s="33" t="s">
        <v>3074</v>
      </c>
      <c r="AML2" s="33" t="s">
        <v>3075</v>
      </c>
      <c r="AMM2" s="33" t="s">
        <v>3076</v>
      </c>
      <c r="AMN2" s="33" t="s">
        <v>3077</v>
      </c>
      <c r="AMO2" s="33" t="s">
        <v>3078</v>
      </c>
      <c r="AMP2" s="33" t="s">
        <v>3079</v>
      </c>
      <c r="AMQ2" s="33" t="s">
        <v>3080</v>
      </c>
      <c r="AMR2" s="33" t="s">
        <v>3081</v>
      </c>
      <c r="AMS2" s="33" t="s">
        <v>3082</v>
      </c>
      <c r="AMT2" s="33" t="s">
        <v>3083</v>
      </c>
      <c r="AMU2" s="33" t="s">
        <v>3084</v>
      </c>
      <c r="AMV2" s="33" t="s">
        <v>3085</v>
      </c>
      <c r="AMW2" s="33" t="s">
        <v>3086</v>
      </c>
      <c r="AMX2" s="33" t="s">
        <v>3087</v>
      </c>
      <c r="AMY2" s="33" t="s">
        <v>3088</v>
      </c>
      <c r="AMZ2" s="33" t="s">
        <v>3089</v>
      </c>
      <c r="ANA2" s="33" t="s">
        <v>3090</v>
      </c>
      <c r="ANB2" s="33" t="s">
        <v>3091</v>
      </c>
      <c r="ANC2" s="33" t="s">
        <v>3092</v>
      </c>
      <c r="AND2" s="33" t="s">
        <v>3093</v>
      </c>
      <c r="ANE2" s="33" t="s">
        <v>1885</v>
      </c>
      <c r="ANF2" s="33" t="s">
        <v>288</v>
      </c>
      <c r="ANG2" s="33" t="s">
        <v>3094</v>
      </c>
      <c r="ANH2" s="33" t="s">
        <v>3095</v>
      </c>
      <c r="ANI2" s="33" t="s">
        <v>3096</v>
      </c>
      <c r="ANJ2" s="33" t="s">
        <v>3097</v>
      </c>
      <c r="ANK2" s="33" t="s">
        <v>3098</v>
      </c>
      <c r="ANL2" s="33" t="s">
        <v>3099</v>
      </c>
      <c r="ANM2" s="33" t="s">
        <v>3100</v>
      </c>
      <c r="ANN2" s="33" t="s">
        <v>3101</v>
      </c>
      <c r="ANO2" s="35" t="s">
        <v>3102</v>
      </c>
      <c r="ANP2" s="36" t="s">
        <v>3103</v>
      </c>
      <c r="ANQ2" s="33" t="s">
        <v>334</v>
      </c>
      <c r="ANR2" s="33" t="s">
        <v>3104</v>
      </c>
      <c r="ANS2" s="33" t="s">
        <v>3105</v>
      </c>
      <c r="ANT2" s="33" t="s">
        <v>3106</v>
      </c>
      <c r="ANU2" s="33" t="s">
        <v>457</v>
      </c>
      <c r="ANV2" s="33" t="s">
        <v>3107</v>
      </c>
      <c r="ANW2" s="33" t="s">
        <v>3108</v>
      </c>
      <c r="ANX2" s="33" t="s">
        <v>1456</v>
      </c>
      <c r="ANY2" s="33" t="s">
        <v>3109</v>
      </c>
      <c r="ANZ2" s="33" t="s">
        <v>3110</v>
      </c>
      <c r="AOA2" s="33" t="s">
        <v>3111</v>
      </c>
      <c r="AOB2" s="33" t="s">
        <v>3112</v>
      </c>
      <c r="AOC2" s="33" t="s">
        <v>3113</v>
      </c>
      <c r="AOD2" s="33" t="s">
        <v>3114</v>
      </c>
      <c r="AOE2" s="33" t="s">
        <v>3115</v>
      </c>
      <c r="AOF2" s="33" t="s">
        <v>3116</v>
      </c>
      <c r="AOG2" s="33" t="s">
        <v>3117</v>
      </c>
      <c r="AOH2" s="33" t="s">
        <v>3118</v>
      </c>
      <c r="AOI2" s="33" t="s">
        <v>3119</v>
      </c>
      <c r="AOJ2" s="33" t="s">
        <v>3120</v>
      </c>
      <c r="AOK2" s="33" t="s">
        <v>3121</v>
      </c>
      <c r="AOL2" s="33" t="s">
        <v>3122</v>
      </c>
      <c r="AOM2" s="33" t="s">
        <v>3123</v>
      </c>
      <c r="AON2" s="33" t="s">
        <v>3124</v>
      </c>
      <c r="AOO2" s="33" t="s">
        <v>3125</v>
      </c>
      <c r="AOP2" s="33" t="s">
        <v>3126</v>
      </c>
      <c r="AOQ2" s="33" t="s">
        <v>3127</v>
      </c>
      <c r="AOR2" s="33" t="s">
        <v>558</v>
      </c>
      <c r="AOS2" s="33" t="s">
        <v>3128</v>
      </c>
      <c r="AOT2" s="33" t="s">
        <v>3129</v>
      </c>
      <c r="AOU2" s="33" t="s">
        <v>374</v>
      </c>
      <c r="AOV2" s="33" t="s">
        <v>471</v>
      </c>
      <c r="AOW2" s="33" t="s">
        <v>3130</v>
      </c>
      <c r="AOX2" s="33" t="s">
        <v>3131</v>
      </c>
      <c r="AOY2" s="33" t="s">
        <v>3132</v>
      </c>
      <c r="AOZ2" s="33" t="s">
        <v>3133</v>
      </c>
      <c r="APA2" s="33" t="s">
        <v>3134</v>
      </c>
      <c r="APB2" s="33" t="s">
        <v>3135</v>
      </c>
      <c r="APC2" s="33" t="s">
        <v>3136</v>
      </c>
      <c r="APD2" s="33" t="s">
        <v>3137</v>
      </c>
      <c r="APE2" s="33" t="s">
        <v>3138</v>
      </c>
      <c r="APF2" s="33" t="s">
        <v>3139</v>
      </c>
      <c r="APG2" s="33" t="s">
        <v>3140</v>
      </c>
      <c r="APH2" s="33" t="s">
        <v>3141</v>
      </c>
      <c r="API2" s="33" t="s">
        <v>3142</v>
      </c>
      <c r="APJ2" s="33" t="s">
        <v>3143</v>
      </c>
      <c r="APK2" s="33" t="s">
        <v>3144</v>
      </c>
      <c r="APL2" s="33" t="s">
        <v>3145</v>
      </c>
      <c r="APM2" s="33" t="s">
        <v>3146</v>
      </c>
      <c r="APN2" s="33" t="s">
        <v>3147</v>
      </c>
      <c r="APO2" s="33" t="s">
        <v>3148</v>
      </c>
      <c r="APP2" s="33" t="s">
        <v>70</v>
      </c>
      <c r="APQ2" s="33" t="s">
        <v>228</v>
      </c>
      <c r="APR2" s="33" t="s">
        <v>3149</v>
      </c>
      <c r="APS2" s="33" t="s">
        <v>3150</v>
      </c>
      <c r="APT2" s="33" t="s">
        <v>3151</v>
      </c>
      <c r="APU2" s="33" t="s">
        <v>3152</v>
      </c>
      <c r="APV2" s="33" t="s">
        <v>3153</v>
      </c>
      <c r="APW2" s="33" t="s">
        <v>3154</v>
      </c>
      <c r="APX2" s="33" t="s">
        <v>3155</v>
      </c>
      <c r="APY2" s="33" t="s">
        <v>3156</v>
      </c>
      <c r="APZ2" s="33" t="s">
        <v>3157</v>
      </c>
      <c r="AQA2" s="33" t="s">
        <v>3158</v>
      </c>
      <c r="AQB2" s="33" t="s">
        <v>3159</v>
      </c>
      <c r="AQC2" s="33" t="s">
        <v>3160</v>
      </c>
      <c r="AQD2" s="33" t="s">
        <v>3161</v>
      </c>
      <c r="AQE2" s="33" t="s">
        <v>3162</v>
      </c>
      <c r="AQF2" s="33" t="s">
        <v>3163</v>
      </c>
      <c r="AQG2" s="33" t="s">
        <v>3164</v>
      </c>
      <c r="AQH2" s="33" t="s">
        <v>3165</v>
      </c>
      <c r="AQI2" s="33" t="s">
        <v>3166</v>
      </c>
      <c r="AQJ2" s="33" t="s">
        <v>3167</v>
      </c>
      <c r="AQK2" s="33" t="s">
        <v>3168</v>
      </c>
      <c r="AQL2" s="33" t="s">
        <v>3169</v>
      </c>
      <c r="AQM2" s="33" t="s">
        <v>3170</v>
      </c>
      <c r="AQN2" s="33" t="s">
        <v>612</v>
      </c>
      <c r="AQO2" s="33" t="s">
        <v>3171</v>
      </c>
      <c r="AQP2" s="33" t="s">
        <v>3172</v>
      </c>
      <c r="AQQ2" s="33" t="s">
        <v>650</v>
      </c>
      <c r="AQR2" s="33" t="s">
        <v>186</v>
      </c>
      <c r="AQS2" s="33" t="s">
        <v>3173</v>
      </c>
      <c r="AQT2" s="33" t="s">
        <v>3174</v>
      </c>
      <c r="AQU2" s="33" t="s">
        <v>1804</v>
      </c>
      <c r="AQV2" s="33" t="s">
        <v>620</v>
      </c>
      <c r="AQW2" s="33" t="s">
        <v>1825</v>
      </c>
      <c r="AQX2" s="33" t="s">
        <v>381</v>
      </c>
      <c r="AQY2" s="33" t="s">
        <v>3175</v>
      </c>
      <c r="AQZ2" s="33" t="s">
        <v>3176</v>
      </c>
      <c r="ARA2" s="33" t="s">
        <v>3177</v>
      </c>
      <c r="ARB2" s="33" t="s">
        <v>3178</v>
      </c>
      <c r="ARC2" s="33" t="s">
        <v>668</v>
      </c>
      <c r="ARD2" s="33" t="s">
        <v>3179</v>
      </c>
      <c r="ARE2" s="33" t="s">
        <v>3180</v>
      </c>
      <c r="ARF2" s="33" t="s">
        <v>3181</v>
      </c>
      <c r="ARG2" s="33" t="s">
        <v>3182</v>
      </c>
      <c r="ARH2" s="33" t="s">
        <v>3183</v>
      </c>
      <c r="ARI2" s="33" t="s">
        <v>3184</v>
      </c>
      <c r="ARJ2" s="33" t="s">
        <v>3185</v>
      </c>
      <c r="ARK2" s="33" t="s">
        <v>3186</v>
      </c>
      <c r="ARL2" s="33" t="s">
        <v>3187</v>
      </c>
      <c r="ARM2" s="33" t="s">
        <v>3188</v>
      </c>
      <c r="ARN2" s="33" t="s">
        <v>3189</v>
      </c>
      <c r="ARO2" s="30" t="s">
        <v>33</v>
      </c>
      <c r="ARP2" s="37" t="s">
        <v>37</v>
      </c>
    </row>
    <row r="3" spans="1:1160" ht="83.25" customHeight="1" thickBot="1" x14ac:dyDescent="0.3">
      <c r="A3" t="s">
        <v>2174</v>
      </c>
      <c r="B3" t="s">
        <v>1085</v>
      </c>
      <c r="C3" t="s">
        <v>81</v>
      </c>
      <c r="D3" s="38" t="s">
        <v>3190</v>
      </c>
      <c r="E3" s="33" t="s">
        <v>628</v>
      </c>
      <c r="F3" t="s">
        <v>166</v>
      </c>
      <c r="G3" t="s">
        <v>84</v>
      </c>
      <c r="H3" t="s">
        <v>99</v>
      </c>
      <c r="I3" s="23" t="s">
        <v>3191</v>
      </c>
      <c r="J3" t="s">
        <v>2174</v>
      </c>
      <c r="K3" t="s">
        <v>3192</v>
      </c>
      <c r="L3" t="s">
        <v>223</v>
      </c>
      <c r="M3" t="s">
        <v>89</v>
      </c>
      <c r="N3" t="s">
        <v>542</v>
      </c>
      <c r="O3" t="s">
        <v>127</v>
      </c>
      <c r="P3" t="s">
        <v>3193</v>
      </c>
      <c r="Q3" t="s">
        <v>2174</v>
      </c>
      <c r="R3" t="s">
        <v>3194</v>
      </c>
      <c r="S3" t="s">
        <v>3192</v>
      </c>
      <c r="T3" t="s">
        <v>2176</v>
      </c>
      <c r="U3" t="s">
        <v>3195</v>
      </c>
      <c r="V3" t="s">
        <v>1279</v>
      </c>
      <c r="W3" t="s">
        <v>3196</v>
      </c>
      <c r="X3" t="s">
        <v>3197</v>
      </c>
      <c r="Y3" t="s">
        <v>3198</v>
      </c>
      <c r="Z3" t="s">
        <v>3199</v>
      </c>
      <c r="AA3" t="s">
        <v>3200</v>
      </c>
      <c r="AB3" t="s">
        <v>3201</v>
      </c>
      <c r="AC3" t="s">
        <v>87</v>
      </c>
      <c r="AD3" t="s">
        <v>3202</v>
      </c>
      <c r="AE3" t="s">
        <v>3203</v>
      </c>
      <c r="AF3" t="s">
        <v>3204</v>
      </c>
      <c r="AG3" t="s">
        <v>3205</v>
      </c>
      <c r="AH3" t="s">
        <v>3206</v>
      </c>
      <c r="AI3" t="s">
        <v>3207</v>
      </c>
      <c r="AJ3" t="s">
        <v>3199</v>
      </c>
      <c r="AK3" t="s">
        <v>3208</v>
      </c>
      <c r="AL3" t="s">
        <v>3209</v>
      </c>
      <c r="AM3" t="s">
        <v>3210</v>
      </c>
      <c r="AN3" t="s">
        <v>3211</v>
      </c>
      <c r="AO3" t="s">
        <v>3212</v>
      </c>
      <c r="AP3" t="s">
        <v>3213</v>
      </c>
      <c r="AQ3" t="s">
        <v>3214</v>
      </c>
      <c r="AR3" t="s">
        <v>3215</v>
      </c>
      <c r="AS3" t="s">
        <v>3216</v>
      </c>
      <c r="AT3" t="s">
        <v>3217</v>
      </c>
      <c r="AU3" t="s">
        <v>3218</v>
      </c>
      <c r="AV3" t="s">
        <v>3219</v>
      </c>
      <c r="AW3" t="s">
        <v>3220</v>
      </c>
      <c r="AX3" t="s">
        <v>3221</v>
      </c>
      <c r="AY3" t="s">
        <v>50</v>
      </c>
      <c r="AZ3" t="s">
        <v>621</v>
      </c>
      <c r="BA3" s="33" t="s">
        <v>628</v>
      </c>
      <c r="BB3" s="38" t="s">
        <v>3190</v>
      </c>
      <c r="BC3" s="38" t="s">
        <v>3222</v>
      </c>
      <c r="BD3" s="38" t="s">
        <v>3223</v>
      </c>
      <c r="BE3" s="38" t="s">
        <v>3224</v>
      </c>
      <c r="BF3" s="38" t="s">
        <v>3225</v>
      </c>
      <c r="BG3" s="38" t="s">
        <v>3226</v>
      </c>
      <c r="BH3" s="38" t="s">
        <v>3227</v>
      </c>
      <c r="BI3" s="38" t="s">
        <v>3228</v>
      </c>
      <c r="BJ3" s="38" t="s">
        <v>3229</v>
      </c>
      <c r="BK3" s="38" t="s">
        <v>3230</v>
      </c>
      <c r="BL3" s="38" t="s">
        <v>3231</v>
      </c>
      <c r="BM3" s="38" t="s">
        <v>3232</v>
      </c>
      <c r="BN3" s="38" t="s">
        <v>3233</v>
      </c>
      <c r="BO3" s="38" t="s">
        <v>3234</v>
      </c>
      <c r="BP3" s="38" t="s">
        <v>3235</v>
      </c>
      <c r="BQ3" s="38" t="s">
        <v>3236</v>
      </c>
      <c r="BR3" s="38" t="s">
        <v>3237</v>
      </c>
      <c r="BS3" s="38" t="s">
        <v>3238</v>
      </c>
      <c r="BT3" s="38" t="s">
        <v>3239</v>
      </c>
      <c r="BU3" s="38" t="s">
        <v>3240</v>
      </c>
      <c r="BV3" s="38" t="s">
        <v>3241</v>
      </c>
      <c r="BW3" s="38" t="s">
        <v>3242</v>
      </c>
      <c r="BX3" s="38" t="s">
        <v>3243</v>
      </c>
      <c r="BY3" s="38" t="s">
        <v>3244</v>
      </c>
      <c r="BZ3" s="38" t="s">
        <v>3245</v>
      </c>
      <c r="CA3" s="38" t="s">
        <v>3246</v>
      </c>
      <c r="CB3" s="38" t="s">
        <v>3247</v>
      </c>
      <c r="CC3" s="38" t="s">
        <v>3248</v>
      </c>
      <c r="CD3" s="38" t="s">
        <v>3249</v>
      </c>
      <c r="CE3" s="38" t="s">
        <v>3250</v>
      </c>
      <c r="CF3" s="38" t="s">
        <v>3251</v>
      </c>
      <c r="CG3" s="38" t="s">
        <v>3252</v>
      </c>
      <c r="CH3" s="38" t="s">
        <v>3253</v>
      </c>
      <c r="CI3" s="38" t="s">
        <v>3254</v>
      </c>
      <c r="CJ3" s="38" t="s">
        <v>3255</v>
      </c>
      <c r="CK3" s="38" t="s">
        <v>3256</v>
      </c>
      <c r="CL3" s="38" t="s">
        <v>3257</v>
      </c>
      <c r="CM3" s="38" t="s">
        <v>3258</v>
      </c>
      <c r="CN3" s="38" t="s">
        <v>3259</v>
      </c>
      <c r="CO3" s="38" t="s">
        <v>3260</v>
      </c>
      <c r="CP3" s="38" t="s">
        <v>3261</v>
      </c>
      <c r="CQ3" s="38" t="s">
        <v>3262</v>
      </c>
      <c r="CR3" s="38" t="s">
        <v>3263</v>
      </c>
      <c r="CS3" s="38" t="s">
        <v>3264</v>
      </c>
      <c r="CT3" s="38" t="s">
        <v>3265</v>
      </c>
      <c r="CU3" s="38" t="s">
        <v>3266</v>
      </c>
      <c r="CV3" s="38" t="s">
        <v>3267</v>
      </c>
      <c r="CW3" s="38" t="s">
        <v>3268</v>
      </c>
      <c r="CX3" s="38" t="s">
        <v>3269</v>
      </c>
      <c r="CY3" s="38" t="s">
        <v>3270</v>
      </c>
      <c r="CZ3" s="38" t="s">
        <v>3271</v>
      </c>
      <c r="DA3" s="38" t="s">
        <v>3272</v>
      </c>
      <c r="DB3" s="38" t="s">
        <v>3273</v>
      </c>
      <c r="DC3" s="38" t="s">
        <v>3274</v>
      </c>
      <c r="DD3" s="38" t="s">
        <v>3275</v>
      </c>
      <c r="DE3" s="38" t="s">
        <v>3276</v>
      </c>
      <c r="DF3" s="38" t="s">
        <v>3277</v>
      </c>
      <c r="DG3" s="38" t="s">
        <v>3278</v>
      </c>
      <c r="DH3" s="38" t="s">
        <v>3279</v>
      </c>
      <c r="DI3" s="38" t="s">
        <v>3280</v>
      </c>
      <c r="DJ3" s="38" t="s">
        <v>3281</v>
      </c>
      <c r="DK3" s="38" t="s">
        <v>3282</v>
      </c>
      <c r="DL3" s="38" t="s">
        <v>3283</v>
      </c>
      <c r="DM3" s="38" t="s">
        <v>3284</v>
      </c>
      <c r="DN3" s="38" t="s">
        <v>3285</v>
      </c>
      <c r="DO3" s="38" t="s">
        <v>3286</v>
      </c>
      <c r="DP3" s="38" t="s">
        <v>3287</v>
      </c>
      <c r="DQ3" s="38" t="s">
        <v>3288</v>
      </c>
      <c r="DR3" s="38" t="s">
        <v>3289</v>
      </c>
      <c r="DS3" s="38" t="s">
        <v>3290</v>
      </c>
      <c r="DT3" s="38" t="s">
        <v>3291</v>
      </c>
      <c r="DU3" s="38" t="s">
        <v>3292</v>
      </c>
      <c r="DV3" s="38" t="s">
        <v>3293</v>
      </c>
      <c r="DW3" s="38" t="s">
        <v>3294</v>
      </c>
      <c r="DX3" s="38" t="s">
        <v>3295</v>
      </c>
      <c r="DY3" s="38" t="s">
        <v>3296</v>
      </c>
      <c r="DZ3" s="38" t="s">
        <v>3297</v>
      </c>
      <c r="EA3" s="38" t="s">
        <v>3298</v>
      </c>
      <c r="EB3" s="38" t="s">
        <v>3299</v>
      </c>
      <c r="EC3" s="38" t="s">
        <v>3300</v>
      </c>
      <c r="ED3" s="38" t="s">
        <v>3301</v>
      </c>
      <c r="EE3" s="38" t="s">
        <v>3302</v>
      </c>
      <c r="EF3" s="38" t="s">
        <v>3303</v>
      </c>
      <c r="EG3" s="38" t="s">
        <v>3304</v>
      </c>
      <c r="EH3" s="38" t="s">
        <v>3305</v>
      </c>
      <c r="EI3" s="38" t="s">
        <v>3306</v>
      </c>
      <c r="EJ3" s="38" t="s">
        <v>3307</v>
      </c>
      <c r="EK3" s="38" t="s">
        <v>3308</v>
      </c>
      <c r="EL3" s="38" t="s">
        <v>3309</v>
      </c>
      <c r="EM3" s="38" t="s">
        <v>3310</v>
      </c>
      <c r="EN3" s="38" t="s">
        <v>3311</v>
      </c>
      <c r="EO3" s="38" t="s">
        <v>3312</v>
      </c>
      <c r="EP3" s="38" t="s">
        <v>3313</v>
      </c>
      <c r="EQ3" s="38" t="s">
        <v>3314</v>
      </c>
      <c r="ER3" s="38" t="s">
        <v>3315</v>
      </c>
      <c r="ES3" s="38" t="s">
        <v>3316</v>
      </c>
      <c r="ET3" s="38" t="s">
        <v>3317</v>
      </c>
      <c r="EU3" s="38" t="s">
        <v>3318</v>
      </c>
      <c r="EV3" s="38" t="s">
        <v>3319</v>
      </c>
      <c r="EW3" s="38" t="s">
        <v>3320</v>
      </c>
      <c r="EX3" s="38" t="s">
        <v>3321</v>
      </c>
      <c r="EY3" s="38" t="s">
        <v>3322</v>
      </c>
      <c r="EZ3" s="38" t="s">
        <v>3323</v>
      </c>
      <c r="FA3" s="38" t="s">
        <v>3324</v>
      </c>
      <c r="FB3" s="38" t="s">
        <v>3325</v>
      </c>
      <c r="FC3" s="38" t="s">
        <v>3326</v>
      </c>
      <c r="FD3" s="38" t="s">
        <v>3327</v>
      </c>
      <c r="FE3" s="38" t="s">
        <v>3328</v>
      </c>
      <c r="FF3" s="38" t="s">
        <v>3329</v>
      </c>
      <c r="FG3" s="38" t="s">
        <v>3330</v>
      </c>
      <c r="FH3" s="38" t="s">
        <v>3331</v>
      </c>
      <c r="FI3" s="38" t="s">
        <v>3332</v>
      </c>
      <c r="FJ3" s="38" t="s">
        <v>3333</v>
      </c>
      <c r="FK3" s="38" t="s">
        <v>3334</v>
      </c>
      <c r="FL3" s="38" t="s">
        <v>3335</v>
      </c>
      <c r="FM3" s="38" t="s">
        <v>3336</v>
      </c>
      <c r="FN3" s="38" t="s">
        <v>3337</v>
      </c>
      <c r="FO3" s="38" t="s">
        <v>3338</v>
      </c>
      <c r="FP3" s="38" t="s">
        <v>3339</v>
      </c>
      <c r="FQ3" s="38" t="s">
        <v>3340</v>
      </c>
      <c r="FR3" s="38" t="s">
        <v>3341</v>
      </c>
      <c r="FS3" s="38" t="s">
        <v>3342</v>
      </c>
      <c r="FT3" s="38" t="s">
        <v>3343</v>
      </c>
      <c r="FU3" s="38" t="s">
        <v>3344</v>
      </c>
      <c r="FV3" s="38" t="s">
        <v>3345</v>
      </c>
      <c r="FW3" s="38" t="s">
        <v>3346</v>
      </c>
      <c r="FX3" s="38" t="s">
        <v>3347</v>
      </c>
      <c r="FY3" s="38" t="s">
        <v>3348</v>
      </c>
      <c r="FZ3" s="38" t="s">
        <v>3349</v>
      </c>
      <c r="GA3" s="38" t="s">
        <v>3350</v>
      </c>
      <c r="GB3" s="38" t="s">
        <v>3351</v>
      </c>
      <c r="GC3" s="38" t="s">
        <v>3352</v>
      </c>
      <c r="GD3" s="38" t="s">
        <v>3353</v>
      </c>
      <c r="GE3" s="38" t="s">
        <v>3354</v>
      </c>
      <c r="GF3" s="38" t="s">
        <v>3355</v>
      </c>
      <c r="GG3" s="38" t="s">
        <v>3356</v>
      </c>
      <c r="GH3" s="38" t="s">
        <v>3357</v>
      </c>
      <c r="GI3" s="38" t="s">
        <v>3358</v>
      </c>
      <c r="GJ3" s="38" t="s">
        <v>3359</v>
      </c>
      <c r="GK3" s="38" t="s">
        <v>3360</v>
      </c>
      <c r="GL3" s="38" t="s">
        <v>3361</v>
      </c>
      <c r="GM3" s="38" t="s">
        <v>3362</v>
      </c>
      <c r="GN3" s="38" t="s">
        <v>3363</v>
      </c>
      <c r="GO3" s="38" t="s">
        <v>3364</v>
      </c>
      <c r="GP3" s="38" t="s">
        <v>3365</v>
      </c>
      <c r="GQ3" s="38" t="s">
        <v>3366</v>
      </c>
      <c r="GR3" s="38" t="s">
        <v>3367</v>
      </c>
      <c r="GS3" s="38" t="s">
        <v>3368</v>
      </c>
      <c r="GT3" s="38" t="s">
        <v>3369</v>
      </c>
      <c r="GU3" s="38" t="s">
        <v>3370</v>
      </c>
      <c r="GV3" s="38" t="s">
        <v>3371</v>
      </c>
      <c r="GW3" s="38" t="s">
        <v>3372</v>
      </c>
      <c r="GX3" s="38" t="s">
        <v>3373</v>
      </c>
      <c r="GY3" s="38" t="s">
        <v>3374</v>
      </c>
      <c r="GZ3" s="38" t="s">
        <v>3375</v>
      </c>
      <c r="HA3" s="38" t="s">
        <v>3376</v>
      </c>
      <c r="HB3" s="38" t="s">
        <v>3377</v>
      </c>
      <c r="HC3" s="38" t="s">
        <v>3378</v>
      </c>
      <c r="HD3" s="38" t="s">
        <v>3379</v>
      </c>
      <c r="HE3" s="38" t="s">
        <v>3380</v>
      </c>
      <c r="HF3" s="38" t="s">
        <v>3381</v>
      </c>
      <c r="HG3" s="38" t="s">
        <v>3382</v>
      </c>
      <c r="HH3" s="38" t="s">
        <v>3383</v>
      </c>
      <c r="HI3" s="38" t="s">
        <v>3384</v>
      </c>
      <c r="HJ3" s="38" t="s">
        <v>3385</v>
      </c>
      <c r="HK3" s="38" t="s">
        <v>3386</v>
      </c>
      <c r="HL3" s="38" t="s">
        <v>3387</v>
      </c>
      <c r="HM3" s="38" t="s">
        <v>3388</v>
      </c>
      <c r="HN3" s="38" t="s">
        <v>3389</v>
      </c>
      <c r="HO3" s="38" t="s">
        <v>3390</v>
      </c>
      <c r="HP3" s="38" t="s">
        <v>3391</v>
      </c>
      <c r="HQ3" s="38" t="s">
        <v>3392</v>
      </c>
      <c r="HR3" s="38" t="s">
        <v>3393</v>
      </c>
      <c r="HS3" s="38" t="s">
        <v>3394</v>
      </c>
      <c r="HT3" s="38" t="s">
        <v>3395</v>
      </c>
      <c r="HU3" s="38" t="s">
        <v>3396</v>
      </c>
      <c r="HV3" s="38" t="s">
        <v>3397</v>
      </c>
      <c r="HW3" s="38" t="s">
        <v>3398</v>
      </c>
      <c r="HX3" s="38" t="s">
        <v>3399</v>
      </c>
      <c r="HY3" s="38" t="s">
        <v>3400</v>
      </c>
      <c r="HZ3" s="38" t="s">
        <v>3401</v>
      </c>
      <c r="IA3" s="38" t="s">
        <v>3402</v>
      </c>
      <c r="IB3" s="38" t="s">
        <v>3403</v>
      </c>
      <c r="IC3" s="38" t="s">
        <v>3404</v>
      </c>
      <c r="ID3" s="38" t="s">
        <v>3405</v>
      </c>
      <c r="IE3" s="38" t="s">
        <v>3406</v>
      </c>
      <c r="IF3" s="38" t="s">
        <v>3407</v>
      </c>
      <c r="IG3" s="38" t="s">
        <v>3408</v>
      </c>
      <c r="IH3" s="38" t="s">
        <v>3409</v>
      </c>
      <c r="II3" s="38" t="s">
        <v>3410</v>
      </c>
      <c r="IJ3" s="38" t="s">
        <v>3411</v>
      </c>
      <c r="IK3" s="38" t="s">
        <v>3412</v>
      </c>
      <c r="IL3" s="38" t="s">
        <v>3413</v>
      </c>
      <c r="IM3" s="38" t="s">
        <v>3414</v>
      </c>
      <c r="IN3" s="38" t="s">
        <v>3415</v>
      </c>
      <c r="IO3" s="38" t="s">
        <v>3416</v>
      </c>
      <c r="IP3" s="38" t="s">
        <v>3417</v>
      </c>
      <c r="IQ3" s="38" t="s">
        <v>3418</v>
      </c>
      <c r="IR3" s="38" t="s">
        <v>3419</v>
      </c>
      <c r="IS3" s="38" t="s">
        <v>3420</v>
      </c>
      <c r="IT3" s="38" t="s">
        <v>3421</v>
      </c>
      <c r="IU3" s="38" t="s">
        <v>3422</v>
      </c>
      <c r="IV3" s="38" t="s">
        <v>3423</v>
      </c>
      <c r="IW3" s="38" t="s">
        <v>3424</v>
      </c>
      <c r="IX3" s="38" t="s">
        <v>3425</v>
      </c>
      <c r="IY3" s="38" t="s">
        <v>3426</v>
      </c>
      <c r="IZ3" s="38" t="s">
        <v>3427</v>
      </c>
      <c r="JA3" s="38" t="s">
        <v>3428</v>
      </c>
      <c r="JB3" s="38" t="s">
        <v>3429</v>
      </c>
      <c r="JC3" s="38" t="s">
        <v>3430</v>
      </c>
      <c r="JD3" s="38" t="s">
        <v>3431</v>
      </c>
      <c r="JE3" s="38" t="s">
        <v>3432</v>
      </c>
      <c r="JF3" s="38" t="s">
        <v>3433</v>
      </c>
      <c r="JG3" s="38" t="s">
        <v>3434</v>
      </c>
      <c r="JH3" s="38" t="s">
        <v>3435</v>
      </c>
      <c r="JI3" s="38" t="s">
        <v>3436</v>
      </c>
      <c r="JJ3" s="38" t="s">
        <v>3437</v>
      </c>
      <c r="JK3" s="38" t="s">
        <v>3438</v>
      </c>
      <c r="JL3" s="38" t="s">
        <v>3439</v>
      </c>
      <c r="JM3" s="38" t="s">
        <v>3440</v>
      </c>
      <c r="JN3" s="38" t="s">
        <v>3441</v>
      </c>
      <c r="JO3" s="38" t="s">
        <v>3442</v>
      </c>
      <c r="JP3" s="38" t="s">
        <v>3443</v>
      </c>
      <c r="JQ3" s="38" t="s">
        <v>3444</v>
      </c>
      <c r="JR3" s="38" t="s">
        <v>3445</v>
      </c>
      <c r="JS3" s="38" t="s">
        <v>3446</v>
      </c>
      <c r="JT3" s="38" t="s">
        <v>3447</v>
      </c>
      <c r="JU3" s="38" t="s">
        <v>3448</v>
      </c>
      <c r="JV3" s="38" t="s">
        <v>3449</v>
      </c>
      <c r="JW3" s="38" t="s">
        <v>3450</v>
      </c>
      <c r="JX3" s="38" t="s">
        <v>3451</v>
      </c>
      <c r="JY3" s="38" t="s">
        <v>3452</v>
      </c>
      <c r="JZ3" s="38" t="s">
        <v>3453</v>
      </c>
      <c r="KA3" s="38" t="s">
        <v>3454</v>
      </c>
      <c r="KB3" s="38" t="s">
        <v>3455</v>
      </c>
      <c r="KC3" s="38" t="s">
        <v>3456</v>
      </c>
      <c r="KD3" s="38" t="s">
        <v>3457</v>
      </c>
      <c r="KE3" s="38" t="s">
        <v>3458</v>
      </c>
      <c r="KF3" s="38" t="s">
        <v>3459</v>
      </c>
      <c r="KG3" s="38" t="s">
        <v>3460</v>
      </c>
      <c r="KH3" s="38" t="s">
        <v>3461</v>
      </c>
      <c r="KI3" s="38" t="s">
        <v>3462</v>
      </c>
      <c r="KJ3" s="38" t="s">
        <v>3463</v>
      </c>
      <c r="KK3" s="38" t="s">
        <v>3464</v>
      </c>
      <c r="KL3" s="38" t="s">
        <v>3465</v>
      </c>
      <c r="KM3" s="38" t="s">
        <v>3466</v>
      </c>
      <c r="KN3" s="38" t="s">
        <v>3467</v>
      </c>
      <c r="KO3" s="38" t="s">
        <v>3468</v>
      </c>
      <c r="KP3" s="38" t="s">
        <v>3469</v>
      </c>
      <c r="KQ3" s="38" t="s">
        <v>3470</v>
      </c>
      <c r="KR3" s="38" t="s">
        <v>3471</v>
      </c>
      <c r="KS3" s="38" t="s">
        <v>3472</v>
      </c>
      <c r="KT3" s="38" t="s">
        <v>3473</v>
      </c>
      <c r="KU3" s="38" t="s">
        <v>3474</v>
      </c>
      <c r="KV3" s="38" t="s">
        <v>3475</v>
      </c>
      <c r="KW3" s="38" t="s">
        <v>3476</v>
      </c>
      <c r="KX3" s="38" t="s">
        <v>3477</v>
      </c>
      <c r="KY3" s="38" t="s">
        <v>3478</v>
      </c>
      <c r="KZ3" s="38" t="s">
        <v>3479</v>
      </c>
      <c r="LA3" s="38" t="s">
        <v>3480</v>
      </c>
      <c r="LB3" s="38" t="s">
        <v>3481</v>
      </c>
      <c r="LC3" s="38" t="s">
        <v>3482</v>
      </c>
      <c r="LD3" s="38" t="s">
        <v>3483</v>
      </c>
      <c r="LE3" s="38" t="s">
        <v>3484</v>
      </c>
      <c r="LF3" s="38" t="s">
        <v>3485</v>
      </c>
      <c r="LG3" s="38" t="s">
        <v>3486</v>
      </c>
      <c r="LH3" s="38" t="s">
        <v>3487</v>
      </c>
      <c r="LI3" s="38" t="s">
        <v>3488</v>
      </c>
      <c r="LJ3" s="38" t="s">
        <v>3489</v>
      </c>
      <c r="LK3" s="38" t="s">
        <v>3490</v>
      </c>
      <c r="LL3" s="38" t="s">
        <v>3491</v>
      </c>
      <c r="LM3" s="38" t="s">
        <v>3492</v>
      </c>
      <c r="LN3" s="38" t="s">
        <v>3493</v>
      </c>
      <c r="LO3" s="38" t="s">
        <v>3494</v>
      </c>
      <c r="LP3" s="38" t="s">
        <v>3495</v>
      </c>
      <c r="LQ3" s="38" t="s">
        <v>3496</v>
      </c>
      <c r="LR3" s="38" t="s">
        <v>3497</v>
      </c>
      <c r="LS3" s="38" t="s">
        <v>3498</v>
      </c>
      <c r="LT3" s="38" t="s">
        <v>3499</v>
      </c>
      <c r="LU3" s="38" t="s">
        <v>3500</v>
      </c>
      <c r="LV3" s="38" t="s">
        <v>3501</v>
      </c>
      <c r="LW3" s="38" t="s">
        <v>3502</v>
      </c>
      <c r="LX3" s="38" t="s">
        <v>3503</v>
      </c>
      <c r="LY3" s="38" t="s">
        <v>3504</v>
      </c>
      <c r="LZ3" s="38" t="s">
        <v>3505</v>
      </c>
      <c r="MA3" s="38" t="s">
        <v>3506</v>
      </c>
      <c r="MB3" s="38" t="s">
        <v>3507</v>
      </c>
      <c r="MC3" s="38" t="s">
        <v>3508</v>
      </c>
      <c r="MD3" s="38" t="s">
        <v>3509</v>
      </c>
      <c r="ME3" s="38" t="s">
        <v>3510</v>
      </c>
      <c r="MF3" s="38" t="s">
        <v>3511</v>
      </c>
      <c r="MG3" s="38" t="s">
        <v>3512</v>
      </c>
      <c r="MH3" s="38" t="s">
        <v>3513</v>
      </c>
      <c r="MI3" s="38" t="s">
        <v>3514</v>
      </c>
      <c r="MJ3" s="38" t="s">
        <v>3515</v>
      </c>
      <c r="MK3" s="38" t="s">
        <v>3516</v>
      </c>
      <c r="ML3" s="38" t="s">
        <v>3517</v>
      </c>
      <c r="MM3" s="38" t="s">
        <v>3518</v>
      </c>
      <c r="MN3" s="38" t="s">
        <v>3519</v>
      </c>
      <c r="MO3" s="38" t="s">
        <v>3520</v>
      </c>
      <c r="MP3" s="38" t="s">
        <v>3521</v>
      </c>
      <c r="MQ3" s="38" t="s">
        <v>3522</v>
      </c>
      <c r="MR3" s="38" t="s">
        <v>3523</v>
      </c>
      <c r="MS3" s="38" t="s">
        <v>3524</v>
      </c>
      <c r="MT3" s="38" t="s">
        <v>3525</v>
      </c>
      <c r="MU3" s="38" t="s">
        <v>3526</v>
      </c>
      <c r="MV3" s="38" t="s">
        <v>3527</v>
      </c>
      <c r="MW3" s="38" t="s">
        <v>3528</v>
      </c>
      <c r="MX3" s="38" t="s">
        <v>3529</v>
      </c>
      <c r="MY3" s="38" t="s">
        <v>3530</v>
      </c>
      <c r="MZ3" s="38" t="s">
        <v>3531</v>
      </c>
      <c r="NA3" s="38" t="s">
        <v>3532</v>
      </c>
      <c r="NB3" s="38" t="s">
        <v>3533</v>
      </c>
      <c r="NC3" s="38" t="s">
        <v>3534</v>
      </c>
      <c r="ND3" s="38" t="s">
        <v>3535</v>
      </c>
      <c r="NE3" s="38" t="s">
        <v>3536</v>
      </c>
      <c r="NF3" s="38" t="s">
        <v>3537</v>
      </c>
      <c r="NG3" s="38" t="s">
        <v>3538</v>
      </c>
      <c r="NH3" s="38" t="s">
        <v>3539</v>
      </c>
      <c r="NI3" s="38" t="s">
        <v>3540</v>
      </c>
      <c r="NJ3" s="38" t="s">
        <v>3541</v>
      </c>
      <c r="NK3" s="38" t="s">
        <v>3542</v>
      </c>
      <c r="NL3" s="38" t="s">
        <v>3543</v>
      </c>
      <c r="NM3" s="38" t="s">
        <v>3544</v>
      </c>
      <c r="NN3" s="38" t="s">
        <v>3545</v>
      </c>
      <c r="NO3" s="38" t="s">
        <v>3546</v>
      </c>
      <c r="NP3" s="38" t="s">
        <v>3547</v>
      </c>
      <c r="NQ3" s="38" t="s">
        <v>3548</v>
      </c>
      <c r="NR3" s="38" t="s">
        <v>3549</v>
      </c>
      <c r="NS3" s="38" t="s">
        <v>3550</v>
      </c>
      <c r="NT3" s="38" t="s">
        <v>3551</v>
      </c>
      <c r="NU3" s="38" t="s">
        <v>3552</v>
      </c>
      <c r="NV3" s="38" t="s">
        <v>3553</v>
      </c>
      <c r="NW3" s="38" t="s">
        <v>3554</v>
      </c>
      <c r="NX3" s="38" t="s">
        <v>3555</v>
      </c>
      <c r="NY3" s="38" t="s">
        <v>3556</v>
      </c>
      <c r="NZ3" s="38" t="s">
        <v>3557</v>
      </c>
      <c r="OA3" s="38" t="s">
        <v>3558</v>
      </c>
      <c r="OB3" s="38" t="s">
        <v>3559</v>
      </c>
      <c r="OC3" s="38" t="s">
        <v>3560</v>
      </c>
      <c r="OD3" s="38" t="s">
        <v>3561</v>
      </c>
      <c r="OE3" s="38" t="s">
        <v>3562</v>
      </c>
      <c r="OF3" s="38" t="s">
        <v>3563</v>
      </c>
      <c r="OG3" s="38" t="s">
        <v>3564</v>
      </c>
      <c r="OH3" s="38" t="s">
        <v>3565</v>
      </c>
      <c r="OI3" s="38" t="s">
        <v>3566</v>
      </c>
      <c r="OJ3" s="38" t="s">
        <v>3567</v>
      </c>
      <c r="OK3" s="38" t="s">
        <v>3568</v>
      </c>
      <c r="OL3" s="38" t="s">
        <v>3569</v>
      </c>
      <c r="OM3" s="38" t="s">
        <v>3570</v>
      </c>
      <c r="ON3" s="38" t="s">
        <v>3571</v>
      </c>
      <c r="OO3" s="38" t="s">
        <v>3572</v>
      </c>
      <c r="OP3" s="38" t="s">
        <v>3573</v>
      </c>
      <c r="OQ3" s="38" t="s">
        <v>3574</v>
      </c>
      <c r="OR3" s="38" t="s">
        <v>3575</v>
      </c>
      <c r="OS3" s="38" t="s">
        <v>3576</v>
      </c>
      <c r="OT3" s="38" t="s">
        <v>3577</v>
      </c>
      <c r="OU3" s="38" t="s">
        <v>3578</v>
      </c>
      <c r="OV3" s="38" t="s">
        <v>3579</v>
      </c>
      <c r="OW3" s="38" t="s">
        <v>3580</v>
      </c>
      <c r="OX3" s="38" t="s">
        <v>3581</v>
      </c>
      <c r="OY3" s="38" t="s">
        <v>3582</v>
      </c>
      <c r="OZ3" s="38" t="s">
        <v>3583</v>
      </c>
      <c r="PA3" s="38" t="s">
        <v>3584</v>
      </c>
      <c r="PB3" s="38" t="s">
        <v>3585</v>
      </c>
      <c r="PC3" s="38" t="s">
        <v>3586</v>
      </c>
      <c r="PD3" s="38" t="s">
        <v>3587</v>
      </c>
      <c r="PE3" s="38" t="s">
        <v>3588</v>
      </c>
      <c r="PF3" s="38" t="s">
        <v>3589</v>
      </c>
      <c r="PG3" s="38" t="s">
        <v>3590</v>
      </c>
      <c r="PH3" s="38" t="s">
        <v>3591</v>
      </c>
      <c r="PI3" s="38" t="s">
        <v>3592</v>
      </c>
      <c r="PJ3" s="38" t="s">
        <v>3593</v>
      </c>
      <c r="PK3" s="38" t="s">
        <v>3594</v>
      </c>
      <c r="PL3" s="38" t="s">
        <v>3595</v>
      </c>
      <c r="PM3" s="38" t="s">
        <v>3596</v>
      </c>
      <c r="PN3" s="38" t="s">
        <v>3597</v>
      </c>
      <c r="PO3" s="38" t="s">
        <v>3598</v>
      </c>
      <c r="PP3" s="38" t="s">
        <v>3599</v>
      </c>
      <c r="PQ3" s="38" t="s">
        <v>3600</v>
      </c>
      <c r="PR3" s="38" t="s">
        <v>3601</v>
      </c>
      <c r="PS3" s="38" t="s">
        <v>3602</v>
      </c>
      <c r="PT3" s="38" t="s">
        <v>3603</v>
      </c>
      <c r="PU3" s="38" t="s">
        <v>3604</v>
      </c>
      <c r="PV3" s="38" t="s">
        <v>3605</v>
      </c>
      <c r="PW3" s="38" t="s">
        <v>3606</v>
      </c>
      <c r="PX3" s="38" t="s">
        <v>3607</v>
      </c>
      <c r="PY3" s="38" t="s">
        <v>3608</v>
      </c>
      <c r="PZ3" s="38" t="s">
        <v>3609</v>
      </c>
      <c r="QA3" s="38" t="s">
        <v>3610</v>
      </c>
      <c r="QB3" s="38" t="s">
        <v>3611</v>
      </c>
      <c r="QC3" s="38" t="s">
        <v>3612</v>
      </c>
      <c r="QD3" s="38" t="s">
        <v>3613</v>
      </c>
      <c r="QE3" s="38" t="s">
        <v>3614</v>
      </c>
      <c r="QF3" s="38" t="s">
        <v>3615</v>
      </c>
      <c r="QG3" s="38" t="s">
        <v>3616</v>
      </c>
      <c r="QH3" s="38" t="s">
        <v>3617</v>
      </c>
      <c r="QI3" s="38" t="s">
        <v>3618</v>
      </c>
      <c r="QJ3" s="38" t="s">
        <v>3619</v>
      </c>
      <c r="QK3" s="38" t="s">
        <v>3620</v>
      </c>
      <c r="QL3" s="38" t="s">
        <v>3621</v>
      </c>
      <c r="QM3" s="38" t="s">
        <v>3622</v>
      </c>
      <c r="QN3" s="38" t="s">
        <v>3623</v>
      </c>
      <c r="QO3" s="38" t="s">
        <v>3624</v>
      </c>
      <c r="QP3" s="38" t="s">
        <v>3625</v>
      </c>
      <c r="QQ3" s="38" t="s">
        <v>3626</v>
      </c>
      <c r="QR3" s="38" t="s">
        <v>3627</v>
      </c>
      <c r="QS3" s="38" t="s">
        <v>3628</v>
      </c>
      <c r="QT3" s="38" t="s">
        <v>3629</v>
      </c>
      <c r="QU3" s="38" t="s">
        <v>3630</v>
      </c>
      <c r="QV3" s="38" t="s">
        <v>3631</v>
      </c>
      <c r="QW3" s="38" t="s">
        <v>3632</v>
      </c>
      <c r="QX3" s="38" t="s">
        <v>3633</v>
      </c>
      <c r="QY3" s="38" t="s">
        <v>3634</v>
      </c>
      <c r="QZ3" s="38" t="s">
        <v>3635</v>
      </c>
      <c r="RA3" s="38" t="s">
        <v>3636</v>
      </c>
      <c r="RB3" s="38" t="s">
        <v>3637</v>
      </c>
      <c r="RC3" s="38" t="s">
        <v>3638</v>
      </c>
      <c r="RD3" s="38" t="s">
        <v>3639</v>
      </c>
      <c r="RE3" s="38" t="s">
        <v>3640</v>
      </c>
      <c r="RF3" s="38" t="s">
        <v>3641</v>
      </c>
      <c r="RG3" s="38" t="s">
        <v>3642</v>
      </c>
      <c r="RH3" s="38" t="s">
        <v>3643</v>
      </c>
      <c r="RI3" s="38" t="s">
        <v>3644</v>
      </c>
      <c r="RJ3" s="38" t="s">
        <v>3645</v>
      </c>
      <c r="RK3" s="38" t="s">
        <v>3646</v>
      </c>
      <c r="RL3" s="38" t="s">
        <v>3647</v>
      </c>
      <c r="RM3" s="38" t="s">
        <v>3648</v>
      </c>
      <c r="RN3" s="38" t="s">
        <v>3649</v>
      </c>
      <c r="RO3" s="38" t="s">
        <v>3650</v>
      </c>
      <c r="RP3" s="38" t="s">
        <v>3651</v>
      </c>
      <c r="RQ3" s="38" t="s">
        <v>3652</v>
      </c>
      <c r="RR3" s="38" t="s">
        <v>3653</v>
      </c>
      <c r="RS3" s="38" t="s">
        <v>3654</v>
      </c>
      <c r="RT3" s="38" t="s">
        <v>3655</v>
      </c>
      <c r="RU3" s="38" t="s">
        <v>3656</v>
      </c>
      <c r="RV3" s="38" t="s">
        <v>3657</v>
      </c>
      <c r="RW3" s="38" t="s">
        <v>3658</v>
      </c>
      <c r="RX3" s="38" t="s">
        <v>3659</v>
      </c>
      <c r="RY3" s="38" t="s">
        <v>3660</v>
      </c>
      <c r="RZ3" s="38" t="s">
        <v>3661</v>
      </c>
      <c r="SA3" s="38" t="s">
        <v>3662</v>
      </c>
      <c r="SB3" s="38" t="s">
        <v>3663</v>
      </c>
      <c r="SC3" s="38" t="s">
        <v>3664</v>
      </c>
      <c r="SD3" s="38" t="s">
        <v>3665</v>
      </c>
      <c r="SE3" s="38" t="s">
        <v>3666</v>
      </c>
      <c r="SF3" s="38" t="s">
        <v>3667</v>
      </c>
      <c r="SG3" s="38" t="s">
        <v>3668</v>
      </c>
      <c r="SH3" s="38" t="s">
        <v>3669</v>
      </c>
      <c r="SI3" s="38" t="s">
        <v>3670</v>
      </c>
      <c r="SJ3" s="38" t="s">
        <v>3671</v>
      </c>
      <c r="SK3" s="38" t="s">
        <v>3672</v>
      </c>
      <c r="SL3" s="38" t="s">
        <v>3673</v>
      </c>
      <c r="SM3" s="38" t="s">
        <v>3674</v>
      </c>
      <c r="SN3" s="38" t="s">
        <v>3675</v>
      </c>
      <c r="SO3" s="38" t="s">
        <v>3676</v>
      </c>
      <c r="SP3" s="38" t="s">
        <v>3677</v>
      </c>
      <c r="SQ3" s="38" t="s">
        <v>3678</v>
      </c>
      <c r="SR3" s="38" t="s">
        <v>3679</v>
      </c>
      <c r="SS3" s="38" t="s">
        <v>3680</v>
      </c>
      <c r="ST3" s="38" t="s">
        <v>3681</v>
      </c>
      <c r="SU3" s="38" t="s">
        <v>3682</v>
      </c>
      <c r="SV3" s="38" t="s">
        <v>3683</v>
      </c>
      <c r="SW3" s="38" t="s">
        <v>3684</v>
      </c>
      <c r="SX3" s="38" t="s">
        <v>3685</v>
      </c>
      <c r="SY3" s="38" t="s">
        <v>3686</v>
      </c>
      <c r="SZ3" s="38" t="s">
        <v>3687</v>
      </c>
      <c r="TA3" s="38" t="s">
        <v>3688</v>
      </c>
      <c r="TB3" s="38" t="s">
        <v>3689</v>
      </c>
      <c r="TC3" s="38" t="s">
        <v>3690</v>
      </c>
      <c r="TD3" s="38" t="s">
        <v>3691</v>
      </c>
      <c r="TE3" s="38" t="s">
        <v>3692</v>
      </c>
      <c r="TF3" s="38" t="s">
        <v>3693</v>
      </c>
      <c r="TG3" s="38" t="s">
        <v>3694</v>
      </c>
      <c r="TH3" s="38" t="s">
        <v>3695</v>
      </c>
      <c r="TI3" s="38" t="s">
        <v>3696</v>
      </c>
      <c r="TJ3" s="38" t="s">
        <v>3697</v>
      </c>
      <c r="TK3" s="38" t="s">
        <v>3698</v>
      </c>
      <c r="TL3" s="38" t="s">
        <v>3699</v>
      </c>
      <c r="TM3" s="38" t="s">
        <v>3700</v>
      </c>
      <c r="TN3" s="38" t="s">
        <v>3701</v>
      </c>
      <c r="TO3" s="38" t="s">
        <v>3702</v>
      </c>
      <c r="TP3" s="38" t="s">
        <v>3703</v>
      </c>
      <c r="TQ3" s="38" t="s">
        <v>3704</v>
      </c>
      <c r="TR3" s="38" t="s">
        <v>3705</v>
      </c>
      <c r="TS3" s="38" t="s">
        <v>3706</v>
      </c>
      <c r="TT3" s="38" t="s">
        <v>3707</v>
      </c>
      <c r="TU3" s="38" t="s">
        <v>3708</v>
      </c>
      <c r="TV3" s="38" t="s">
        <v>3709</v>
      </c>
      <c r="TW3" s="38" t="s">
        <v>3710</v>
      </c>
      <c r="TX3" s="38" t="s">
        <v>3711</v>
      </c>
      <c r="TY3" s="38" t="s">
        <v>3712</v>
      </c>
      <c r="TZ3" s="38" t="s">
        <v>3713</v>
      </c>
      <c r="UA3" s="38" t="s">
        <v>3714</v>
      </c>
      <c r="UB3" s="38" t="s">
        <v>3715</v>
      </c>
      <c r="UC3" s="38" t="s">
        <v>3716</v>
      </c>
      <c r="UD3" s="38" t="s">
        <v>3717</v>
      </c>
      <c r="UE3" s="38" t="s">
        <v>3718</v>
      </c>
      <c r="UF3" s="38" t="s">
        <v>3719</v>
      </c>
      <c r="UG3" s="38" t="s">
        <v>3720</v>
      </c>
      <c r="UH3" s="38" t="s">
        <v>3721</v>
      </c>
      <c r="UI3" s="38" t="s">
        <v>3722</v>
      </c>
      <c r="UJ3" s="38" t="s">
        <v>3723</v>
      </c>
      <c r="UK3" s="38" t="s">
        <v>3724</v>
      </c>
      <c r="UL3" s="38" t="s">
        <v>3725</v>
      </c>
      <c r="UM3" s="38" t="s">
        <v>3726</v>
      </c>
      <c r="UN3" s="38" t="s">
        <v>3727</v>
      </c>
      <c r="UO3" s="38" t="s">
        <v>3728</v>
      </c>
      <c r="UP3" s="38" t="s">
        <v>3729</v>
      </c>
      <c r="UQ3" s="38" t="s">
        <v>3730</v>
      </c>
      <c r="UR3" s="38" t="s">
        <v>3731</v>
      </c>
      <c r="US3" s="38" t="s">
        <v>3732</v>
      </c>
      <c r="UT3" s="38" t="s">
        <v>3733</v>
      </c>
      <c r="UU3" s="38" t="s">
        <v>3734</v>
      </c>
      <c r="UV3" s="38" t="s">
        <v>3735</v>
      </c>
      <c r="UW3" s="38" t="s">
        <v>3736</v>
      </c>
      <c r="UX3" s="38" t="s">
        <v>3737</v>
      </c>
      <c r="UY3" s="38" t="s">
        <v>3738</v>
      </c>
      <c r="UZ3" s="38" t="s">
        <v>3739</v>
      </c>
      <c r="VA3" s="38" t="s">
        <v>3740</v>
      </c>
      <c r="VB3" s="38" t="s">
        <v>3741</v>
      </c>
      <c r="VC3" s="38" t="s">
        <v>3742</v>
      </c>
      <c r="VD3" s="38" t="s">
        <v>3743</v>
      </c>
      <c r="VE3" s="38" t="s">
        <v>3744</v>
      </c>
      <c r="VF3" s="38" t="s">
        <v>3745</v>
      </c>
      <c r="VG3" s="38" t="s">
        <v>3746</v>
      </c>
      <c r="VH3" s="38" t="s">
        <v>3747</v>
      </c>
      <c r="VI3" s="38" t="s">
        <v>3748</v>
      </c>
      <c r="VJ3" s="38" t="s">
        <v>3749</v>
      </c>
      <c r="VK3" s="38" t="s">
        <v>3750</v>
      </c>
      <c r="VL3" s="38" t="s">
        <v>3751</v>
      </c>
      <c r="VM3" s="38" t="s">
        <v>3752</v>
      </c>
      <c r="VN3" s="38" t="s">
        <v>3753</v>
      </c>
      <c r="VO3" s="38" t="s">
        <v>3754</v>
      </c>
      <c r="VP3" s="38" t="s">
        <v>3755</v>
      </c>
      <c r="VQ3" s="38" t="s">
        <v>3756</v>
      </c>
      <c r="VR3" s="38" t="s">
        <v>3757</v>
      </c>
      <c r="VS3" s="38" t="s">
        <v>3758</v>
      </c>
      <c r="VT3" s="38" t="s">
        <v>3759</v>
      </c>
      <c r="VU3" s="38" t="s">
        <v>3760</v>
      </c>
      <c r="VV3" s="38" t="s">
        <v>3761</v>
      </c>
      <c r="VW3" s="38" t="s">
        <v>3762</v>
      </c>
      <c r="VX3" s="38" t="s">
        <v>3763</v>
      </c>
      <c r="VY3" s="38" t="s">
        <v>3764</v>
      </c>
      <c r="VZ3" s="38" t="s">
        <v>3765</v>
      </c>
      <c r="WA3" s="38" t="s">
        <v>3766</v>
      </c>
      <c r="WB3" s="38" t="s">
        <v>3767</v>
      </c>
      <c r="WC3" s="38" t="s">
        <v>3768</v>
      </c>
      <c r="WD3" s="38" t="s">
        <v>3769</v>
      </c>
      <c r="WE3" s="38" t="s">
        <v>3770</v>
      </c>
      <c r="WF3" s="38" t="s">
        <v>3771</v>
      </c>
      <c r="WG3" s="38" t="s">
        <v>3772</v>
      </c>
      <c r="WH3" s="38" t="s">
        <v>3773</v>
      </c>
      <c r="WI3" s="38" t="s">
        <v>3774</v>
      </c>
      <c r="WJ3" s="38" t="s">
        <v>3775</v>
      </c>
      <c r="WK3" s="38" t="s">
        <v>3776</v>
      </c>
      <c r="WL3" s="38" t="s">
        <v>3777</v>
      </c>
      <c r="WM3" s="38" t="s">
        <v>3778</v>
      </c>
      <c r="WN3" s="38" t="s">
        <v>3779</v>
      </c>
      <c r="WO3" s="38" t="s">
        <v>3780</v>
      </c>
      <c r="WP3" s="38" t="s">
        <v>3781</v>
      </c>
      <c r="WQ3" s="38" t="s">
        <v>3782</v>
      </c>
      <c r="WR3" s="38" t="s">
        <v>3783</v>
      </c>
      <c r="WS3" s="38" t="s">
        <v>3784</v>
      </c>
      <c r="WT3" s="38" t="s">
        <v>3785</v>
      </c>
      <c r="WU3" s="38" t="s">
        <v>3786</v>
      </c>
      <c r="WV3" s="38" t="s">
        <v>3787</v>
      </c>
      <c r="WW3" s="38" t="s">
        <v>3788</v>
      </c>
      <c r="WX3" s="38" t="s">
        <v>3789</v>
      </c>
      <c r="WY3" s="38" t="s">
        <v>3790</v>
      </c>
      <c r="WZ3" s="38" t="s">
        <v>3791</v>
      </c>
      <c r="XA3" s="38" t="s">
        <v>3792</v>
      </c>
      <c r="XB3" s="38" t="s">
        <v>3793</v>
      </c>
      <c r="XC3" s="38" t="s">
        <v>3794</v>
      </c>
      <c r="XD3" s="38" t="s">
        <v>3795</v>
      </c>
      <c r="XE3" s="38" t="s">
        <v>3796</v>
      </c>
      <c r="XF3" s="38" t="s">
        <v>3797</v>
      </c>
      <c r="XG3" s="38" t="s">
        <v>3798</v>
      </c>
      <c r="XH3" s="38" t="s">
        <v>3799</v>
      </c>
      <c r="XI3" s="38" t="s">
        <v>3800</v>
      </c>
      <c r="XJ3" s="38" t="s">
        <v>3801</v>
      </c>
      <c r="XK3" s="38" t="s">
        <v>3802</v>
      </c>
      <c r="XL3" s="38" t="s">
        <v>3803</v>
      </c>
      <c r="XM3" s="38" t="s">
        <v>3804</v>
      </c>
      <c r="XN3" s="38" t="s">
        <v>3805</v>
      </c>
      <c r="XO3" s="38" t="s">
        <v>3806</v>
      </c>
      <c r="XP3" s="38" t="s">
        <v>3807</v>
      </c>
      <c r="XQ3" s="38" t="s">
        <v>3808</v>
      </c>
      <c r="XR3" s="38" t="s">
        <v>3809</v>
      </c>
      <c r="XS3" s="38" t="s">
        <v>3810</v>
      </c>
      <c r="XT3" s="38" t="s">
        <v>3811</v>
      </c>
      <c r="XU3" s="38" t="s">
        <v>3812</v>
      </c>
      <c r="XV3" s="38" t="s">
        <v>3813</v>
      </c>
      <c r="XW3" s="38" t="s">
        <v>3814</v>
      </c>
      <c r="XX3" s="38" t="s">
        <v>3815</v>
      </c>
      <c r="XY3" s="38" t="s">
        <v>3816</v>
      </c>
      <c r="XZ3" s="38" t="s">
        <v>3817</v>
      </c>
      <c r="YA3" s="38" t="s">
        <v>3818</v>
      </c>
      <c r="YB3" s="38" t="s">
        <v>3819</v>
      </c>
      <c r="YC3" s="38" t="s">
        <v>3820</v>
      </c>
      <c r="YD3" s="38" t="s">
        <v>3821</v>
      </c>
      <c r="YE3" s="38" t="s">
        <v>3822</v>
      </c>
      <c r="YF3" s="38" t="s">
        <v>3823</v>
      </c>
      <c r="YG3" s="38" t="s">
        <v>3824</v>
      </c>
      <c r="YH3" s="38" t="s">
        <v>3825</v>
      </c>
      <c r="YI3" s="38" t="s">
        <v>3826</v>
      </c>
      <c r="YJ3" s="38" t="s">
        <v>3827</v>
      </c>
      <c r="YK3" s="38" t="s">
        <v>3828</v>
      </c>
      <c r="YL3" s="38" t="s">
        <v>3829</v>
      </c>
      <c r="YM3" s="38" t="s">
        <v>3830</v>
      </c>
      <c r="YN3" s="38" t="s">
        <v>3831</v>
      </c>
      <c r="YO3" s="38" t="s">
        <v>3832</v>
      </c>
      <c r="YP3" s="38" t="s">
        <v>3833</v>
      </c>
      <c r="YQ3" s="38" t="s">
        <v>3834</v>
      </c>
      <c r="YR3" s="38" t="s">
        <v>3835</v>
      </c>
      <c r="YS3" s="38" t="s">
        <v>3836</v>
      </c>
      <c r="YT3" s="38" t="s">
        <v>3837</v>
      </c>
      <c r="YU3" s="38" t="s">
        <v>3838</v>
      </c>
      <c r="YV3" s="38" t="s">
        <v>3839</v>
      </c>
      <c r="YW3" s="38" t="s">
        <v>3840</v>
      </c>
      <c r="YX3" s="38" t="s">
        <v>3841</v>
      </c>
      <c r="YY3" s="38" t="s">
        <v>3842</v>
      </c>
      <c r="YZ3" s="38" t="s">
        <v>3843</v>
      </c>
      <c r="ZA3" s="38" t="s">
        <v>3844</v>
      </c>
      <c r="ZB3" s="38" t="s">
        <v>3845</v>
      </c>
      <c r="ZC3" s="38" t="s">
        <v>3846</v>
      </c>
      <c r="ZD3" s="38" t="s">
        <v>3847</v>
      </c>
      <c r="ZE3" s="38" t="s">
        <v>3848</v>
      </c>
      <c r="ZF3" s="38" t="s">
        <v>3849</v>
      </c>
      <c r="ZG3" s="38" t="s">
        <v>3850</v>
      </c>
      <c r="ZH3" s="38" t="s">
        <v>3851</v>
      </c>
      <c r="ZI3" s="38" t="s">
        <v>3852</v>
      </c>
      <c r="ZJ3" s="38" t="s">
        <v>3853</v>
      </c>
      <c r="ZK3" s="38" t="s">
        <v>3854</v>
      </c>
      <c r="ZL3" s="38" t="s">
        <v>3855</v>
      </c>
      <c r="ZM3" s="38" t="s">
        <v>3856</v>
      </c>
      <c r="ZN3" s="38" t="s">
        <v>3857</v>
      </c>
      <c r="ZO3" s="38" t="s">
        <v>3858</v>
      </c>
      <c r="ZP3" s="38" t="s">
        <v>3859</v>
      </c>
      <c r="ZQ3" s="38" t="s">
        <v>3860</v>
      </c>
      <c r="ZR3" s="38" t="s">
        <v>3861</v>
      </c>
      <c r="ZS3" s="38" t="s">
        <v>3862</v>
      </c>
      <c r="ZT3" s="38" t="s">
        <v>3863</v>
      </c>
      <c r="ZU3" s="38" t="s">
        <v>3864</v>
      </c>
      <c r="ZV3" s="38" t="s">
        <v>3865</v>
      </c>
      <c r="ZW3" s="38" t="s">
        <v>3866</v>
      </c>
      <c r="ZX3" s="38" t="s">
        <v>3867</v>
      </c>
      <c r="ZY3" s="38" t="s">
        <v>3868</v>
      </c>
      <c r="ZZ3" s="38" t="s">
        <v>3869</v>
      </c>
      <c r="AAA3" s="38" t="s">
        <v>3870</v>
      </c>
      <c r="AAB3" s="38" t="s">
        <v>3871</v>
      </c>
      <c r="AAC3" s="38" t="s">
        <v>3872</v>
      </c>
      <c r="AAD3" s="38" t="s">
        <v>3873</v>
      </c>
      <c r="AAE3" s="38" t="s">
        <v>3874</v>
      </c>
      <c r="AAF3" s="38" t="s">
        <v>3875</v>
      </c>
      <c r="AAG3" s="38" t="s">
        <v>3876</v>
      </c>
      <c r="AAH3" s="38" t="s">
        <v>3877</v>
      </c>
      <c r="AAI3" s="38" t="s">
        <v>3878</v>
      </c>
      <c r="AAJ3" s="38" t="s">
        <v>3879</v>
      </c>
      <c r="AAK3" s="38" t="s">
        <v>3880</v>
      </c>
      <c r="AAL3" s="38" t="s">
        <v>3881</v>
      </c>
      <c r="AAM3" s="38" t="s">
        <v>3882</v>
      </c>
      <c r="AAN3" s="38" t="s">
        <v>3883</v>
      </c>
      <c r="AAO3" s="38" t="s">
        <v>3884</v>
      </c>
      <c r="AAP3" s="38" t="s">
        <v>3885</v>
      </c>
      <c r="AAQ3" s="38" t="s">
        <v>3886</v>
      </c>
      <c r="AAR3" s="38" t="s">
        <v>3887</v>
      </c>
      <c r="AAS3" s="38" t="s">
        <v>3888</v>
      </c>
      <c r="AAT3" s="38" t="s">
        <v>3889</v>
      </c>
      <c r="AAU3" s="38" t="s">
        <v>3890</v>
      </c>
      <c r="AAV3" s="38" t="s">
        <v>3891</v>
      </c>
      <c r="AAW3" s="38" t="s">
        <v>3892</v>
      </c>
      <c r="AAX3" s="38" t="s">
        <v>3893</v>
      </c>
      <c r="AAY3" s="38" t="s">
        <v>3894</v>
      </c>
      <c r="AAZ3" s="38" t="s">
        <v>3895</v>
      </c>
      <c r="ABA3" s="38" t="s">
        <v>3896</v>
      </c>
      <c r="ABB3" s="38" t="s">
        <v>3897</v>
      </c>
      <c r="ABC3" s="38" t="s">
        <v>3898</v>
      </c>
      <c r="ABD3" s="38" t="s">
        <v>3899</v>
      </c>
      <c r="ABE3" s="38" t="s">
        <v>3900</v>
      </c>
      <c r="ABF3" s="38" t="s">
        <v>3901</v>
      </c>
      <c r="ABG3" s="38" t="s">
        <v>3902</v>
      </c>
      <c r="ABH3" s="38" t="s">
        <v>3903</v>
      </c>
      <c r="ABI3" s="38" t="s">
        <v>3904</v>
      </c>
      <c r="ABJ3" s="38" t="s">
        <v>3905</v>
      </c>
      <c r="ABK3" s="38" t="s">
        <v>3906</v>
      </c>
      <c r="ABL3" s="38" t="s">
        <v>3907</v>
      </c>
      <c r="ABM3" s="38" t="s">
        <v>3908</v>
      </c>
      <c r="ABN3" s="38" t="s">
        <v>3909</v>
      </c>
      <c r="ABO3" s="38" t="s">
        <v>3910</v>
      </c>
      <c r="ABP3" s="38" t="s">
        <v>3911</v>
      </c>
      <c r="ABQ3" s="38" t="s">
        <v>3912</v>
      </c>
      <c r="ABR3" s="38" t="s">
        <v>3913</v>
      </c>
      <c r="ABS3" s="38" t="s">
        <v>3914</v>
      </c>
      <c r="ABT3" s="38" t="s">
        <v>3915</v>
      </c>
      <c r="ABU3" s="38" t="s">
        <v>3916</v>
      </c>
      <c r="ABV3" s="38" t="s">
        <v>3917</v>
      </c>
      <c r="ABW3" s="38" t="s">
        <v>3918</v>
      </c>
      <c r="ABX3" s="38" t="s">
        <v>3919</v>
      </c>
      <c r="ABY3" s="38" t="s">
        <v>3920</v>
      </c>
      <c r="ABZ3" s="38" t="s">
        <v>3921</v>
      </c>
      <c r="ACA3" s="38" t="s">
        <v>3922</v>
      </c>
      <c r="ACB3" s="38" t="s">
        <v>3923</v>
      </c>
      <c r="ACC3" s="38" t="s">
        <v>3924</v>
      </c>
      <c r="ACD3" s="38" t="s">
        <v>3925</v>
      </c>
      <c r="ACE3" s="38" t="s">
        <v>3926</v>
      </c>
      <c r="ACF3" s="38" t="s">
        <v>3927</v>
      </c>
      <c r="ACG3" s="38" t="s">
        <v>3928</v>
      </c>
      <c r="ACH3" s="38" t="s">
        <v>3929</v>
      </c>
      <c r="ACI3" s="38" t="s">
        <v>3930</v>
      </c>
      <c r="ACJ3" s="38" t="s">
        <v>3931</v>
      </c>
      <c r="ACK3" s="38" t="s">
        <v>3932</v>
      </c>
      <c r="ACL3" s="38" t="s">
        <v>3933</v>
      </c>
      <c r="ACM3" s="38" t="s">
        <v>3934</v>
      </c>
      <c r="ACN3" s="38" t="s">
        <v>3935</v>
      </c>
      <c r="ACO3" s="38" t="s">
        <v>3936</v>
      </c>
      <c r="ACP3" s="38" t="s">
        <v>3937</v>
      </c>
      <c r="ACQ3" s="38" t="s">
        <v>3938</v>
      </c>
      <c r="ACR3" s="38" t="s">
        <v>3939</v>
      </c>
      <c r="ACS3" s="38" t="s">
        <v>3940</v>
      </c>
      <c r="ACT3" s="38" t="s">
        <v>3941</v>
      </c>
      <c r="ACU3" s="38" t="s">
        <v>3942</v>
      </c>
      <c r="ACV3" s="38" t="s">
        <v>3943</v>
      </c>
      <c r="ACW3" s="38" t="s">
        <v>3944</v>
      </c>
      <c r="ACX3" s="38" t="s">
        <v>3945</v>
      </c>
      <c r="ACY3" s="38" t="s">
        <v>3946</v>
      </c>
      <c r="ACZ3" s="38" t="s">
        <v>3947</v>
      </c>
      <c r="ADA3" s="38" t="s">
        <v>3948</v>
      </c>
      <c r="ADB3" s="38" t="s">
        <v>3949</v>
      </c>
      <c r="ADC3" s="38" t="s">
        <v>3950</v>
      </c>
      <c r="ADD3" s="38" t="s">
        <v>3951</v>
      </c>
      <c r="ADE3" s="38" t="s">
        <v>3952</v>
      </c>
      <c r="ADF3" s="38" t="s">
        <v>3953</v>
      </c>
      <c r="ADG3" s="38" t="s">
        <v>3954</v>
      </c>
      <c r="ADH3" s="38" t="s">
        <v>3955</v>
      </c>
      <c r="ADI3" s="38" t="s">
        <v>3956</v>
      </c>
      <c r="ADJ3" s="38" t="s">
        <v>3957</v>
      </c>
      <c r="ADK3" s="38" t="s">
        <v>3958</v>
      </c>
      <c r="ADL3" s="38" t="s">
        <v>3959</v>
      </c>
      <c r="ADM3" s="38" t="s">
        <v>3960</v>
      </c>
      <c r="ADN3" s="38" t="s">
        <v>3961</v>
      </c>
      <c r="ADO3" s="38" t="s">
        <v>3962</v>
      </c>
      <c r="ADP3" s="38" t="s">
        <v>3963</v>
      </c>
      <c r="ADQ3" s="38" t="s">
        <v>3964</v>
      </c>
      <c r="ADR3" s="38" t="s">
        <v>3965</v>
      </c>
      <c r="ADS3" s="38" t="s">
        <v>3966</v>
      </c>
      <c r="ADT3" s="38" t="s">
        <v>3967</v>
      </c>
      <c r="ADU3" s="38" t="s">
        <v>3968</v>
      </c>
      <c r="ADV3" s="38" t="s">
        <v>3969</v>
      </c>
      <c r="ADW3" s="38" t="s">
        <v>3970</v>
      </c>
      <c r="ADX3" s="38" t="s">
        <v>3971</v>
      </c>
      <c r="ADY3" s="38" t="s">
        <v>3972</v>
      </c>
      <c r="ADZ3" s="38" t="s">
        <v>3973</v>
      </c>
      <c r="AEA3" s="38" t="s">
        <v>3974</v>
      </c>
      <c r="AEB3" s="38" t="s">
        <v>3975</v>
      </c>
      <c r="AEC3" s="38" t="s">
        <v>3976</v>
      </c>
      <c r="AED3" s="38" t="s">
        <v>3977</v>
      </c>
      <c r="AEE3" s="38" t="s">
        <v>3978</v>
      </c>
      <c r="AEF3" s="38" t="s">
        <v>3979</v>
      </c>
      <c r="AEG3" s="38" t="s">
        <v>3980</v>
      </c>
      <c r="AEH3" s="38" t="s">
        <v>3981</v>
      </c>
      <c r="AEI3" s="38" t="s">
        <v>3982</v>
      </c>
      <c r="AEJ3" s="38" t="s">
        <v>3983</v>
      </c>
      <c r="AEK3" s="38" t="s">
        <v>3984</v>
      </c>
      <c r="AEL3" s="38" t="s">
        <v>3985</v>
      </c>
      <c r="AEM3" s="38" t="s">
        <v>3986</v>
      </c>
      <c r="AEN3" s="38" t="s">
        <v>3987</v>
      </c>
      <c r="AEO3" s="38" t="s">
        <v>3988</v>
      </c>
      <c r="AEP3" s="38" t="s">
        <v>3989</v>
      </c>
      <c r="AEQ3" s="38" t="s">
        <v>3990</v>
      </c>
      <c r="AER3" s="38" t="s">
        <v>3991</v>
      </c>
      <c r="AES3" s="38" t="s">
        <v>3992</v>
      </c>
      <c r="AET3" s="38" t="s">
        <v>3993</v>
      </c>
      <c r="AEU3" s="38" t="s">
        <v>3994</v>
      </c>
      <c r="AEV3" s="38" t="s">
        <v>3995</v>
      </c>
      <c r="AEW3" s="38" t="s">
        <v>3996</v>
      </c>
      <c r="AEX3" s="38" t="s">
        <v>3997</v>
      </c>
      <c r="AEY3" s="38" t="s">
        <v>3998</v>
      </c>
      <c r="AEZ3" s="38" t="s">
        <v>3999</v>
      </c>
      <c r="AFA3" s="38" t="s">
        <v>4000</v>
      </c>
      <c r="AFB3" s="38" t="s">
        <v>4001</v>
      </c>
      <c r="AFC3" s="38" t="s">
        <v>4002</v>
      </c>
      <c r="AFD3" s="38" t="s">
        <v>4003</v>
      </c>
      <c r="AFE3" s="38" t="s">
        <v>4004</v>
      </c>
      <c r="AFF3" s="38" t="s">
        <v>4005</v>
      </c>
      <c r="AFG3" s="38" t="s">
        <v>4006</v>
      </c>
      <c r="AFH3" s="38" t="s">
        <v>4007</v>
      </c>
      <c r="AFI3" s="38" t="s">
        <v>4008</v>
      </c>
      <c r="AFJ3" s="38" t="s">
        <v>4009</v>
      </c>
      <c r="AFK3" s="38" t="s">
        <v>4010</v>
      </c>
      <c r="AFL3" s="38" t="s">
        <v>4011</v>
      </c>
      <c r="AFM3" s="38" t="s">
        <v>4012</v>
      </c>
      <c r="AFN3" s="38" t="s">
        <v>4013</v>
      </c>
      <c r="AFO3" s="38" t="s">
        <v>4014</v>
      </c>
      <c r="AFP3" s="38" t="s">
        <v>4015</v>
      </c>
      <c r="AFQ3" s="38" t="s">
        <v>4016</v>
      </c>
      <c r="AFR3" s="38" t="s">
        <v>4017</v>
      </c>
      <c r="AFS3" s="38" t="s">
        <v>4018</v>
      </c>
      <c r="AFT3" s="38" t="s">
        <v>4019</v>
      </c>
      <c r="AFU3" s="38" t="s">
        <v>4020</v>
      </c>
      <c r="AFV3" s="38" t="s">
        <v>4021</v>
      </c>
      <c r="AFW3" s="38" t="s">
        <v>4022</v>
      </c>
      <c r="AFX3" s="38" t="s">
        <v>4023</v>
      </c>
      <c r="AFY3" s="38" t="s">
        <v>4024</v>
      </c>
      <c r="AFZ3" s="38" t="s">
        <v>4025</v>
      </c>
      <c r="AGA3" s="38" t="s">
        <v>4026</v>
      </c>
      <c r="AGB3" s="38" t="s">
        <v>4027</v>
      </c>
      <c r="AGC3" s="38" t="s">
        <v>4028</v>
      </c>
      <c r="AGD3" s="38" t="s">
        <v>4029</v>
      </c>
      <c r="AGE3" s="38" t="s">
        <v>4030</v>
      </c>
      <c r="AGF3" s="38" t="s">
        <v>4031</v>
      </c>
      <c r="AGG3" s="38" t="s">
        <v>4032</v>
      </c>
      <c r="AGH3" s="38" t="s">
        <v>4033</v>
      </c>
      <c r="AGI3" s="38" t="s">
        <v>4034</v>
      </c>
      <c r="AGJ3" s="38" t="s">
        <v>4035</v>
      </c>
      <c r="AGK3" s="38" t="s">
        <v>4036</v>
      </c>
      <c r="AGL3" s="38" t="s">
        <v>4037</v>
      </c>
      <c r="AGM3" s="38" t="s">
        <v>4038</v>
      </c>
      <c r="AGN3" s="38" t="s">
        <v>4039</v>
      </c>
      <c r="AGO3" s="38" t="s">
        <v>4040</v>
      </c>
      <c r="AGP3" s="38" t="s">
        <v>4041</v>
      </c>
      <c r="AGQ3" s="38" t="s">
        <v>4042</v>
      </c>
      <c r="AGR3" s="38" t="s">
        <v>4043</v>
      </c>
      <c r="AGS3" s="38" t="s">
        <v>4044</v>
      </c>
      <c r="AGT3" s="38" t="s">
        <v>4045</v>
      </c>
      <c r="AGU3" s="38" t="s">
        <v>4046</v>
      </c>
      <c r="AGV3" s="38" t="s">
        <v>4047</v>
      </c>
      <c r="AGW3" s="38" t="s">
        <v>4048</v>
      </c>
      <c r="AGX3" s="38" t="s">
        <v>4049</v>
      </c>
      <c r="AGY3" s="38" t="s">
        <v>4050</v>
      </c>
      <c r="AGZ3" s="38" t="s">
        <v>4051</v>
      </c>
      <c r="AHA3" s="38" t="s">
        <v>4052</v>
      </c>
      <c r="AHB3" s="38" t="s">
        <v>4053</v>
      </c>
      <c r="AHC3" s="38" t="s">
        <v>4054</v>
      </c>
      <c r="AHD3" s="38" t="s">
        <v>4055</v>
      </c>
      <c r="AHE3" s="38" t="s">
        <v>4056</v>
      </c>
      <c r="AHF3" s="38" t="s">
        <v>4057</v>
      </c>
      <c r="AHG3" s="38" t="s">
        <v>4058</v>
      </c>
      <c r="AHH3" s="38" t="s">
        <v>4059</v>
      </c>
      <c r="AHI3" s="38" t="s">
        <v>4060</v>
      </c>
      <c r="AHJ3" s="38" t="s">
        <v>4061</v>
      </c>
      <c r="AHK3" s="38" t="s">
        <v>4062</v>
      </c>
      <c r="AHL3" s="38" t="s">
        <v>4063</v>
      </c>
      <c r="AHM3" s="38" t="s">
        <v>4064</v>
      </c>
      <c r="AHN3" s="38" t="s">
        <v>4065</v>
      </c>
      <c r="AHO3" s="38" t="s">
        <v>4066</v>
      </c>
      <c r="AHP3" s="38" t="s">
        <v>4067</v>
      </c>
      <c r="AHQ3" s="38" t="s">
        <v>4068</v>
      </c>
      <c r="AHR3" s="38" t="s">
        <v>4069</v>
      </c>
      <c r="AHS3" s="38" t="s">
        <v>4070</v>
      </c>
      <c r="AHT3" s="38" t="s">
        <v>4071</v>
      </c>
      <c r="AHU3" s="38" t="s">
        <v>4072</v>
      </c>
      <c r="AHV3" s="38" t="s">
        <v>4073</v>
      </c>
      <c r="AHW3" s="38" t="s">
        <v>4074</v>
      </c>
      <c r="AHX3" s="38" t="s">
        <v>4075</v>
      </c>
      <c r="AHY3" s="38" t="s">
        <v>4076</v>
      </c>
      <c r="AHZ3" s="38" t="s">
        <v>4077</v>
      </c>
      <c r="AIA3" s="38" t="s">
        <v>4078</v>
      </c>
      <c r="AIB3" s="38" t="s">
        <v>4079</v>
      </c>
      <c r="AIC3" s="38" t="s">
        <v>4080</v>
      </c>
      <c r="AID3" s="38" t="s">
        <v>4081</v>
      </c>
      <c r="AIE3" s="38" t="s">
        <v>4082</v>
      </c>
      <c r="AIF3" s="38" t="s">
        <v>4083</v>
      </c>
      <c r="AIG3" s="38" t="s">
        <v>4084</v>
      </c>
      <c r="AIH3" s="38" t="s">
        <v>4085</v>
      </c>
      <c r="AII3" s="38" t="s">
        <v>4086</v>
      </c>
      <c r="AIJ3" s="38" t="s">
        <v>4087</v>
      </c>
      <c r="AIK3" s="38" t="s">
        <v>4088</v>
      </c>
      <c r="AIL3" s="38" t="s">
        <v>4089</v>
      </c>
      <c r="AIM3" s="38" t="s">
        <v>4090</v>
      </c>
      <c r="AIN3" s="38" t="s">
        <v>4091</v>
      </c>
      <c r="AIO3" s="38" t="s">
        <v>4092</v>
      </c>
      <c r="AIP3" s="38" t="s">
        <v>4093</v>
      </c>
      <c r="AIQ3" s="38" t="s">
        <v>4094</v>
      </c>
      <c r="AIR3" s="38" t="s">
        <v>4095</v>
      </c>
      <c r="AIS3" s="38" t="s">
        <v>4096</v>
      </c>
      <c r="AIT3" s="38" t="s">
        <v>4097</v>
      </c>
      <c r="AIU3" s="38" t="s">
        <v>4098</v>
      </c>
      <c r="AIV3" s="38" t="s">
        <v>4099</v>
      </c>
      <c r="AIW3" s="38" t="s">
        <v>4100</v>
      </c>
      <c r="AIX3" s="38" t="s">
        <v>4101</v>
      </c>
      <c r="AIY3" s="38" t="s">
        <v>4102</v>
      </c>
      <c r="AIZ3" s="38" t="s">
        <v>4103</v>
      </c>
      <c r="AJA3" s="38" t="s">
        <v>4104</v>
      </c>
      <c r="AJB3" s="38" t="s">
        <v>4105</v>
      </c>
      <c r="AJC3" s="38" t="s">
        <v>4106</v>
      </c>
      <c r="AJD3" s="38" t="s">
        <v>4107</v>
      </c>
      <c r="AJE3" s="38" t="s">
        <v>4108</v>
      </c>
      <c r="AJF3" s="38" t="s">
        <v>4109</v>
      </c>
      <c r="AJG3" s="38" t="s">
        <v>4110</v>
      </c>
      <c r="AJH3" s="38" t="s">
        <v>4111</v>
      </c>
      <c r="AJI3" s="38" t="s">
        <v>4112</v>
      </c>
      <c r="AJJ3" s="38" t="s">
        <v>4113</v>
      </c>
      <c r="AJK3" s="38" t="s">
        <v>4114</v>
      </c>
      <c r="AJL3" s="38" t="s">
        <v>4115</v>
      </c>
      <c r="AJM3" s="38" t="s">
        <v>4116</v>
      </c>
      <c r="AJN3" s="38" t="s">
        <v>4117</v>
      </c>
      <c r="AJO3" s="38" t="s">
        <v>4118</v>
      </c>
      <c r="AJP3" s="38" t="s">
        <v>4119</v>
      </c>
      <c r="AJQ3" s="38" t="s">
        <v>4120</v>
      </c>
      <c r="AJR3" s="38" t="s">
        <v>4121</v>
      </c>
      <c r="AJS3" s="38" t="s">
        <v>4122</v>
      </c>
      <c r="AJT3" s="38" t="s">
        <v>4123</v>
      </c>
      <c r="AJU3" s="38" t="s">
        <v>4124</v>
      </c>
      <c r="AJV3" s="38" t="s">
        <v>4125</v>
      </c>
      <c r="AJW3" s="38" t="s">
        <v>4126</v>
      </c>
      <c r="AJX3" s="38" t="s">
        <v>4127</v>
      </c>
      <c r="AJY3" s="38" t="s">
        <v>4128</v>
      </c>
      <c r="AJZ3" s="38" t="s">
        <v>4129</v>
      </c>
      <c r="AKA3" s="38" t="s">
        <v>4130</v>
      </c>
      <c r="AKB3" s="38" t="s">
        <v>4131</v>
      </c>
      <c r="AKC3" s="38" t="s">
        <v>4132</v>
      </c>
      <c r="AKD3" s="38" t="s">
        <v>4133</v>
      </c>
      <c r="AKE3" s="38" t="s">
        <v>4134</v>
      </c>
      <c r="AKF3" s="38" t="s">
        <v>4135</v>
      </c>
      <c r="AKG3" s="38" t="s">
        <v>4136</v>
      </c>
      <c r="AKH3" s="38" t="s">
        <v>4137</v>
      </c>
      <c r="AKI3" s="38" t="s">
        <v>4138</v>
      </c>
      <c r="AKJ3" s="38" t="s">
        <v>4139</v>
      </c>
      <c r="AKK3" s="38" t="s">
        <v>4140</v>
      </c>
      <c r="AKL3" s="38" t="s">
        <v>4141</v>
      </c>
      <c r="AKM3" s="38" t="s">
        <v>4142</v>
      </c>
      <c r="AKN3" s="38" t="s">
        <v>4143</v>
      </c>
      <c r="AKO3" s="38" t="s">
        <v>4144</v>
      </c>
      <c r="AKP3" s="38" t="s">
        <v>4145</v>
      </c>
      <c r="AKQ3" s="38" t="s">
        <v>4146</v>
      </c>
      <c r="AKR3" s="38" t="s">
        <v>4147</v>
      </c>
      <c r="AKS3" s="38" t="s">
        <v>4148</v>
      </c>
      <c r="AKT3" s="38" t="s">
        <v>4149</v>
      </c>
      <c r="AKU3" s="38" t="s">
        <v>4150</v>
      </c>
      <c r="AKV3" s="38" t="s">
        <v>4151</v>
      </c>
      <c r="AKW3" s="38" t="s">
        <v>4152</v>
      </c>
      <c r="AKX3" s="38" t="s">
        <v>4153</v>
      </c>
      <c r="AKY3" s="38" t="s">
        <v>4154</v>
      </c>
      <c r="AKZ3" s="38" t="s">
        <v>4155</v>
      </c>
      <c r="ALA3" s="38" t="s">
        <v>4156</v>
      </c>
      <c r="ALB3" s="38" t="s">
        <v>4157</v>
      </c>
      <c r="ALC3" s="38" t="s">
        <v>4158</v>
      </c>
      <c r="ALD3" s="38" t="s">
        <v>4159</v>
      </c>
      <c r="ALE3" s="38" t="s">
        <v>4160</v>
      </c>
      <c r="ALF3" s="38" t="s">
        <v>4161</v>
      </c>
      <c r="ALG3" s="38" t="s">
        <v>4162</v>
      </c>
      <c r="ALH3" s="38" t="s">
        <v>4163</v>
      </c>
      <c r="ALI3" s="38" t="s">
        <v>4164</v>
      </c>
      <c r="ALJ3" s="38" t="s">
        <v>4165</v>
      </c>
      <c r="ALK3" s="38" t="s">
        <v>4166</v>
      </c>
      <c r="ALL3" s="38" t="s">
        <v>4167</v>
      </c>
      <c r="ALM3" s="38" t="s">
        <v>4168</v>
      </c>
      <c r="ALN3" s="38" t="s">
        <v>4169</v>
      </c>
      <c r="ALO3" s="38" t="s">
        <v>4170</v>
      </c>
      <c r="ALP3" s="38" t="s">
        <v>4171</v>
      </c>
      <c r="ALQ3" s="38" t="s">
        <v>4172</v>
      </c>
      <c r="ALR3" s="38" t="s">
        <v>4173</v>
      </c>
      <c r="ALS3" s="38" t="s">
        <v>4174</v>
      </c>
      <c r="ALT3" s="38" t="s">
        <v>4175</v>
      </c>
      <c r="ALU3" s="38" t="s">
        <v>4176</v>
      </c>
      <c r="ALV3" s="38" t="s">
        <v>4177</v>
      </c>
      <c r="ALW3" s="38" t="s">
        <v>4178</v>
      </c>
      <c r="ALX3" s="38" t="s">
        <v>4179</v>
      </c>
      <c r="ALY3" s="38" t="s">
        <v>4180</v>
      </c>
      <c r="ALZ3" s="38" t="s">
        <v>4181</v>
      </c>
      <c r="AMA3" s="38" t="s">
        <v>4182</v>
      </c>
      <c r="AMB3" s="38" t="s">
        <v>4183</v>
      </c>
      <c r="AMC3" s="38" t="s">
        <v>4184</v>
      </c>
      <c r="AMD3" s="38" t="s">
        <v>4185</v>
      </c>
      <c r="AME3" s="38" t="s">
        <v>4186</v>
      </c>
      <c r="AMF3" s="38" t="s">
        <v>4187</v>
      </c>
      <c r="AMG3" s="38" t="s">
        <v>4188</v>
      </c>
      <c r="AMH3" s="38" t="s">
        <v>4189</v>
      </c>
      <c r="AMI3" s="38" t="s">
        <v>4190</v>
      </c>
      <c r="AMJ3" s="38" t="s">
        <v>4191</v>
      </c>
      <c r="AMK3" s="38" t="s">
        <v>4192</v>
      </c>
      <c r="AML3" s="38" t="s">
        <v>4193</v>
      </c>
      <c r="AMM3" s="38" t="s">
        <v>4194</v>
      </c>
      <c r="AMN3" s="38" t="s">
        <v>4195</v>
      </c>
      <c r="AMO3" s="38" t="s">
        <v>4196</v>
      </c>
      <c r="AMP3" s="38" t="s">
        <v>4197</v>
      </c>
      <c r="AMQ3" s="38" t="s">
        <v>4198</v>
      </c>
      <c r="AMR3" s="38" t="s">
        <v>4199</v>
      </c>
      <c r="AMS3" s="38" t="s">
        <v>4200</v>
      </c>
      <c r="AMT3" s="38" t="s">
        <v>4201</v>
      </c>
      <c r="AMU3" s="38" t="s">
        <v>4202</v>
      </c>
      <c r="AMV3" s="38" t="s">
        <v>4203</v>
      </c>
      <c r="AMW3" s="38" t="s">
        <v>4204</v>
      </c>
      <c r="AMX3" s="38" t="s">
        <v>4205</v>
      </c>
      <c r="AMY3" s="38" t="s">
        <v>4206</v>
      </c>
      <c r="AMZ3" s="38" t="s">
        <v>4207</v>
      </c>
      <c r="ANA3" s="38" t="s">
        <v>4208</v>
      </c>
      <c r="ANB3" s="38" t="s">
        <v>4209</v>
      </c>
      <c r="ANC3" s="38" t="s">
        <v>4210</v>
      </c>
      <c r="AND3" s="38" t="s">
        <v>4211</v>
      </c>
      <c r="ANE3" s="38" t="s">
        <v>4212</v>
      </c>
      <c r="ANF3" s="38" t="s">
        <v>4213</v>
      </c>
      <c r="ANG3" s="38" t="s">
        <v>4214</v>
      </c>
      <c r="ANH3" s="38" t="s">
        <v>4215</v>
      </c>
      <c r="ANI3" s="38" t="s">
        <v>4216</v>
      </c>
      <c r="ANJ3" s="38" t="s">
        <v>4217</v>
      </c>
      <c r="ANK3" s="38" t="s">
        <v>4218</v>
      </c>
      <c r="ANL3" s="38" t="s">
        <v>4219</v>
      </c>
      <c r="ANM3" s="38" t="s">
        <v>4220</v>
      </c>
      <c r="ANN3" s="38" t="s">
        <v>4221</v>
      </c>
      <c r="ANO3" s="38" t="s">
        <v>4222</v>
      </c>
      <c r="ANP3" s="38" t="s">
        <v>4223</v>
      </c>
      <c r="ANQ3" s="38" t="s">
        <v>4224</v>
      </c>
      <c r="ANR3" s="38" t="s">
        <v>4225</v>
      </c>
      <c r="ANS3" s="38" t="s">
        <v>4226</v>
      </c>
      <c r="ANT3" s="38" t="s">
        <v>4227</v>
      </c>
      <c r="ANU3" s="38" t="s">
        <v>4228</v>
      </c>
      <c r="ANV3" s="38" t="s">
        <v>4229</v>
      </c>
      <c r="ANW3" s="38" t="s">
        <v>4230</v>
      </c>
      <c r="ANX3" s="38" t="s">
        <v>4231</v>
      </c>
      <c r="ANY3" s="38" t="s">
        <v>4232</v>
      </c>
      <c r="ANZ3" s="38" t="s">
        <v>4233</v>
      </c>
      <c r="AOA3" s="38" t="s">
        <v>4234</v>
      </c>
      <c r="AOB3" s="38" t="s">
        <v>4235</v>
      </c>
      <c r="AOC3" s="38" t="s">
        <v>4236</v>
      </c>
      <c r="AOD3" s="38" t="s">
        <v>4237</v>
      </c>
      <c r="AOE3" s="38" t="s">
        <v>4238</v>
      </c>
      <c r="AOF3" s="38" t="s">
        <v>4239</v>
      </c>
      <c r="AOG3" s="38" t="s">
        <v>4240</v>
      </c>
      <c r="AOH3" s="38" t="s">
        <v>4241</v>
      </c>
      <c r="AOI3" s="38" t="s">
        <v>4242</v>
      </c>
      <c r="AOJ3" s="38" t="s">
        <v>4243</v>
      </c>
      <c r="AOK3" s="38" t="s">
        <v>4244</v>
      </c>
      <c r="AOL3" s="38" t="s">
        <v>4245</v>
      </c>
      <c r="AOM3" s="38" t="s">
        <v>4246</v>
      </c>
      <c r="AON3" s="38" t="s">
        <v>4247</v>
      </c>
      <c r="AOO3" s="38" t="s">
        <v>4248</v>
      </c>
      <c r="AOP3" s="38" t="s">
        <v>4249</v>
      </c>
      <c r="AOQ3" s="38" t="s">
        <v>4250</v>
      </c>
      <c r="AOR3" s="38" t="s">
        <v>4251</v>
      </c>
      <c r="AOS3" s="38" t="s">
        <v>4252</v>
      </c>
      <c r="AOT3" s="38" t="s">
        <v>4253</v>
      </c>
      <c r="AOU3" s="38" t="s">
        <v>4254</v>
      </c>
      <c r="AOV3" s="38" t="s">
        <v>4255</v>
      </c>
      <c r="AOW3" s="38" t="s">
        <v>4256</v>
      </c>
      <c r="AOX3" s="38" t="s">
        <v>4257</v>
      </c>
      <c r="AOY3" s="38" t="s">
        <v>4258</v>
      </c>
      <c r="AOZ3" s="38" t="s">
        <v>4259</v>
      </c>
      <c r="APA3" s="38" t="s">
        <v>4260</v>
      </c>
      <c r="APB3" s="38" t="s">
        <v>4261</v>
      </c>
      <c r="APC3" s="38" t="s">
        <v>4262</v>
      </c>
      <c r="APD3" s="38" t="s">
        <v>4263</v>
      </c>
      <c r="APE3" s="38" t="s">
        <v>4264</v>
      </c>
      <c r="APF3" s="38" t="s">
        <v>4265</v>
      </c>
      <c r="APG3" s="38" t="s">
        <v>4266</v>
      </c>
      <c r="APH3" s="38" t="s">
        <v>4267</v>
      </c>
      <c r="API3" s="38" t="s">
        <v>4268</v>
      </c>
      <c r="APJ3" s="38" t="s">
        <v>4269</v>
      </c>
      <c r="APK3" s="38" t="s">
        <v>4270</v>
      </c>
      <c r="APL3" s="38" t="s">
        <v>4271</v>
      </c>
      <c r="APM3" s="38" t="s">
        <v>4272</v>
      </c>
      <c r="APN3" s="38" t="s">
        <v>4273</v>
      </c>
      <c r="APO3" s="38" t="s">
        <v>4274</v>
      </c>
      <c r="APP3" s="38" t="s">
        <v>4275</v>
      </c>
      <c r="APQ3" s="38" t="s">
        <v>4276</v>
      </c>
      <c r="APR3" s="38" t="s">
        <v>4277</v>
      </c>
      <c r="APS3" s="38" t="s">
        <v>4278</v>
      </c>
      <c r="APT3" s="38" t="s">
        <v>4279</v>
      </c>
      <c r="APU3" s="38" t="s">
        <v>4280</v>
      </c>
      <c r="APV3" s="38" t="s">
        <v>4281</v>
      </c>
      <c r="APW3" s="38" t="s">
        <v>4282</v>
      </c>
      <c r="APX3" s="38" t="s">
        <v>4283</v>
      </c>
      <c r="APY3" s="38" t="s">
        <v>4284</v>
      </c>
      <c r="APZ3" s="38" t="s">
        <v>4285</v>
      </c>
      <c r="AQA3" s="38" t="s">
        <v>4286</v>
      </c>
      <c r="AQB3" s="38" t="s">
        <v>4287</v>
      </c>
      <c r="AQC3" s="38" t="s">
        <v>4288</v>
      </c>
      <c r="AQD3" s="38" t="s">
        <v>4289</v>
      </c>
      <c r="AQE3" s="38" t="s">
        <v>4290</v>
      </c>
      <c r="AQF3" s="38" t="s">
        <v>4291</v>
      </c>
      <c r="AQG3" s="38" t="s">
        <v>4292</v>
      </c>
      <c r="AQH3" s="38" t="s">
        <v>4293</v>
      </c>
      <c r="AQI3" s="38" t="s">
        <v>4294</v>
      </c>
      <c r="AQJ3" s="38" t="s">
        <v>4295</v>
      </c>
      <c r="AQK3" s="38" t="s">
        <v>4296</v>
      </c>
      <c r="AQL3" s="38" t="s">
        <v>4297</v>
      </c>
      <c r="AQM3" s="38" t="s">
        <v>4298</v>
      </c>
      <c r="AQN3" s="38" t="s">
        <v>4299</v>
      </c>
      <c r="AQO3" s="38" t="s">
        <v>4300</v>
      </c>
      <c r="AQP3" s="38" t="s">
        <v>4301</v>
      </c>
      <c r="AQQ3" s="38" t="s">
        <v>4302</v>
      </c>
      <c r="AQR3" s="38" t="s">
        <v>4303</v>
      </c>
      <c r="AQS3" s="38" t="s">
        <v>4304</v>
      </c>
      <c r="AQT3" s="38" t="s">
        <v>4305</v>
      </c>
      <c r="AQU3" s="38" t="s">
        <v>4306</v>
      </c>
      <c r="AQV3" s="38" t="s">
        <v>4307</v>
      </c>
      <c r="AQW3" s="38" t="s">
        <v>4308</v>
      </c>
      <c r="AQX3" s="38" t="s">
        <v>4309</v>
      </c>
      <c r="AQY3" s="38" t="s">
        <v>4310</v>
      </c>
      <c r="AQZ3" s="38" t="s">
        <v>4311</v>
      </c>
      <c r="ARA3" s="38" t="s">
        <v>4312</v>
      </c>
      <c r="ARB3" s="38" t="s">
        <v>4313</v>
      </c>
      <c r="ARC3" s="38" t="s">
        <v>4314</v>
      </c>
      <c r="ARD3" s="38" t="s">
        <v>4315</v>
      </c>
      <c r="ARE3" s="38" t="s">
        <v>4316</v>
      </c>
      <c r="ARF3" s="38" t="s">
        <v>4317</v>
      </c>
      <c r="ARG3" s="38" t="s">
        <v>4318</v>
      </c>
      <c r="ARH3" s="38" t="s">
        <v>4319</v>
      </c>
      <c r="ARI3" s="38" t="s">
        <v>4320</v>
      </c>
      <c r="ARJ3" s="38" t="s">
        <v>4321</v>
      </c>
      <c r="ARK3" s="38" t="s">
        <v>4322</v>
      </c>
      <c r="ARL3" s="38" t="s">
        <v>4323</v>
      </c>
      <c r="ARM3" s="38" t="s">
        <v>4324</v>
      </c>
      <c r="ARN3" s="38" t="s">
        <v>4325</v>
      </c>
      <c r="ARO3" t="s">
        <v>264</v>
      </c>
      <c r="ARP3" s="38" t="s">
        <v>4326</v>
      </c>
    </row>
    <row r="4" spans="1:1160" ht="45.75" thickBot="1" x14ac:dyDescent="0.3">
      <c r="A4" t="s">
        <v>2175</v>
      </c>
      <c r="B4" t="s">
        <v>4327</v>
      </c>
      <c r="C4" t="s">
        <v>112</v>
      </c>
      <c r="D4" s="38" t="s">
        <v>3222</v>
      </c>
      <c r="E4" s="33" t="s">
        <v>2203</v>
      </c>
      <c r="F4" t="s">
        <v>83</v>
      </c>
      <c r="G4" t="s">
        <v>645</v>
      </c>
      <c r="H4" t="s">
        <v>85</v>
      </c>
      <c r="I4" s="23" t="s">
        <v>4328</v>
      </c>
      <c r="J4" t="s">
        <v>2175</v>
      </c>
      <c r="K4" t="s">
        <v>4329</v>
      </c>
      <c r="L4" t="s">
        <v>88</v>
      </c>
      <c r="M4" t="s">
        <v>102</v>
      </c>
      <c r="N4" t="s">
        <v>90</v>
      </c>
      <c r="O4" t="s">
        <v>212</v>
      </c>
      <c r="P4" s="39" t="s">
        <v>136</v>
      </c>
      <c r="Q4" t="s">
        <v>2175</v>
      </c>
      <c r="R4" t="s">
        <v>4330</v>
      </c>
      <c r="S4" t="s">
        <v>4331</v>
      </c>
      <c r="T4" t="s">
        <v>4332</v>
      </c>
      <c r="U4" t="s">
        <v>4333</v>
      </c>
      <c r="W4" t="s">
        <v>4334</v>
      </c>
      <c r="X4" t="s">
        <v>4335</v>
      </c>
      <c r="Y4" t="s">
        <v>4336</v>
      </c>
      <c r="Z4" t="s">
        <v>4337</v>
      </c>
      <c r="AA4" t="s">
        <v>4338</v>
      </c>
      <c r="AB4" t="s">
        <v>4339</v>
      </c>
      <c r="AC4" t="s">
        <v>367</v>
      </c>
      <c r="AD4" t="s">
        <v>4340</v>
      </c>
      <c r="AE4" t="s">
        <v>3217</v>
      </c>
      <c r="AF4" t="s">
        <v>3210</v>
      </c>
      <c r="AG4" t="s">
        <v>4341</v>
      </c>
      <c r="AH4" t="s">
        <v>4342</v>
      </c>
      <c r="AI4" t="s">
        <v>4343</v>
      </c>
      <c r="AJ4" t="s">
        <v>4344</v>
      </c>
      <c r="AK4" t="s">
        <v>4345</v>
      </c>
      <c r="AL4" t="s">
        <v>4346</v>
      </c>
      <c r="AM4" t="s">
        <v>4347</v>
      </c>
      <c r="AN4" t="s">
        <v>4348</v>
      </c>
      <c r="AO4" t="s">
        <v>4349</v>
      </c>
      <c r="AP4" t="s">
        <v>3217</v>
      </c>
      <c r="AQ4" t="s">
        <v>4350</v>
      </c>
      <c r="AR4" t="s">
        <v>4351</v>
      </c>
      <c r="AS4" t="s">
        <v>3199</v>
      </c>
      <c r="AT4" t="s">
        <v>4352</v>
      </c>
      <c r="AU4" t="s">
        <v>4353</v>
      </c>
      <c r="AV4" t="s">
        <v>4354</v>
      </c>
      <c r="AW4" t="s">
        <v>4355</v>
      </c>
      <c r="AX4" t="s">
        <v>4356</v>
      </c>
      <c r="AY4" t="s">
        <v>95</v>
      </c>
      <c r="AZ4" t="s">
        <v>106</v>
      </c>
      <c r="BA4" s="33" t="s">
        <v>2203</v>
      </c>
      <c r="ARO4" t="s">
        <v>4357</v>
      </c>
      <c r="ARP4" t="s">
        <v>4358</v>
      </c>
    </row>
    <row r="5" spans="1:1160" ht="60.75" thickBot="1" x14ac:dyDescent="0.3">
      <c r="A5" t="s">
        <v>4359</v>
      </c>
      <c r="B5" t="s">
        <v>813</v>
      </c>
      <c r="C5" t="s">
        <v>4360</v>
      </c>
      <c r="D5" s="38" t="s">
        <v>3223</v>
      </c>
      <c r="E5" s="33" t="s">
        <v>2204</v>
      </c>
      <c r="G5" t="s">
        <v>131</v>
      </c>
      <c r="H5" t="s">
        <v>4361</v>
      </c>
      <c r="I5" s="23" t="s">
        <v>1492</v>
      </c>
      <c r="J5" t="s">
        <v>2176</v>
      </c>
      <c r="K5" t="s">
        <v>4362</v>
      </c>
      <c r="L5" t="s">
        <v>1822</v>
      </c>
      <c r="M5" t="s">
        <v>4363</v>
      </c>
      <c r="N5" t="s">
        <v>134</v>
      </c>
      <c r="O5" t="s">
        <v>278</v>
      </c>
      <c r="P5" t="s">
        <v>163</v>
      </c>
      <c r="Q5" t="s">
        <v>2176</v>
      </c>
      <c r="R5" t="s">
        <v>4364</v>
      </c>
      <c r="S5" t="s">
        <v>4365</v>
      </c>
      <c r="T5" t="s">
        <v>4366</v>
      </c>
      <c r="U5" t="s">
        <v>4367</v>
      </c>
      <c r="W5" t="s">
        <v>555</v>
      </c>
      <c r="X5" t="s">
        <v>4368</v>
      </c>
      <c r="Y5" t="s">
        <v>4369</v>
      </c>
      <c r="Z5" t="s">
        <v>4370</v>
      </c>
      <c r="AA5" t="s">
        <v>4371</v>
      </c>
      <c r="AB5" t="s">
        <v>4350</v>
      </c>
      <c r="AC5" t="s">
        <v>269</v>
      </c>
      <c r="AD5" t="s">
        <v>4372</v>
      </c>
      <c r="AE5" t="s">
        <v>4373</v>
      </c>
      <c r="AF5" t="s">
        <v>4374</v>
      </c>
      <c r="AG5" t="s">
        <v>4375</v>
      </c>
      <c r="AH5" t="s">
        <v>4376</v>
      </c>
      <c r="AI5" t="s">
        <v>4377</v>
      </c>
      <c r="AJ5" t="s">
        <v>4378</v>
      </c>
      <c r="AK5" t="s">
        <v>4379</v>
      </c>
      <c r="AL5" t="s">
        <v>4380</v>
      </c>
      <c r="AM5" t="s">
        <v>4381</v>
      </c>
      <c r="AN5" t="s">
        <v>4382</v>
      </c>
      <c r="AO5" t="s">
        <v>4383</v>
      </c>
      <c r="AP5" t="s">
        <v>4384</v>
      </c>
      <c r="AQ5" t="s">
        <v>4385</v>
      </c>
      <c r="AS5" t="s">
        <v>4386</v>
      </c>
      <c r="AT5" t="s">
        <v>4387</v>
      </c>
      <c r="AU5" t="s">
        <v>4388</v>
      </c>
      <c r="AV5" t="s">
        <v>4389</v>
      </c>
      <c r="AW5" t="s">
        <v>4390</v>
      </c>
      <c r="AX5" t="s">
        <v>4391</v>
      </c>
      <c r="AZ5" t="s">
        <v>518</v>
      </c>
      <c r="BA5" s="33" t="s">
        <v>2204</v>
      </c>
      <c r="ARO5" t="s">
        <v>4392</v>
      </c>
    </row>
    <row r="6" spans="1:1160" ht="128.25" thickBot="1" x14ac:dyDescent="0.3">
      <c r="A6" t="s">
        <v>2176</v>
      </c>
      <c r="B6" t="s">
        <v>54</v>
      </c>
      <c r="C6" t="s">
        <v>122</v>
      </c>
      <c r="D6" s="38" t="s">
        <v>3224</v>
      </c>
      <c r="E6" s="33" t="s">
        <v>2205</v>
      </c>
      <c r="G6" t="s">
        <v>4393</v>
      </c>
      <c r="H6" t="s">
        <v>646</v>
      </c>
      <c r="I6" s="23" t="s">
        <v>4394</v>
      </c>
      <c r="J6" t="s">
        <v>2176</v>
      </c>
      <c r="K6" t="s">
        <v>4395</v>
      </c>
      <c r="L6" t="s">
        <v>1938</v>
      </c>
      <c r="N6" t="s">
        <v>765</v>
      </c>
      <c r="O6" t="s">
        <v>116</v>
      </c>
      <c r="P6" t="s">
        <v>92</v>
      </c>
      <c r="Q6" s="40" t="s">
        <v>2177</v>
      </c>
      <c r="R6" t="s">
        <v>4396</v>
      </c>
      <c r="S6" t="s">
        <v>4397</v>
      </c>
      <c r="T6" t="s">
        <v>4398</v>
      </c>
      <c r="U6" t="s">
        <v>4399</v>
      </c>
      <c r="W6" t="s">
        <v>4400</v>
      </c>
      <c r="X6" t="s">
        <v>4401</v>
      </c>
      <c r="Y6" t="s">
        <v>4402</v>
      </c>
      <c r="Z6" t="s">
        <v>4403</v>
      </c>
      <c r="AA6" t="s">
        <v>4404</v>
      </c>
      <c r="AB6" t="s">
        <v>4405</v>
      </c>
      <c r="AC6" t="s">
        <v>211</v>
      </c>
      <c r="AD6" t="s">
        <v>4406</v>
      </c>
      <c r="AE6" t="s">
        <v>4407</v>
      </c>
      <c r="AF6" t="s">
        <v>4408</v>
      </c>
      <c r="AG6" t="s">
        <v>4409</v>
      </c>
      <c r="AH6" t="s">
        <v>4410</v>
      </c>
      <c r="AI6" t="s">
        <v>4411</v>
      </c>
      <c r="AJ6" t="s">
        <v>4412</v>
      </c>
      <c r="AK6" t="s">
        <v>4413</v>
      </c>
      <c r="AL6" t="s">
        <v>4414</v>
      </c>
      <c r="AM6" t="s">
        <v>4415</v>
      </c>
      <c r="AN6" t="s">
        <v>4416</v>
      </c>
      <c r="AO6" t="s">
        <v>4417</v>
      </c>
      <c r="AP6" t="s">
        <v>4418</v>
      </c>
      <c r="AQ6" t="s">
        <v>4419</v>
      </c>
      <c r="AS6" t="s">
        <v>4420</v>
      </c>
      <c r="AT6" t="s">
        <v>4421</v>
      </c>
      <c r="AU6" t="s">
        <v>4422</v>
      </c>
      <c r="AV6" t="s">
        <v>4339</v>
      </c>
      <c r="AW6" t="s">
        <v>4423</v>
      </c>
      <c r="AX6" t="s">
        <v>4424</v>
      </c>
      <c r="AZ6" t="s">
        <v>93</v>
      </c>
      <c r="BA6" s="33" t="s">
        <v>2205</v>
      </c>
      <c r="ARO6" t="s">
        <v>4425</v>
      </c>
    </row>
    <row r="7" spans="1:1160" ht="30.75" thickBot="1" x14ac:dyDescent="0.3">
      <c r="A7" t="s">
        <v>2177</v>
      </c>
      <c r="B7" t="s">
        <v>61</v>
      </c>
      <c r="D7" s="38" t="s">
        <v>3225</v>
      </c>
      <c r="E7" s="33" t="s">
        <v>2206</v>
      </c>
      <c r="H7" t="s">
        <v>409</v>
      </c>
      <c r="I7" s="23" t="s">
        <v>4426</v>
      </c>
      <c r="J7" t="s">
        <v>2177</v>
      </c>
      <c r="K7" t="s">
        <v>4427</v>
      </c>
      <c r="L7" t="s">
        <v>101</v>
      </c>
      <c r="N7" t="s">
        <v>179</v>
      </c>
      <c r="O7" t="s">
        <v>4428</v>
      </c>
      <c r="P7" t="s">
        <v>105</v>
      </c>
      <c r="Q7" t="s">
        <v>1278</v>
      </c>
      <c r="R7" t="s">
        <v>4429</v>
      </c>
      <c r="S7" t="s">
        <v>4362</v>
      </c>
      <c r="T7" t="s">
        <v>4430</v>
      </c>
      <c r="U7" t="s">
        <v>4431</v>
      </c>
      <c r="W7" t="s">
        <v>4432</v>
      </c>
      <c r="X7" t="s">
        <v>4433</v>
      </c>
      <c r="Y7" t="s">
        <v>4434</v>
      </c>
      <c r="Z7" t="s">
        <v>4435</v>
      </c>
      <c r="AA7" t="s">
        <v>4436</v>
      </c>
      <c r="AB7" t="s">
        <v>4437</v>
      </c>
      <c r="AC7" t="s">
        <v>206</v>
      </c>
      <c r="AD7" t="s">
        <v>4438</v>
      </c>
      <c r="AE7" t="s">
        <v>4439</v>
      </c>
      <c r="AF7" t="s">
        <v>4440</v>
      </c>
      <c r="AG7" t="s">
        <v>4441</v>
      </c>
      <c r="AI7" t="s">
        <v>4442</v>
      </c>
      <c r="AJ7" t="s">
        <v>4443</v>
      </c>
      <c r="AK7" t="s">
        <v>4444</v>
      </c>
      <c r="AL7" t="s">
        <v>4445</v>
      </c>
      <c r="AM7" t="s">
        <v>4446</v>
      </c>
      <c r="AN7" t="s">
        <v>4447</v>
      </c>
      <c r="AO7" t="s">
        <v>4448</v>
      </c>
      <c r="AP7" t="s">
        <v>4449</v>
      </c>
      <c r="AQ7" t="s">
        <v>4450</v>
      </c>
      <c r="AS7" t="s">
        <v>4451</v>
      </c>
      <c r="AT7" t="s">
        <v>4452</v>
      </c>
      <c r="AU7" t="s">
        <v>4453</v>
      </c>
      <c r="AV7" t="s">
        <v>4405</v>
      </c>
      <c r="AW7" t="s">
        <v>4454</v>
      </c>
      <c r="AZ7" t="s">
        <v>255</v>
      </c>
      <c r="BA7" s="33" t="s">
        <v>2206</v>
      </c>
      <c r="ARO7" t="s">
        <v>96</v>
      </c>
    </row>
    <row r="8" spans="1:1160" ht="105.75" thickBot="1" x14ac:dyDescent="0.3">
      <c r="A8" t="s">
        <v>1276</v>
      </c>
      <c r="B8" t="s">
        <v>58</v>
      </c>
      <c r="D8" s="38" t="s">
        <v>3226</v>
      </c>
      <c r="E8" s="33" t="s">
        <v>2207</v>
      </c>
      <c r="I8" s="23" t="s">
        <v>1408</v>
      </c>
      <c r="J8" t="s">
        <v>1276</v>
      </c>
      <c r="K8" t="s">
        <v>4455</v>
      </c>
      <c r="N8" t="s">
        <v>168</v>
      </c>
      <c r="O8" t="s">
        <v>766</v>
      </c>
      <c r="P8" t="s">
        <v>4456</v>
      </c>
      <c r="Q8" s="40" t="s">
        <v>54</v>
      </c>
      <c r="R8" t="s">
        <v>4457</v>
      </c>
      <c r="S8" t="s">
        <v>4458</v>
      </c>
      <c r="T8" t="s">
        <v>4459</v>
      </c>
      <c r="U8" t="s">
        <v>4460</v>
      </c>
      <c r="W8" t="s">
        <v>4461</v>
      </c>
      <c r="X8" t="s">
        <v>4462</v>
      </c>
      <c r="Y8" t="s">
        <v>4463</v>
      </c>
      <c r="Z8" t="s">
        <v>4464</v>
      </c>
      <c r="AA8" t="s">
        <v>4465</v>
      </c>
      <c r="AB8" t="s">
        <v>4466</v>
      </c>
      <c r="AC8" t="s">
        <v>792</v>
      </c>
      <c r="AD8" t="s">
        <v>4467</v>
      </c>
      <c r="AE8" t="s">
        <v>4468</v>
      </c>
      <c r="AF8" t="s">
        <v>4469</v>
      </c>
      <c r="AG8" t="s">
        <v>4470</v>
      </c>
      <c r="AI8" t="s">
        <v>4471</v>
      </c>
      <c r="AJ8" t="s">
        <v>4472</v>
      </c>
      <c r="AK8" t="s">
        <v>4473</v>
      </c>
      <c r="AL8" t="s">
        <v>4474</v>
      </c>
      <c r="AM8" t="s">
        <v>4401</v>
      </c>
      <c r="AN8" t="s">
        <v>4475</v>
      </c>
      <c r="AO8" t="s">
        <v>4476</v>
      </c>
      <c r="AP8" t="s">
        <v>4477</v>
      </c>
      <c r="AQ8" t="s">
        <v>4478</v>
      </c>
      <c r="AS8" t="s">
        <v>4479</v>
      </c>
      <c r="AT8" t="s">
        <v>4480</v>
      </c>
      <c r="AU8" t="s">
        <v>4481</v>
      </c>
      <c r="AV8" t="s">
        <v>4482</v>
      </c>
      <c r="AW8" t="s">
        <v>4483</v>
      </c>
      <c r="AZ8" t="s">
        <v>137</v>
      </c>
      <c r="BA8" s="33" t="s">
        <v>2207</v>
      </c>
      <c r="ARO8" t="s">
        <v>4484</v>
      </c>
    </row>
    <row r="9" spans="1:1160" ht="115.5" thickBot="1" x14ac:dyDescent="0.3">
      <c r="A9" t="s">
        <v>54</v>
      </c>
      <c r="B9" t="s">
        <v>4485</v>
      </c>
      <c r="D9" s="38" t="s">
        <v>3227</v>
      </c>
      <c r="E9" s="33" t="s">
        <v>218</v>
      </c>
      <c r="I9" s="23" t="s">
        <v>1509</v>
      </c>
      <c r="J9" t="s">
        <v>54</v>
      </c>
      <c r="K9" t="s">
        <v>4486</v>
      </c>
      <c r="N9" t="s">
        <v>149</v>
      </c>
      <c r="O9" t="s">
        <v>4487</v>
      </c>
      <c r="P9" t="s">
        <v>4488</v>
      </c>
      <c r="Q9" s="40" t="s">
        <v>2178</v>
      </c>
      <c r="R9" t="s">
        <v>4489</v>
      </c>
      <c r="S9" t="s">
        <v>4490</v>
      </c>
      <c r="T9" t="s">
        <v>4491</v>
      </c>
      <c r="U9" t="s">
        <v>4492</v>
      </c>
      <c r="W9" t="s">
        <v>3206</v>
      </c>
      <c r="X9" t="s">
        <v>4493</v>
      </c>
      <c r="Y9" t="s">
        <v>4494</v>
      </c>
      <c r="Z9" t="s">
        <v>4495</v>
      </c>
      <c r="AA9" t="s">
        <v>4496</v>
      </c>
      <c r="AB9" t="s">
        <v>4497</v>
      </c>
      <c r="AC9" t="s">
        <v>243</v>
      </c>
      <c r="AD9" t="s">
        <v>4498</v>
      </c>
      <c r="AE9" t="s">
        <v>4499</v>
      </c>
      <c r="AF9" t="s">
        <v>4500</v>
      </c>
      <c r="AG9" t="s">
        <v>4501</v>
      </c>
      <c r="AI9" t="s">
        <v>4502</v>
      </c>
      <c r="AJ9" t="s">
        <v>4503</v>
      </c>
      <c r="AK9" t="s">
        <v>4504</v>
      </c>
      <c r="AL9" t="s">
        <v>4505</v>
      </c>
      <c r="AM9" t="s">
        <v>4506</v>
      </c>
      <c r="AN9" t="s">
        <v>4507</v>
      </c>
      <c r="AO9" t="s">
        <v>4508</v>
      </c>
      <c r="AP9" t="s">
        <v>4509</v>
      </c>
      <c r="AQ9" t="s">
        <v>4510</v>
      </c>
      <c r="AS9" t="s">
        <v>4511</v>
      </c>
      <c r="AT9" t="s">
        <v>4512</v>
      </c>
      <c r="AU9" t="s">
        <v>4513</v>
      </c>
      <c r="AV9" t="s">
        <v>4514</v>
      </c>
      <c r="AZ9" t="s">
        <v>246</v>
      </c>
      <c r="BA9" s="33" t="s">
        <v>218</v>
      </c>
      <c r="ARO9" t="s">
        <v>4515</v>
      </c>
    </row>
    <row r="10" spans="1:1160" ht="64.5" thickBot="1" x14ac:dyDescent="0.3">
      <c r="A10" t="s">
        <v>2178</v>
      </c>
      <c r="B10" t="s">
        <v>4516</v>
      </c>
      <c r="D10" s="38" t="s">
        <v>3228</v>
      </c>
      <c r="E10" s="33" t="s">
        <v>2208</v>
      </c>
      <c r="I10" s="23" t="s">
        <v>4517</v>
      </c>
      <c r="J10" t="s">
        <v>2178</v>
      </c>
      <c r="K10" t="s">
        <v>2175</v>
      </c>
      <c r="N10" t="s">
        <v>103</v>
      </c>
      <c r="O10" t="s">
        <v>4518</v>
      </c>
      <c r="P10" t="s">
        <v>1234</v>
      </c>
      <c r="Q10" t="s">
        <v>2179</v>
      </c>
      <c r="R10" t="s">
        <v>4519</v>
      </c>
      <c r="S10" t="s">
        <v>4486</v>
      </c>
      <c r="U10" t="s">
        <v>4520</v>
      </c>
      <c r="W10" t="s">
        <v>4521</v>
      </c>
      <c r="X10" t="s">
        <v>4522</v>
      </c>
      <c r="Y10" t="s">
        <v>4523</v>
      </c>
      <c r="Z10" t="s">
        <v>4524</v>
      </c>
      <c r="AA10" t="s">
        <v>4525</v>
      </c>
      <c r="AB10" t="s">
        <v>4526</v>
      </c>
      <c r="AC10" t="s">
        <v>500</v>
      </c>
      <c r="AD10" t="s">
        <v>4527</v>
      </c>
      <c r="AE10" t="s">
        <v>4528</v>
      </c>
      <c r="AF10" t="s">
        <v>4529</v>
      </c>
      <c r="AG10" t="s">
        <v>4530</v>
      </c>
      <c r="AI10" t="s">
        <v>4531</v>
      </c>
      <c r="AJ10" t="s">
        <v>4532</v>
      </c>
      <c r="AK10" t="s">
        <v>4533</v>
      </c>
      <c r="AL10" t="s">
        <v>4534</v>
      </c>
      <c r="AM10" t="s">
        <v>4535</v>
      </c>
      <c r="AN10" t="s">
        <v>4536</v>
      </c>
      <c r="AO10" t="s">
        <v>4537</v>
      </c>
      <c r="AP10" t="s">
        <v>4538</v>
      </c>
      <c r="AQ10" t="s">
        <v>4539</v>
      </c>
      <c r="AS10" t="s">
        <v>4405</v>
      </c>
      <c r="AT10" t="s">
        <v>4540</v>
      </c>
      <c r="AU10" t="s">
        <v>4541</v>
      </c>
      <c r="AV10" t="s">
        <v>4542</v>
      </c>
      <c r="AZ10" t="s">
        <v>357</v>
      </c>
      <c r="BA10" s="33" t="s">
        <v>2208</v>
      </c>
    </row>
    <row r="11" spans="1:1160" ht="64.5" thickBot="1" x14ac:dyDescent="0.3">
      <c r="A11" t="s">
        <v>2180</v>
      </c>
      <c r="B11" t="s">
        <v>60</v>
      </c>
      <c r="D11" s="38" t="s">
        <v>3229</v>
      </c>
      <c r="E11" s="33" t="s">
        <v>2209</v>
      </c>
      <c r="I11" s="23" t="s">
        <v>161</v>
      </c>
      <c r="J11" t="s">
        <v>2179</v>
      </c>
      <c r="K11" t="s">
        <v>4458</v>
      </c>
      <c r="L11" t="s">
        <v>4543</v>
      </c>
      <c r="N11" t="s">
        <v>300</v>
      </c>
      <c r="O11" t="s">
        <v>4544</v>
      </c>
      <c r="P11" s="26" t="s">
        <v>4545</v>
      </c>
      <c r="Q11" t="s">
        <v>2180</v>
      </c>
      <c r="R11" t="s">
        <v>4546</v>
      </c>
      <c r="S11" t="s">
        <v>4547</v>
      </c>
      <c r="U11" t="s">
        <v>4548</v>
      </c>
      <c r="W11" t="s">
        <v>4549</v>
      </c>
      <c r="X11" t="s">
        <v>4550</v>
      </c>
      <c r="Y11" t="s">
        <v>4551</v>
      </c>
      <c r="Z11" t="s">
        <v>4552</v>
      </c>
      <c r="AA11" t="s">
        <v>4553</v>
      </c>
      <c r="AB11" t="s">
        <v>4554</v>
      </c>
      <c r="AC11" t="s">
        <v>145</v>
      </c>
      <c r="AD11" t="s">
        <v>4555</v>
      </c>
      <c r="AE11" t="s">
        <v>4556</v>
      </c>
      <c r="AF11" t="s">
        <v>4557</v>
      </c>
      <c r="AG11" t="s">
        <v>4558</v>
      </c>
      <c r="AI11" t="s">
        <v>4559</v>
      </c>
      <c r="AJ11" t="s">
        <v>4560</v>
      </c>
      <c r="AK11" t="s">
        <v>4561</v>
      </c>
      <c r="AL11" t="s">
        <v>4562</v>
      </c>
      <c r="AM11" t="s">
        <v>3212</v>
      </c>
      <c r="AN11" t="s">
        <v>4563</v>
      </c>
      <c r="AO11" t="s">
        <v>4564</v>
      </c>
      <c r="AP11" t="s">
        <v>4565</v>
      </c>
      <c r="AQ11" t="s">
        <v>4566</v>
      </c>
      <c r="AS11" t="s">
        <v>4567</v>
      </c>
      <c r="AT11" t="s">
        <v>4568</v>
      </c>
      <c r="AU11" t="s">
        <v>4569</v>
      </c>
      <c r="AV11" t="s">
        <v>4570</v>
      </c>
      <c r="AZ11" t="s">
        <v>122</v>
      </c>
      <c r="BA11" s="33" t="s">
        <v>2209</v>
      </c>
    </row>
    <row r="12" spans="1:1160" ht="105.75" thickBot="1" x14ac:dyDescent="0.3">
      <c r="A12" t="s">
        <v>2179</v>
      </c>
      <c r="B12" t="s">
        <v>790</v>
      </c>
      <c r="D12" s="38" t="s">
        <v>3230</v>
      </c>
      <c r="E12" s="33" t="s">
        <v>2210</v>
      </c>
      <c r="I12" s="23" t="s">
        <v>1812</v>
      </c>
      <c r="J12" t="s">
        <v>2180</v>
      </c>
      <c r="K12" t="s">
        <v>4571</v>
      </c>
      <c r="O12" t="s">
        <v>4572</v>
      </c>
      <c r="Q12" t="s">
        <v>2181</v>
      </c>
      <c r="R12" t="s">
        <v>4573</v>
      </c>
      <c r="S12" t="s">
        <v>4574</v>
      </c>
      <c r="U12" t="s">
        <v>4575</v>
      </c>
      <c r="W12" t="s">
        <v>4576</v>
      </c>
      <c r="X12" t="s">
        <v>3217</v>
      </c>
      <c r="Y12" t="s">
        <v>4577</v>
      </c>
      <c r="Z12" t="s">
        <v>4578</v>
      </c>
      <c r="AA12" t="s">
        <v>4579</v>
      </c>
      <c r="AB12" t="s">
        <v>4580</v>
      </c>
      <c r="AC12" t="s">
        <v>337</v>
      </c>
      <c r="AD12" t="s">
        <v>4581</v>
      </c>
      <c r="AE12" t="s">
        <v>4582</v>
      </c>
      <c r="AF12" t="s">
        <v>4583</v>
      </c>
      <c r="AI12" t="s">
        <v>4584</v>
      </c>
      <c r="AJ12" t="s">
        <v>936</v>
      </c>
      <c r="AK12" t="s">
        <v>4585</v>
      </c>
      <c r="AL12" t="s">
        <v>4586</v>
      </c>
      <c r="AM12" t="s">
        <v>4587</v>
      </c>
      <c r="AN12" t="s">
        <v>4588</v>
      </c>
      <c r="AO12" t="s">
        <v>4589</v>
      </c>
      <c r="AP12" t="s">
        <v>4590</v>
      </c>
      <c r="AQ12" t="s">
        <v>4591</v>
      </c>
      <c r="AS12" t="s">
        <v>4583</v>
      </c>
      <c r="AT12" t="s">
        <v>4592</v>
      </c>
      <c r="AU12" t="s">
        <v>4593</v>
      </c>
      <c r="AV12" t="s">
        <v>4594</v>
      </c>
      <c r="AZ12" t="s">
        <v>1431</v>
      </c>
      <c r="BA12" s="33" t="s">
        <v>2210</v>
      </c>
    </row>
    <row r="13" spans="1:1160" ht="90" thickBot="1" x14ac:dyDescent="0.3">
      <c r="A13" t="s">
        <v>2181</v>
      </c>
      <c r="B13" t="s">
        <v>4595</v>
      </c>
      <c r="D13" s="38" t="s">
        <v>3231</v>
      </c>
      <c r="E13" s="33" t="s">
        <v>2211</v>
      </c>
      <c r="I13" s="23" t="s">
        <v>4596</v>
      </c>
      <c r="J13" t="s">
        <v>2181</v>
      </c>
      <c r="K13" t="s">
        <v>4597</v>
      </c>
      <c r="O13" t="s">
        <v>91</v>
      </c>
      <c r="Q13" t="s">
        <v>2182</v>
      </c>
      <c r="R13" t="s">
        <v>4598</v>
      </c>
      <c r="S13" t="s">
        <v>4599</v>
      </c>
      <c r="U13" t="s">
        <v>4600</v>
      </c>
      <c r="W13" t="s">
        <v>4601</v>
      </c>
      <c r="X13" t="s">
        <v>4602</v>
      </c>
      <c r="Y13" t="s">
        <v>4603</v>
      </c>
      <c r="Z13" t="s">
        <v>4604</v>
      </c>
      <c r="AA13" t="s">
        <v>4605</v>
      </c>
      <c r="AB13" t="s">
        <v>4495</v>
      </c>
      <c r="AC13" t="s">
        <v>531</v>
      </c>
      <c r="AD13" t="s">
        <v>4606</v>
      </c>
      <c r="AE13" t="s">
        <v>4607</v>
      </c>
      <c r="AF13" t="s">
        <v>4608</v>
      </c>
      <c r="AI13" t="s">
        <v>4609</v>
      </c>
      <c r="AJ13" t="s">
        <v>4610</v>
      </c>
      <c r="AK13" t="s">
        <v>4611</v>
      </c>
      <c r="AL13" t="s">
        <v>4612</v>
      </c>
      <c r="AM13" t="s">
        <v>4613</v>
      </c>
      <c r="AN13" t="s">
        <v>4614</v>
      </c>
      <c r="AO13" t="s">
        <v>4615</v>
      </c>
      <c r="AP13" t="s">
        <v>4616</v>
      </c>
      <c r="AQ13" t="s">
        <v>4617</v>
      </c>
      <c r="AS13" t="s">
        <v>4618</v>
      </c>
      <c r="AT13" t="s">
        <v>4619</v>
      </c>
      <c r="AU13" t="s">
        <v>4620</v>
      </c>
      <c r="AV13" t="s">
        <v>4399</v>
      </c>
      <c r="BA13" s="33" t="s">
        <v>2211</v>
      </c>
    </row>
    <row r="14" spans="1:1160" ht="60.75" thickBot="1" x14ac:dyDescent="0.3">
      <c r="A14" t="s">
        <v>2182</v>
      </c>
      <c r="D14" s="38" t="s">
        <v>3232</v>
      </c>
      <c r="E14" s="33" t="s">
        <v>310</v>
      </c>
      <c r="I14" s="23" t="s">
        <v>4621</v>
      </c>
      <c r="J14" t="s">
        <v>2182</v>
      </c>
      <c r="K14" t="s">
        <v>4622</v>
      </c>
      <c r="O14" t="s">
        <v>150</v>
      </c>
      <c r="Q14" t="s">
        <v>46</v>
      </c>
      <c r="S14" t="s">
        <v>4623</v>
      </c>
      <c r="U14" t="s">
        <v>4624</v>
      </c>
      <c r="W14" t="s">
        <v>4449</v>
      </c>
      <c r="X14" t="s">
        <v>2179</v>
      </c>
      <c r="Y14" t="s">
        <v>4625</v>
      </c>
      <c r="Z14" t="s">
        <v>4626</v>
      </c>
      <c r="AA14" t="s">
        <v>4627</v>
      </c>
      <c r="AB14" t="s">
        <v>4628</v>
      </c>
      <c r="AC14" t="s">
        <v>4629</v>
      </c>
      <c r="AD14" t="s">
        <v>4630</v>
      </c>
      <c r="AE14" t="s">
        <v>4631</v>
      </c>
      <c r="AF14" t="s">
        <v>4632</v>
      </c>
      <c r="AI14" t="s">
        <v>4633</v>
      </c>
      <c r="AJ14" t="s">
        <v>4634</v>
      </c>
      <c r="AK14" t="s">
        <v>4612</v>
      </c>
      <c r="AL14" t="s">
        <v>4635</v>
      </c>
      <c r="AM14" t="s">
        <v>4449</v>
      </c>
      <c r="AN14" t="s">
        <v>4636</v>
      </c>
      <c r="AO14" t="s">
        <v>4637</v>
      </c>
      <c r="AP14" t="s">
        <v>4638</v>
      </c>
      <c r="AQ14" t="s">
        <v>4639</v>
      </c>
      <c r="AS14" t="s">
        <v>4640</v>
      </c>
      <c r="AT14" t="s">
        <v>4641</v>
      </c>
      <c r="AU14" t="s">
        <v>4642</v>
      </c>
      <c r="AV14" t="s">
        <v>4643</v>
      </c>
      <c r="BA14" s="33" t="s">
        <v>310</v>
      </c>
    </row>
    <row r="15" spans="1:1160" ht="90" thickBot="1" x14ac:dyDescent="0.3">
      <c r="A15" t="s">
        <v>46</v>
      </c>
      <c r="D15" s="38" t="s">
        <v>3233</v>
      </c>
      <c r="E15" s="33" t="s">
        <v>2212</v>
      </c>
      <c r="I15" s="23" t="s">
        <v>4644</v>
      </c>
      <c r="J15" t="s">
        <v>46</v>
      </c>
      <c r="K15" t="s">
        <v>4623</v>
      </c>
      <c r="O15" t="s">
        <v>104</v>
      </c>
      <c r="Q15" t="s">
        <v>2183</v>
      </c>
      <c r="S15" t="s">
        <v>4339</v>
      </c>
      <c r="U15" t="s">
        <v>4645</v>
      </c>
      <c r="W15" t="s">
        <v>4646</v>
      </c>
      <c r="X15" t="s">
        <v>4647</v>
      </c>
      <c r="Y15" t="s">
        <v>4648</v>
      </c>
      <c r="Z15" t="s">
        <v>4649</v>
      </c>
      <c r="AA15" t="s">
        <v>4650</v>
      </c>
      <c r="AB15" t="s">
        <v>4651</v>
      </c>
      <c r="AC15" t="s">
        <v>162</v>
      </c>
      <c r="AD15" t="s">
        <v>4652</v>
      </c>
      <c r="AE15" t="s">
        <v>4653</v>
      </c>
      <c r="AF15" t="s">
        <v>4654</v>
      </c>
      <c r="AI15" t="s">
        <v>4655</v>
      </c>
      <c r="AJ15" t="s">
        <v>4656</v>
      </c>
      <c r="AK15" t="s">
        <v>4657</v>
      </c>
      <c r="AL15" t="s">
        <v>4658</v>
      </c>
      <c r="AM15" t="s">
        <v>4659</v>
      </c>
      <c r="AN15" t="s">
        <v>4660</v>
      </c>
      <c r="AO15" t="s">
        <v>4661</v>
      </c>
      <c r="AQ15" t="s">
        <v>4662</v>
      </c>
      <c r="AS15" t="s">
        <v>4663</v>
      </c>
      <c r="AT15" t="s">
        <v>4664</v>
      </c>
      <c r="AU15" t="s">
        <v>4665</v>
      </c>
      <c r="AV15" t="s">
        <v>4666</v>
      </c>
      <c r="BA15" s="33" t="s">
        <v>2212</v>
      </c>
    </row>
    <row r="16" spans="1:1160" ht="102.75" thickBot="1" x14ac:dyDescent="0.3">
      <c r="A16" t="s">
        <v>2183</v>
      </c>
      <c r="D16" s="38" t="s">
        <v>3234</v>
      </c>
      <c r="E16" s="33" t="s">
        <v>52</v>
      </c>
      <c r="I16" s="23" t="s">
        <v>1496</v>
      </c>
      <c r="J16" t="s">
        <v>2183</v>
      </c>
      <c r="K16" t="s">
        <v>4339</v>
      </c>
      <c r="O16" t="s">
        <v>1337</v>
      </c>
      <c r="Q16" t="s">
        <v>2184</v>
      </c>
      <c r="S16" t="s">
        <v>3213</v>
      </c>
      <c r="U16" t="s">
        <v>4530</v>
      </c>
      <c r="W16" t="s">
        <v>4667</v>
      </c>
      <c r="X16" t="s">
        <v>4668</v>
      </c>
      <c r="Y16" t="s">
        <v>4669</v>
      </c>
      <c r="Z16" t="s">
        <v>4670</v>
      </c>
      <c r="AA16" t="s">
        <v>4671</v>
      </c>
      <c r="AB16" t="s">
        <v>4672</v>
      </c>
      <c r="AC16" t="s">
        <v>230</v>
      </c>
      <c r="AD16" t="s">
        <v>4673</v>
      </c>
      <c r="AE16" t="s">
        <v>4674</v>
      </c>
      <c r="AF16" t="s">
        <v>4675</v>
      </c>
      <c r="AI16" t="s">
        <v>4676</v>
      </c>
      <c r="AJ16" t="s">
        <v>4677</v>
      </c>
      <c r="AK16" t="s">
        <v>4678</v>
      </c>
      <c r="AL16" t="s">
        <v>4679</v>
      </c>
      <c r="AM16" t="s">
        <v>4680</v>
      </c>
      <c r="AN16" t="s">
        <v>4681</v>
      </c>
      <c r="AQ16" t="s">
        <v>4682</v>
      </c>
      <c r="AS16" t="s">
        <v>4683</v>
      </c>
      <c r="AT16" t="s">
        <v>4684</v>
      </c>
      <c r="AU16" t="s">
        <v>4685</v>
      </c>
      <c r="AV16" t="s">
        <v>4686</v>
      </c>
      <c r="BA16" s="33" t="s">
        <v>52</v>
      </c>
    </row>
    <row r="17" spans="1:53" ht="45.75" thickBot="1" x14ac:dyDescent="0.3">
      <c r="A17" t="s">
        <v>2184</v>
      </c>
      <c r="D17" s="38" t="s">
        <v>3235</v>
      </c>
      <c r="E17" s="33" t="s">
        <v>1288</v>
      </c>
      <c r="I17" s="23" t="s">
        <v>4687</v>
      </c>
      <c r="J17" t="s">
        <v>2184</v>
      </c>
      <c r="K17" t="s">
        <v>3213</v>
      </c>
      <c r="O17" t="s">
        <v>122</v>
      </c>
      <c r="Q17" t="s">
        <v>1958</v>
      </c>
      <c r="S17" t="s">
        <v>4420</v>
      </c>
      <c r="U17" t="s">
        <v>4688</v>
      </c>
      <c r="W17" t="s">
        <v>4689</v>
      </c>
      <c r="X17" t="s">
        <v>4690</v>
      </c>
      <c r="Y17" t="s">
        <v>4691</v>
      </c>
      <c r="Z17" t="s">
        <v>4692</v>
      </c>
      <c r="AA17" t="s">
        <v>4693</v>
      </c>
      <c r="AB17" t="s">
        <v>4694</v>
      </c>
      <c r="AC17" t="s">
        <v>195</v>
      </c>
      <c r="AD17" t="s">
        <v>4695</v>
      </c>
      <c r="AE17" t="s">
        <v>4696</v>
      </c>
      <c r="AF17" t="s">
        <v>4697</v>
      </c>
      <c r="AI17" t="s">
        <v>4698</v>
      </c>
      <c r="AJ17" t="s">
        <v>4699</v>
      </c>
      <c r="AK17" t="s">
        <v>4700</v>
      </c>
      <c r="AL17" t="s">
        <v>4701</v>
      </c>
      <c r="AM17" t="s">
        <v>4702</v>
      </c>
      <c r="AN17" t="s">
        <v>4703</v>
      </c>
      <c r="AS17" t="s">
        <v>4704</v>
      </c>
      <c r="AT17" t="s">
        <v>4705</v>
      </c>
      <c r="AU17" t="s">
        <v>4706</v>
      </c>
      <c r="AV17" t="s">
        <v>4707</v>
      </c>
      <c r="BA17" s="33" t="s">
        <v>1288</v>
      </c>
    </row>
    <row r="18" spans="1:53" ht="77.25" thickBot="1" x14ac:dyDescent="0.3">
      <c r="A18" t="s">
        <v>1958</v>
      </c>
      <c r="D18" s="38" t="s">
        <v>3236</v>
      </c>
      <c r="E18" s="33" t="s">
        <v>2213</v>
      </c>
      <c r="I18" s="23" t="s">
        <v>4708</v>
      </c>
      <c r="J18" t="s">
        <v>1958</v>
      </c>
      <c r="K18" t="s">
        <v>4420</v>
      </c>
      <c r="O18" t="s">
        <v>4709</v>
      </c>
      <c r="Q18" t="s">
        <v>2185</v>
      </c>
      <c r="S18" t="s">
        <v>4710</v>
      </c>
      <c r="U18" t="s">
        <v>4711</v>
      </c>
      <c r="W18" t="s">
        <v>4712</v>
      </c>
      <c r="X18" t="s">
        <v>4713</v>
      </c>
      <c r="Y18" t="s">
        <v>4714</v>
      </c>
      <c r="Z18" t="s">
        <v>4715</v>
      </c>
      <c r="AA18" t="s">
        <v>4716</v>
      </c>
      <c r="AB18" t="s">
        <v>4717</v>
      </c>
      <c r="AC18" t="s">
        <v>4718</v>
      </c>
      <c r="AD18" t="s">
        <v>4719</v>
      </c>
      <c r="AE18" t="s">
        <v>4720</v>
      </c>
      <c r="AF18" t="s">
        <v>4721</v>
      </c>
      <c r="AI18" t="s">
        <v>4722</v>
      </c>
      <c r="AK18" t="s">
        <v>4723</v>
      </c>
      <c r="AL18" t="s">
        <v>4724</v>
      </c>
      <c r="AM18" t="s">
        <v>4725</v>
      </c>
      <c r="AN18" t="s">
        <v>4726</v>
      </c>
      <c r="AS18" t="s">
        <v>4727</v>
      </c>
      <c r="AT18" t="s">
        <v>4728</v>
      </c>
      <c r="AU18" t="s">
        <v>4729</v>
      </c>
      <c r="AV18" t="s">
        <v>4730</v>
      </c>
      <c r="BA18" s="33" t="s">
        <v>2213</v>
      </c>
    </row>
    <row r="19" spans="1:53" ht="64.5" thickBot="1" x14ac:dyDescent="0.3">
      <c r="A19" t="s">
        <v>4731</v>
      </c>
      <c r="D19" s="38" t="s">
        <v>3237</v>
      </c>
      <c r="E19" s="33" t="s">
        <v>2214</v>
      </c>
      <c r="I19" s="23" t="s">
        <v>1342</v>
      </c>
      <c r="J19" t="s">
        <v>4731</v>
      </c>
      <c r="K19" t="s">
        <v>4732</v>
      </c>
      <c r="O19" t="s">
        <v>135</v>
      </c>
      <c r="Q19" t="s">
        <v>2186</v>
      </c>
      <c r="S19" t="s">
        <v>4732</v>
      </c>
      <c r="U19" t="s">
        <v>4627</v>
      </c>
      <c r="W19" t="s">
        <v>4733</v>
      </c>
      <c r="X19" t="s">
        <v>4734</v>
      </c>
      <c r="Y19" t="s">
        <v>4735</v>
      </c>
      <c r="AA19" t="s">
        <v>4736</v>
      </c>
      <c r="AB19" t="s">
        <v>4737</v>
      </c>
      <c r="AC19" t="s">
        <v>388</v>
      </c>
      <c r="AD19" t="s">
        <v>4738</v>
      </c>
      <c r="AE19" t="s">
        <v>4739</v>
      </c>
      <c r="AF19" t="s">
        <v>4740</v>
      </c>
      <c r="AI19" t="s">
        <v>4741</v>
      </c>
      <c r="AK19" t="s">
        <v>4742</v>
      </c>
      <c r="AL19" t="s">
        <v>4743</v>
      </c>
      <c r="AM19" t="s">
        <v>4744</v>
      </c>
      <c r="AN19" t="s">
        <v>4745</v>
      </c>
      <c r="AS19" t="s">
        <v>4746</v>
      </c>
      <c r="AT19" t="s">
        <v>4747</v>
      </c>
      <c r="AU19" t="s">
        <v>4748</v>
      </c>
      <c r="AV19" t="s">
        <v>4749</v>
      </c>
      <c r="BA19" s="33" t="s">
        <v>2214</v>
      </c>
    </row>
    <row r="20" spans="1:53" ht="64.5" thickBot="1" x14ac:dyDescent="0.3">
      <c r="A20" t="s">
        <v>4750</v>
      </c>
      <c r="D20" s="38" t="s">
        <v>3238</v>
      </c>
      <c r="E20" s="33" t="s">
        <v>2215</v>
      </c>
      <c r="I20" s="23" t="s">
        <v>1568</v>
      </c>
      <c r="J20" t="s">
        <v>2186</v>
      </c>
      <c r="K20" t="s">
        <v>4710</v>
      </c>
      <c r="O20" t="s">
        <v>371</v>
      </c>
      <c r="Q20" t="s">
        <v>1274</v>
      </c>
      <c r="S20" t="s">
        <v>4751</v>
      </c>
      <c r="U20" t="s">
        <v>4752</v>
      </c>
      <c r="W20" t="s">
        <v>4753</v>
      </c>
      <c r="X20" t="s">
        <v>4754</v>
      </c>
      <c r="Y20" t="s">
        <v>4755</v>
      </c>
      <c r="AA20" t="s">
        <v>4699</v>
      </c>
      <c r="AB20" t="s">
        <v>4756</v>
      </c>
      <c r="AC20" t="s">
        <v>155</v>
      </c>
      <c r="AD20" t="s">
        <v>4757</v>
      </c>
      <c r="AE20" t="s">
        <v>4758</v>
      </c>
      <c r="AF20" t="s">
        <v>4759</v>
      </c>
      <c r="AI20" t="s">
        <v>4760</v>
      </c>
      <c r="AK20" t="s">
        <v>4761</v>
      </c>
      <c r="AL20" t="s">
        <v>4762</v>
      </c>
      <c r="AM20" t="s">
        <v>4763</v>
      </c>
      <c r="AN20" t="s">
        <v>4764</v>
      </c>
      <c r="AS20" t="s">
        <v>4765</v>
      </c>
      <c r="AT20" t="s">
        <v>4766</v>
      </c>
      <c r="AU20" t="s">
        <v>4767</v>
      </c>
      <c r="AV20" t="s">
        <v>4768</v>
      </c>
      <c r="BA20" s="33" t="s">
        <v>2215</v>
      </c>
    </row>
    <row r="21" spans="1:53" ht="26.25" thickBot="1" x14ac:dyDescent="0.3">
      <c r="A21" t="s">
        <v>2186</v>
      </c>
      <c r="D21" s="38" t="s">
        <v>3239</v>
      </c>
      <c r="E21" s="33" t="s">
        <v>764</v>
      </c>
      <c r="I21" s="23" t="s">
        <v>549</v>
      </c>
      <c r="J21" t="s">
        <v>1274</v>
      </c>
      <c r="K21" t="s">
        <v>4751</v>
      </c>
      <c r="O21" t="s">
        <v>254</v>
      </c>
      <c r="Q21" s="40" t="s">
        <v>2187</v>
      </c>
      <c r="S21" t="s">
        <v>4511</v>
      </c>
      <c r="U21" t="s">
        <v>4769</v>
      </c>
      <c r="W21" t="s">
        <v>4770</v>
      </c>
      <c r="X21" t="s">
        <v>4771</v>
      </c>
      <c r="Y21" t="s">
        <v>4772</v>
      </c>
      <c r="AA21" t="s">
        <v>4773</v>
      </c>
      <c r="AB21" t="s">
        <v>4774</v>
      </c>
      <c r="AC21" t="s">
        <v>705</v>
      </c>
      <c r="AD21" t="s">
        <v>4775</v>
      </c>
      <c r="AE21" t="s">
        <v>4776</v>
      </c>
      <c r="AF21" t="s">
        <v>4777</v>
      </c>
      <c r="AI21" t="s">
        <v>4778</v>
      </c>
      <c r="AK21" t="s">
        <v>4779</v>
      </c>
      <c r="AL21" t="s">
        <v>4780</v>
      </c>
      <c r="AM21" t="s">
        <v>4781</v>
      </c>
      <c r="AN21" t="s">
        <v>4782</v>
      </c>
      <c r="AS21" t="s">
        <v>4783</v>
      </c>
      <c r="AT21" t="s">
        <v>4784</v>
      </c>
      <c r="AU21" t="s">
        <v>4785</v>
      </c>
      <c r="AV21" t="s">
        <v>4786</v>
      </c>
      <c r="BA21" s="33" t="s">
        <v>764</v>
      </c>
    </row>
    <row r="22" spans="1:53" ht="51.75" thickBot="1" x14ac:dyDescent="0.3">
      <c r="A22" t="s">
        <v>1274</v>
      </c>
      <c r="D22" s="38" t="s">
        <v>3240</v>
      </c>
      <c r="E22" s="33" t="s">
        <v>654</v>
      </c>
      <c r="I22" s="23" t="s">
        <v>4787</v>
      </c>
      <c r="J22" t="s">
        <v>4788</v>
      </c>
      <c r="K22" t="s">
        <v>4511</v>
      </c>
      <c r="Q22" t="s">
        <v>2188</v>
      </c>
      <c r="S22" t="s">
        <v>4550</v>
      </c>
      <c r="U22" t="s">
        <v>4789</v>
      </c>
      <c r="W22" t="s">
        <v>4790</v>
      </c>
      <c r="X22" t="s">
        <v>4791</v>
      </c>
      <c r="Y22" t="s">
        <v>2194</v>
      </c>
      <c r="AB22" t="s">
        <v>4792</v>
      </c>
      <c r="AC22" t="s">
        <v>4793</v>
      </c>
      <c r="AD22" t="s">
        <v>4794</v>
      </c>
      <c r="AE22" t="s">
        <v>4795</v>
      </c>
      <c r="AF22" t="s">
        <v>4796</v>
      </c>
      <c r="AI22" t="s">
        <v>4797</v>
      </c>
      <c r="AK22" t="s">
        <v>4798</v>
      </c>
      <c r="AL22" t="s">
        <v>4604</v>
      </c>
      <c r="AM22" t="s">
        <v>4580</v>
      </c>
      <c r="AN22" t="s">
        <v>4799</v>
      </c>
      <c r="AS22" t="s">
        <v>4800</v>
      </c>
      <c r="AT22" t="s">
        <v>4801</v>
      </c>
      <c r="AU22" t="s">
        <v>4802</v>
      </c>
      <c r="AV22" t="s">
        <v>4803</v>
      </c>
      <c r="BA22" s="33" t="s">
        <v>654</v>
      </c>
    </row>
    <row r="23" spans="1:53" ht="45.75" thickBot="1" x14ac:dyDescent="0.3">
      <c r="A23" t="s">
        <v>2188</v>
      </c>
      <c r="D23" s="38" t="s">
        <v>3241</v>
      </c>
      <c r="E23" s="33" t="s">
        <v>1685</v>
      </c>
      <c r="I23" s="23" t="s">
        <v>450</v>
      </c>
      <c r="J23" t="s">
        <v>2188</v>
      </c>
      <c r="K23" t="s">
        <v>54</v>
      </c>
      <c r="Q23" t="s">
        <v>2189</v>
      </c>
      <c r="S23" t="s">
        <v>4804</v>
      </c>
      <c r="U23" t="s">
        <v>4805</v>
      </c>
      <c r="W23" t="s">
        <v>4806</v>
      </c>
      <c r="X23" t="s">
        <v>4807</v>
      </c>
      <c r="Y23" t="s">
        <v>4808</v>
      </c>
      <c r="AB23" t="s">
        <v>4809</v>
      </c>
      <c r="AC23" t="s">
        <v>115</v>
      </c>
      <c r="AD23" t="s">
        <v>4810</v>
      </c>
      <c r="AE23" t="s">
        <v>4811</v>
      </c>
      <c r="AF23" t="s">
        <v>4812</v>
      </c>
      <c r="AI23" t="s">
        <v>4813</v>
      </c>
      <c r="AK23" t="s">
        <v>4808</v>
      </c>
      <c r="AL23" t="s">
        <v>4814</v>
      </c>
      <c r="AM23" t="s">
        <v>4815</v>
      </c>
      <c r="AN23" t="s">
        <v>4816</v>
      </c>
      <c r="AS23" t="s">
        <v>4817</v>
      </c>
      <c r="AT23" t="s">
        <v>4818</v>
      </c>
      <c r="AU23" t="s">
        <v>4819</v>
      </c>
      <c r="AV23" t="s">
        <v>4820</v>
      </c>
      <c r="BA23" s="33" t="s">
        <v>1685</v>
      </c>
    </row>
    <row r="24" spans="1:53" ht="26.25" thickBot="1" x14ac:dyDescent="0.3">
      <c r="A24" t="s">
        <v>2189</v>
      </c>
      <c r="D24" s="38" t="s">
        <v>3242</v>
      </c>
      <c r="E24" s="33" t="s">
        <v>2216</v>
      </c>
      <c r="I24" s="23" t="s">
        <v>4821</v>
      </c>
      <c r="J24" t="s">
        <v>2189</v>
      </c>
      <c r="K24" t="s">
        <v>4822</v>
      </c>
      <c r="Q24" t="s">
        <v>2190</v>
      </c>
      <c r="S24" t="s">
        <v>4823</v>
      </c>
      <c r="U24" t="s">
        <v>4824</v>
      </c>
      <c r="W24" t="s">
        <v>4825</v>
      </c>
      <c r="X24" t="s">
        <v>4826</v>
      </c>
      <c r="Y24" t="s">
        <v>4827</v>
      </c>
      <c r="AB24" t="s">
        <v>4828</v>
      </c>
      <c r="AC24" t="s">
        <v>328</v>
      </c>
      <c r="AD24" t="s">
        <v>4829</v>
      </c>
      <c r="AE24" t="s">
        <v>4830</v>
      </c>
      <c r="AF24" t="s">
        <v>4831</v>
      </c>
      <c r="AI24" t="s">
        <v>4832</v>
      </c>
      <c r="AK24" t="s">
        <v>4833</v>
      </c>
      <c r="AL24" t="s">
        <v>4834</v>
      </c>
      <c r="AM24" t="s">
        <v>4835</v>
      </c>
      <c r="AN24" t="s">
        <v>4836</v>
      </c>
      <c r="AS24" t="s">
        <v>4837</v>
      </c>
      <c r="AT24" t="s">
        <v>4838</v>
      </c>
      <c r="AU24" t="s">
        <v>4839</v>
      </c>
      <c r="AV24" t="s">
        <v>4840</v>
      </c>
      <c r="BA24" s="33" t="s">
        <v>2216</v>
      </c>
    </row>
    <row r="25" spans="1:53" ht="64.5" thickBot="1" x14ac:dyDescent="0.3">
      <c r="A25" t="s">
        <v>2190</v>
      </c>
      <c r="D25" s="38" t="s">
        <v>3243</v>
      </c>
      <c r="E25" s="33" t="s">
        <v>253</v>
      </c>
      <c r="I25" s="23" t="s">
        <v>311</v>
      </c>
      <c r="J25" t="s">
        <v>4841</v>
      </c>
      <c r="K25" t="s">
        <v>4842</v>
      </c>
      <c r="Q25" s="40" t="s">
        <v>2191</v>
      </c>
      <c r="S25" t="s">
        <v>4843</v>
      </c>
      <c r="U25" t="s">
        <v>4844</v>
      </c>
      <c r="W25" t="s">
        <v>4809</v>
      </c>
      <c r="X25" t="s">
        <v>4845</v>
      </c>
      <c r="Y25" t="s">
        <v>4846</v>
      </c>
      <c r="AB25" t="s">
        <v>4847</v>
      </c>
      <c r="AC25" t="s">
        <v>273</v>
      </c>
      <c r="AD25" t="s">
        <v>4848</v>
      </c>
      <c r="AE25" t="s">
        <v>4849</v>
      </c>
      <c r="AF25" t="s">
        <v>4850</v>
      </c>
      <c r="AI25" t="s">
        <v>4735</v>
      </c>
      <c r="AK25" t="s">
        <v>4851</v>
      </c>
      <c r="AL25" t="s">
        <v>4852</v>
      </c>
      <c r="AM25" t="s">
        <v>4853</v>
      </c>
      <c r="AN25" t="s">
        <v>4854</v>
      </c>
      <c r="AS25" t="s">
        <v>4855</v>
      </c>
      <c r="AT25" t="s">
        <v>4856</v>
      </c>
      <c r="AU25" t="s">
        <v>4857</v>
      </c>
      <c r="AV25" t="s">
        <v>4858</v>
      </c>
      <c r="BA25" s="33" t="s">
        <v>253</v>
      </c>
    </row>
    <row r="26" spans="1:53" ht="90" thickBot="1" x14ac:dyDescent="0.3">
      <c r="A26" t="s">
        <v>4859</v>
      </c>
      <c r="D26" s="38" t="s">
        <v>3244</v>
      </c>
      <c r="E26" s="33" t="s">
        <v>2217</v>
      </c>
      <c r="I26" s="23" t="s">
        <v>4860</v>
      </c>
      <c r="J26" t="s">
        <v>4859</v>
      </c>
      <c r="K26" t="s">
        <v>4861</v>
      </c>
      <c r="Q26" t="s">
        <v>2192</v>
      </c>
      <c r="S26" t="s">
        <v>2179</v>
      </c>
      <c r="W26" t="s">
        <v>4862</v>
      </c>
      <c r="X26" t="s">
        <v>4863</v>
      </c>
      <c r="Y26" t="s">
        <v>4864</v>
      </c>
      <c r="AB26" t="s">
        <v>4865</v>
      </c>
      <c r="AC26" t="s">
        <v>159</v>
      </c>
      <c r="AD26" t="s">
        <v>4866</v>
      </c>
      <c r="AE26" t="s">
        <v>4867</v>
      </c>
      <c r="AF26" t="s">
        <v>4868</v>
      </c>
      <c r="AI26" t="s">
        <v>4869</v>
      </c>
      <c r="AK26" t="s">
        <v>4870</v>
      </c>
      <c r="AL26" t="s">
        <v>4871</v>
      </c>
      <c r="AM26" t="s">
        <v>4872</v>
      </c>
      <c r="AN26" t="s">
        <v>4873</v>
      </c>
      <c r="AS26" t="s">
        <v>4874</v>
      </c>
      <c r="AT26" t="s">
        <v>4875</v>
      </c>
      <c r="AU26" t="s">
        <v>4876</v>
      </c>
      <c r="AV26" t="s">
        <v>4592</v>
      </c>
      <c r="BA26" s="33" t="s">
        <v>2217</v>
      </c>
    </row>
    <row r="27" spans="1:53" ht="90.75" thickBot="1" x14ac:dyDescent="0.3">
      <c r="A27" t="s">
        <v>2192</v>
      </c>
      <c r="D27" s="38" t="s">
        <v>3245</v>
      </c>
      <c r="E27" s="33" t="s">
        <v>2218</v>
      </c>
      <c r="I27" s="23" t="s">
        <v>4877</v>
      </c>
      <c r="J27" t="s">
        <v>2192</v>
      </c>
      <c r="K27" t="s">
        <v>4843</v>
      </c>
      <c r="Q27" t="s">
        <v>2193</v>
      </c>
      <c r="S27" t="s">
        <v>4878</v>
      </c>
      <c r="W27" t="s">
        <v>4879</v>
      </c>
      <c r="X27" t="s">
        <v>4880</v>
      </c>
      <c r="Y27" t="s">
        <v>4881</v>
      </c>
      <c r="AB27" t="s">
        <v>4882</v>
      </c>
      <c r="AC27" t="s">
        <v>133</v>
      </c>
      <c r="AD27" t="s">
        <v>4772</v>
      </c>
      <c r="AE27" t="s">
        <v>4883</v>
      </c>
      <c r="AF27" t="s">
        <v>4689</v>
      </c>
      <c r="AI27" t="s">
        <v>4884</v>
      </c>
      <c r="AK27" t="s">
        <v>4885</v>
      </c>
      <c r="AL27" t="s">
        <v>4886</v>
      </c>
      <c r="AM27" t="s">
        <v>4887</v>
      </c>
      <c r="AN27" t="s">
        <v>4888</v>
      </c>
      <c r="AS27" t="s">
        <v>4889</v>
      </c>
      <c r="AT27" t="s">
        <v>2196</v>
      </c>
      <c r="AU27" t="s">
        <v>4890</v>
      </c>
      <c r="AV27" t="s">
        <v>4396</v>
      </c>
      <c r="BA27" s="33" t="s">
        <v>2218</v>
      </c>
    </row>
    <row r="28" spans="1:53" ht="39" thickBot="1" x14ac:dyDescent="0.3">
      <c r="A28" t="s">
        <v>4891</v>
      </c>
      <c r="D28" s="38" t="s">
        <v>3246</v>
      </c>
      <c r="E28" s="33" t="s">
        <v>2219</v>
      </c>
      <c r="I28" s="23" t="s">
        <v>1308</v>
      </c>
      <c r="J28" t="s">
        <v>2193</v>
      </c>
      <c r="K28" t="s">
        <v>2179</v>
      </c>
      <c r="Q28" t="s">
        <v>2194</v>
      </c>
      <c r="S28" t="s">
        <v>4892</v>
      </c>
      <c r="W28" t="s">
        <v>1127</v>
      </c>
      <c r="X28" t="s">
        <v>4893</v>
      </c>
      <c r="Y28" t="s">
        <v>4894</v>
      </c>
      <c r="AB28" t="s">
        <v>4895</v>
      </c>
      <c r="AD28" t="s">
        <v>4896</v>
      </c>
      <c r="AE28" t="s">
        <v>4897</v>
      </c>
      <c r="AF28" t="s">
        <v>4898</v>
      </c>
      <c r="AI28" t="s">
        <v>4899</v>
      </c>
      <c r="AK28" t="s">
        <v>4900</v>
      </c>
      <c r="AL28" t="s">
        <v>273</v>
      </c>
      <c r="AM28" t="s">
        <v>4901</v>
      </c>
      <c r="AN28" t="s">
        <v>4902</v>
      </c>
      <c r="AS28" t="s">
        <v>4903</v>
      </c>
      <c r="AT28" t="s">
        <v>4904</v>
      </c>
      <c r="AU28" t="s">
        <v>4905</v>
      </c>
      <c r="AV28" t="s">
        <v>4906</v>
      </c>
      <c r="BA28" s="33" t="s">
        <v>2219</v>
      </c>
    </row>
    <row r="29" spans="1:53" ht="39" thickBot="1" x14ac:dyDescent="0.3">
      <c r="A29" t="s">
        <v>2194</v>
      </c>
      <c r="D29" s="38" t="s">
        <v>3247</v>
      </c>
      <c r="E29" s="33" t="s">
        <v>2220</v>
      </c>
      <c r="I29" s="23" t="s">
        <v>4907</v>
      </c>
      <c r="J29" t="s">
        <v>2194</v>
      </c>
      <c r="K29" t="s">
        <v>4878</v>
      </c>
      <c r="Q29" s="40" t="s">
        <v>2195</v>
      </c>
      <c r="S29" t="s">
        <v>4908</v>
      </c>
      <c r="W29" t="s">
        <v>4909</v>
      </c>
      <c r="X29" t="s">
        <v>4910</v>
      </c>
      <c r="Y29" t="s">
        <v>4911</v>
      </c>
      <c r="AB29" t="s">
        <v>4912</v>
      </c>
      <c r="AD29" t="s">
        <v>4913</v>
      </c>
      <c r="AE29" t="s">
        <v>4914</v>
      </c>
      <c r="AF29" t="s">
        <v>4915</v>
      </c>
      <c r="AI29" t="s">
        <v>4916</v>
      </c>
      <c r="AK29" t="s">
        <v>4917</v>
      </c>
      <c r="AL29" t="s">
        <v>4918</v>
      </c>
      <c r="AM29" t="s">
        <v>4919</v>
      </c>
      <c r="AN29" t="s">
        <v>4920</v>
      </c>
      <c r="AS29" t="s">
        <v>4921</v>
      </c>
      <c r="AU29" t="s">
        <v>4922</v>
      </c>
      <c r="AV29" t="s">
        <v>4923</v>
      </c>
      <c r="BA29" s="33" t="s">
        <v>2220</v>
      </c>
    </row>
    <row r="30" spans="1:53" ht="105.75" thickBot="1" x14ac:dyDescent="0.3">
      <c r="A30" t="s">
        <v>2195</v>
      </c>
      <c r="D30" s="38" t="s">
        <v>3248</v>
      </c>
      <c r="E30" s="33" t="s">
        <v>2221</v>
      </c>
      <c r="I30" s="23" t="s">
        <v>1692</v>
      </c>
      <c r="J30" t="s">
        <v>2195</v>
      </c>
      <c r="K30" t="s">
        <v>4924</v>
      </c>
      <c r="Q30" t="s">
        <v>125</v>
      </c>
      <c r="S30" t="s">
        <v>4925</v>
      </c>
      <c r="W30" t="s">
        <v>4926</v>
      </c>
      <c r="X30" t="s">
        <v>4927</v>
      </c>
      <c r="AB30" t="s">
        <v>4928</v>
      </c>
      <c r="AD30" t="s">
        <v>4929</v>
      </c>
      <c r="AE30" t="s">
        <v>4930</v>
      </c>
      <c r="AF30" t="s">
        <v>4931</v>
      </c>
      <c r="AI30" t="s">
        <v>4932</v>
      </c>
      <c r="AK30" t="s">
        <v>4933</v>
      </c>
      <c r="AL30" t="s">
        <v>4934</v>
      </c>
      <c r="AM30" t="s">
        <v>4935</v>
      </c>
      <c r="AN30" t="s">
        <v>4573</v>
      </c>
      <c r="AS30" t="s">
        <v>4689</v>
      </c>
      <c r="AU30" t="s">
        <v>4936</v>
      </c>
      <c r="AV30" t="s">
        <v>4937</v>
      </c>
      <c r="BA30" s="33" t="s">
        <v>2221</v>
      </c>
    </row>
    <row r="31" spans="1:53" ht="45.75" thickBot="1" x14ac:dyDescent="0.3">
      <c r="A31" t="s">
        <v>125</v>
      </c>
      <c r="D31" s="38" t="s">
        <v>3249</v>
      </c>
      <c r="E31" s="33" t="s">
        <v>659</v>
      </c>
      <c r="I31" s="23" t="s">
        <v>4938</v>
      </c>
      <c r="J31" t="s">
        <v>125</v>
      </c>
      <c r="K31" t="s">
        <v>4939</v>
      </c>
      <c r="Q31" t="s">
        <v>2196</v>
      </c>
      <c r="S31" t="s">
        <v>4940</v>
      </c>
      <c r="W31" t="s">
        <v>4941</v>
      </c>
      <c r="X31" t="s">
        <v>4942</v>
      </c>
      <c r="AB31" t="s">
        <v>4943</v>
      </c>
      <c r="AD31" t="s">
        <v>4944</v>
      </c>
      <c r="AE31" t="s">
        <v>4945</v>
      </c>
      <c r="AF31" t="s">
        <v>4946</v>
      </c>
      <c r="AI31" t="s">
        <v>4947</v>
      </c>
      <c r="AK31" t="s">
        <v>4948</v>
      </c>
      <c r="AL31" t="s">
        <v>4949</v>
      </c>
      <c r="AM31" t="s">
        <v>4950</v>
      </c>
      <c r="AN31" t="s">
        <v>4951</v>
      </c>
      <c r="AS31" t="s">
        <v>126</v>
      </c>
      <c r="AU31" t="s">
        <v>4952</v>
      </c>
      <c r="AV31" t="s">
        <v>4814</v>
      </c>
      <c r="BA31" s="33" t="s">
        <v>659</v>
      </c>
    </row>
    <row r="32" spans="1:53" ht="39" thickBot="1" x14ac:dyDescent="0.3">
      <c r="A32" t="s">
        <v>2196</v>
      </c>
      <c r="D32" s="38" t="s">
        <v>3250</v>
      </c>
      <c r="E32" s="33" t="s">
        <v>2222</v>
      </c>
      <c r="I32" s="23" t="s">
        <v>4953</v>
      </c>
      <c r="J32" t="s">
        <v>2196</v>
      </c>
      <c r="K32" t="s">
        <v>4925</v>
      </c>
      <c r="Q32" t="s">
        <v>2197</v>
      </c>
      <c r="S32" t="s">
        <v>4954</v>
      </c>
      <c r="W32" t="s">
        <v>4955</v>
      </c>
      <c r="X32" t="s">
        <v>4956</v>
      </c>
      <c r="AB32" t="s">
        <v>4957</v>
      </c>
      <c r="AD32" t="s">
        <v>4958</v>
      </c>
      <c r="AE32" t="s">
        <v>4959</v>
      </c>
      <c r="AF32" t="s">
        <v>4960</v>
      </c>
      <c r="AI32" t="s">
        <v>4961</v>
      </c>
      <c r="AK32" t="s">
        <v>4962</v>
      </c>
      <c r="AM32" t="s">
        <v>4963</v>
      </c>
      <c r="AN32" t="s">
        <v>4964</v>
      </c>
      <c r="AS32" t="s">
        <v>4965</v>
      </c>
      <c r="AU32" t="s">
        <v>4966</v>
      </c>
      <c r="AV32" t="s">
        <v>4967</v>
      </c>
      <c r="BA32" s="33" t="s">
        <v>2222</v>
      </c>
    </row>
    <row r="33" spans="1:53" ht="64.5" thickBot="1" x14ac:dyDescent="0.3">
      <c r="A33" t="s">
        <v>2197</v>
      </c>
      <c r="D33" s="38" t="s">
        <v>3251</v>
      </c>
      <c r="E33" s="33" t="s">
        <v>2223</v>
      </c>
      <c r="I33" s="23" t="s">
        <v>4968</v>
      </c>
      <c r="J33" t="s">
        <v>2197</v>
      </c>
      <c r="K33" t="s">
        <v>4940</v>
      </c>
      <c r="Q33" s="40" t="s">
        <v>2198</v>
      </c>
      <c r="S33" t="s">
        <v>4969</v>
      </c>
      <c r="W33" t="s">
        <v>4970</v>
      </c>
      <c r="X33" t="s">
        <v>4971</v>
      </c>
      <c r="AB33" t="s">
        <v>4972</v>
      </c>
      <c r="AF33" t="s">
        <v>4973</v>
      </c>
      <c r="AI33" t="s">
        <v>4974</v>
      </c>
      <c r="AM33" t="s">
        <v>4975</v>
      </c>
      <c r="AN33" t="s">
        <v>4976</v>
      </c>
      <c r="AS33" t="s">
        <v>4977</v>
      </c>
      <c r="AU33" t="s">
        <v>4978</v>
      </c>
      <c r="AV33" t="s">
        <v>4979</v>
      </c>
      <c r="BA33" s="33" t="s">
        <v>2223</v>
      </c>
    </row>
    <row r="34" spans="1:53" ht="39" thickBot="1" x14ac:dyDescent="0.3">
      <c r="A34" t="s">
        <v>4980</v>
      </c>
      <c r="D34" s="38" t="s">
        <v>3252</v>
      </c>
      <c r="E34" s="33" t="s">
        <v>2224</v>
      </c>
      <c r="I34" s="23" t="s">
        <v>4981</v>
      </c>
      <c r="J34" t="s">
        <v>4982</v>
      </c>
      <c r="K34" t="s">
        <v>4983</v>
      </c>
      <c r="Q34" t="s">
        <v>2199</v>
      </c>
      <c r="S34" t="s">
        <v>4984</v>
      </c>
      <c r="W34" t="s">
        <v>4985</v>
      </c>
      <c r="X34" t="s">
        <v>4986</v>
      </c>
      <c r="AB34" t="s">
        <v>517</v>
      </c>
      <c r="AF34" t="s">
        <v>4987</v>
      </c>
      <c r="AI34" t="s">
        <v>4988</v>
      </c>
      <c r="AM34" t="s">
        <v>4989</v>
      </c>
      <c r="AN34" t="s">
        <v>4990</v>
      </c>
      <c r="AS34" t="s">
        <v>4991</v>
      </c>
      <c r="AU34" t="s">
        <v>4992</v>
      </c>
      <c r="AV34" t="s">
        <v>4838</v>
      </c>
      <c r="BA34" s="33" t="s">
        <v>2224</v>
      </c>
    </row>
    <row r="35" spans="1:53" ht="105.75" thickBot="1" x14ac:dyDescent="0.3">
      <c r="A35" t="s">
        <v>4982</v>
      </c>
      <c r="D35" s="38" t="s">
        <v>3253</v>
      </c>
      <c r="E35" s="33" t="s">
        <v>2225</v>
      </c>
      <c r="I35" s="23" t="s">
        <v>4993</v>
      </c>
      <c r="J35" t="s">
        <v>2199</v>
      </c>
      <c r="K35" t="s">
        <v>4954</v>
      </c>
      <c r="Q35" t="s">
        <v>2200</v>
      </c>
      <c r="S35" t="s">
        <v>4994</v>
      </c>
      <c r="W35" t="s">
        <v>4995</v>
      </c>
      <c r="X35" t="s">
        <v>4996</v>
      </c>
      <c r="AB35" t="s">
        <v>4997</v>
      </c>
      <c r="AF35" t="s">
        <v>4998</v>
      </c>
      <c r="AI35" t="s">
        <v>4999</v>
      </c>
      <c r="AM35" t="s">
        <v>4592</v>
      </c>
      <c r="AN35" t="s">
        <v>4589</v>
      </c>
      <c r="AS35" t="s">
        <v>5000</v>
      </c>
      <c r="AU35" t="s">
        <v>5001</v>
      </c>
      <c r="AV35" t="s">
        <v>5002</v>
      </c>
      <c r="BA35" s="33" t="s">
        <v>2225</v>
      </c>
    </row>
    <row r="36" spans="1:53" ht="195.75" thickBot="1" x14ac:dyDescent="0.3">
      <c r="A36" t="s">
        <v>2199</v>
      </c>
      <c r="D36" s="38" t="s">
        <v>3254</v>
      </c>
      <c r="E36" s="33" t="s">
        <v>49</v>
      </c>
      <c r="I36" s="23" t="s">
        <v>5003</v>
      </c>
      <c r="J36" t="s">
        <v>2200</v>
      </c>
      <c r="K36" t="s">
        <v>4969</v>
      </c>
      <c r="S36" t="s">
        <v>5004</v>
      </c>
      <c r="W36" t="s">
        <v>5005</v>
      </c>
      <c r="X36" t="s">
        <v>5006</v>
      </c>
      <c r="AB36" t="s">
        <v>5007</v>
      </c>
      <c r="AF36" t="s">
        <v>5008</v>
      </c>
      <c r="AI36" t="s">
        <v>5009</v>
      </c>
      <c r="AM36" t="s">
        <v>5010</v>
      </c>
      <c r="AN36" t="s">
        <v>5011</v>
      </c>
      <c r="AS36" t="s">
        <v>5012</v>
      </c>
      <c r="AU36" t="s">
        <v>5013</v>
      </c>
      <c r="AV36" t="s">
        <v>5014</v>
      </c>
      <c r="BA36" s="33" t="s">
        <v>49</v>
      </c>
    </row>
    <row r="37" spans="1:53" ht="217.5" thickBot="1" x14ac:dyDescent="0.3">
      <c r="A37" t="s">
        <v>2200</v>
      </c>
      <c r="D37" s="38" t="s">
        <v>3255</v>
      </c>
      <c r="E37" s="33" t="s">
        <v>2226</v>
      </c>
      <c r="I37" s="23" t="s">
        <v>234</v>
      </c>
      <c r="K37" t="s">
        <v>5015</v>
      </c>
      <c r="S37" t="s">
        <v>5016</v>
      </c>
      <c r="W37" t="s">
        <v>5017</v>
      </c>
      <c r="X37" t="s">
        <v>5018</v>
      </c>
      <c r="AB37" t="s">
        <v>5019</v>
      </c>
      <c r="AF37" t="s">
        <v>5020</v>
      </c>
      <c r="AI37" t="s">
        <v>5021</v>
      </c>
      <c r="AM37" t="s">
        <v>5022</v>
      </c>
      <c r="AN37" t="s">
        <v>5023</v>
      </c>
      <c r="AS37" t="s">
        <v>5024</v>
      </c>
      <c r="AU37" t="s">
        <v>5025</v>
      </c>
      <c r="AV37" t="s">
        <v>5026</v>
      </c>
      <c r="BA37" s="33" t="s">
        <v>2226</v>
      </c>
    </row>
    <row r="38" spans="1:53" ht="60.75" thickBot="1" x14ac:dyDescent="0.3">
      <c r="D38" s="38" t="s">
        <v>3256</v>
      </c>
      <c r="E38" s="33" t="s">
        <v>2227</v>
      </c>
      <c r="I38" s="23" t="s">
        <v>5027</v>
      </c>
      <c r="K38" t="s">
        <v>4994</v>
      </c>
      <c r="S38" t="s">
        <v>4817</v>
      </c>
      <c r="W38" t="s">
        <v>5028</v>
      </c>
      <c r="X38" t="s">
        <v>5029</v>
      </c>
      <c r="AB38" t="s">
        <v>5030</v>
      </c>
      <c r="AF38" t="s">
        <v>5031</v>
      </c>
      <c r="AI38" t="s">
        <v>5032</v>
      </c>
      <c r="AM38" t="s">
        <v>5033</v>
      </c>
      <c r="AN38" t="s">
        <v>5034</v>
      </c>
      <c r="AS38" t="s">
        <v>5035</v>
      </c>
      <c r="AU38" t="s">
        <v>5036</v>
      </c>
      <c r="AV38" t="s">
        <v>5037</v>
      </c>
      <c r="BA38" s="33" t="s">
        <v>2227</v>
      </c>
    </row>
    <row r="39" spans="1:53" ht="51.75" thickBot="1" x14ac:dyDescent="0.3">
      <c r="D39" s="38" t="s">
        <v>3257</v>
      </c>
      <c r="E39" s="33" t="s">
        <v>2228</v>
      </c>
      <c r="I39" s="23" t="s">
        <v>5038</v>
      </c>
      <c r="K39" t="s">
        <v>5039</v>
      </c>
      <c r="S39" t="s">
        <v>4504</v>
      </c>
      <c r="W39" t="s">
        <v>517</v>
      </c>
      <c r="X39" t="s">
        <v>5040</v>
      </c>
      <c r="AB39" t="s">
        <v>2196</v>
      </c>
      <c r="AF39" t="s">
        <v>5041</v>
      </c>
      <c r="AI39" t="s">
        <v>5042</v>
      </c>
      <c r="AM39" t="s">
        <v>5043</v>
      </c>
      <c r="AN39" t="s">
        <v>5044</v>
      </c>
      <c r="AS39" t="s">
        <v>5045</v>
      </c>
      <c r="AU39" t="s">
        <v>5046</v>
      </c>
      <c r="AV39" t="s">
        <v>5047</v>
      </c>
      <c r="BA39" s="33" t="s">
        <v>2228</v>
      </c>
    </row>
    <row r="40" spans="1:53" ht="128.25" thickBot="1" x14ac:dyDescent="0.3">
      <c r="D40" s="38" t="s">
        <v>3258</v>
      </c>
      <c r="E40" s="33" t="s">
        <v>209</v>
      </c>
      <c r="I40" s="23" t="s">
        <v>5048</v>
      </c>
      <c r="K40" t="s">
        <v>5049</v>
      </c>
      <c r="S40" t="s">
        <v>5050</v>
      </c>
      <c r="W40" t="s">
        <v>191</v>
      </c>
      <c r="X40" t="s">
        <v>5051</v>
      </c>
      <c r="AB40" t="s">
        <v>5052</v>
      </c>
      <c r="AF40" t="s">
        <v>4586</v>
      </c>
      <c r="AM40" t="s">
        <v>5053</v>
      </c>
      <c r="AN40" t="s">
        <v>5054</v>
      </c>
      <c r="AS40" t="s">
        <v>4633</v>
      </c>
      <c r="AU40" t="s">
        <v>5055</v>
      </c>
      <c r="AV40" t="s">
        <v>5056</v>
      </c>
      <c r="BA40" s="33" t="s">
        <v>209</v>
      </c>
    </row>
    <row r="41" spans="1:53" ht="179.25" thickBot="1" x14ac:dyDescent="0.3">
      <c r="D41" s="38" t="s">
        <v>3259</v>
      </c>
      <c r="E41" s="33" t="s">
        <v>2229</v>
      </c>
      <c r="I41" s="23" t="s">
        <v>5057</v>
      </c>
      <c r="K41" t="s">
        <v>4504</v>
      </c>
      <c r="S41" t="s">
        <v>5058</v>
      </c>
      <c r="W41" t="s">
        <v>5059</v>
      </c>
      <c r="X41" t="s">
        <v>5060</v>
      </c>
      <c r="AB41" t="s">
        <v>5061</v>
      </c>
      <c r="AF41" t="s">
        <v>5062</v>
      </c>
      <c r="AM41" t="s">
        <v>5063</v>
      </c>
      <c r="AN41" t="s">
        <v>5064</v>
      </c>
      <c r="AS41" t="s">
        <v>5065</v>
      </c>
      <c r="AU41" t="s">
        <v>5066</v>
      </c>
      <c r="AV41" t="s">
        <v>5067</v>
      </c>
      <c r="BA41" s="33" t="s">
        <v>2229</v>
      </c>
    </row>
    <row r="42" spans="1:53" ht="39" thickBot="1" x14ac:dyDescent="0.3">
      <c r="D42" s="38" t="s">
        <v>3260</v>
      </c>
      <c r="E42" s="33" t="s">
        <v>2230</v>
      </c>
      <c r="I42" s="23" t="s">
        <v>5068</v>
      </c>
      <c r="K42" t="s">
        <v>5050</v>
      </c>
      <c r="S42" t="s">
        <v>5069</v>
      </c>
      <c r="W42" t="s">
        <v>5070</v>
      </c>
      <c r="X42" t="s">
        <v>5071</v>
      </c>
      <c r="AB42" t="s">
        <v>5072</v>
      </c>
      <c r="AF42" t="s">
        <v>5073</v>
      </c>
      <c r="AM42" t="s">
        <v>2190</v>
      </c>
      <c r="AN42" t="s">
        <v>5074</v>
      </c>
      <c r="AS42" t="s">
        <v>5075</v>
      </c>
      <c r="AU42" t="s">
        <v>5076</v>
      </c>
      <c r="AV42" t="s">
        <v>5077</v>
      </c>
      <c r="BA42" s="33" t="s">
        <v>2230</v>
      </c>
    </row>
    <row r="43" spans="1:53" ht="77.25" thickBot="1" x14ac:dyDescent="0.3">
      <c r="D43" s="38" t="s">
        <v>3261</v>
      </c>
      <c r="E43" s="33" t="s">
        <v>2231</v>
      </c>
      <c r="I43" s="23" t="s">
        <v>167</v>
      </c>
      <c r="K43" t="s">
        <v>5058</v>
      </c>
      <c r="S43" t="s">
        <v>5078</v>
      </c>
      <c r="W43" t="s">
        <v>5079</v>
      </c>
      <c r="X43" t="s">
        <v>5080</v>
      </c>
      <c r="AB43" t="s">
        <v>5081</v>
      </c>
      <c r="AF43" t="s">
        <v>5082</v>
      </c>
      <c r="AM43" t="s">
        <v>5083</v>
      </c>
      <c r="AS43" t="s">
        <v>5084</v>
      </c>
      <c r="AU43" t="s">
        <v>5085</v>
      </c>
      <c r="AV43" t="s">
        <v>5086</v>
      </c>
      <c r="BA43" s="33" t="s">
        <v>2231</v>
      </c>
    </row>
    <row r="44" spans="1:53" ht="153.75" thickBot="1" x14ac:dyDescent="0.3">
      <c r="D44" s="38" t="s">
        <v>3262</v>
      </c>
      <c r="E44" s="33" t="s">
        <v>2232</v>
      </c>
      <c r="I44" s="23" t="s">
        <v>5087</v>
      </c>
      <c r="K44" t="s">
        <v>5088</v>
      </c>
      <c r="S44" t="s">
        <v>5089</v>
      </c>
      <c r="W44" t="s">
        <v>5090</v>
      </c>
      <c r="X44" t="s">
        <v>5091</v>
      </c>
      <c r="AB44" t="s">
        <v>5092</v>
      </c>
      <c r="AF44" t="s">
        <v>5093</v>
      </c>
      <c r="AM44" t="s">
        <v>5094</v>
      </c>
      <c r="AS44" t="s">
        <v>5095</v>
      </c>
      <c r="AU44" t="s">
        <v>5096</v>
      </c>
      <c r="AV44" t="s">
        <v>5097</v>
      </c>
      <c r="BA44" s="33" t="s">
        <v>2232</v>
      </c>
    </row>
    <row r="45" spans="1:53" ht="179.25" thickBot="1" x14ac:dyDescent="0.3">
      <c r="D45" s="38" t="s">
        <v>3263</v>
      </c>
      <c r="E45" s="33" t="s">
        <v>354</v>
      </c>
      <c r="I45" s="23" t="s">
        <v>5098</v>
      </c>
      <c r="K45" t="s">
        <v>5099</v>
      </c>
      <c r="S45" t="s">
        <v>5100</v>
      </c>
      <c r="W45" t="s">
        <v>5101</v>
      </c>
      <c r="X45" t="s">
        <v>5102</v>
      </c>
      <c r="AF45" t="s">
        <v>5103</v>
      </c>
      <c r="AM45" t="s">
        <v>5104</v>
      </c>
      <c r="AS45" t="s">
        <v>5105</v>
      </c>
      <c r="AU45" t="s">
        <v>5030</v>
      </c>
      <c r="BA45" s="33" t="s">
        <v>354</v>
      </c>
    </row>
    <row r="46" spans="1:53" ht="115.5" thickBot="1" x14ac:dyDescent="0.3">
      <c r="D46" s="38" t="s">
        <v>3264</v>
      </c>
      <c r="E46" s="33" t="s">
        <v>2233</v>
      </c>
      <c r="I46" s="23" t="s">
        <v>647</v>
      </c>
      <c r="K46" t="s">
        <v>5089</v>
      </c>
      <c r="S46" t="s">
        <v>5106</v>
      </c>
      <c r="W46" t="s">
        <v>5107</v>
      </c>
      <c r="X46" t="s">
        <v>5108</v>
      </c>
      <c r="AF46" t="s">
        <v>5109</v>
      </c>
      <c r="AM46" t="s">
        <v>5110</v>
      </c>
      <c r="AS46" t="s">
        <v>5111</v>
      </c>
      <c r="AU46" t="s">
        <v>5112</v>
      </c>
      <c r="BA46" s="33" t="s">
        <v>2233</v>
      </c>
    </row>
    <row r="47" spans="1:53" ht="179.25" thickBot="1" x14ac:dyDescent="0.3">
      <c r="D47" s="38" t="s">
        <v>3265</v>
      </c>
      <c r="E47" s="33" t="s">
        <v>233</v>
      </c>
      <c r="I47" s="23" t="s">
        <v>5113</v>
      </c>
      <c r="K47" t="s">
        <v>5114</v>
      </c>
      <c r="S47" t="s">
        <v>5115</v>
      </c>
      <c r="W47" t="s">
        <v>4699</v>
      </c>
      <c r="X47" t="s">
        <v>5116</v>
      </c>
      <c r="AF47" t="s">
        <v>5117</v>
      </c>
      <c r="AM47" t="s">
        <v>5118</v>
      </c>
      <c r="AS47" t="s">
        <v>5119</v>
      </c>
      <c r="AU47" t="s">
        <v>5120</v>
      </c>
      <c r="BA47" s="33" t="s">
        <v>233</v>
      </c>
    </row>
    <row r="48" spans="1:53" ht="77.25" thickBot="1" x14ac:dyDescent="0.3">
      <c r="D48" s="38" t="s">
        <v>3266</v>
      </c>
      <c r="E48" s="33" t="s">
        <v>460</v>
      </c>
      <c r="I48" s="23" t="s">
        <v>5121</v>
      </c>
      <c r="K48" t="s">
        <v>5122</v>
      </c>
      <c r="S48" t="s">
        <v>5122</v>
      </c>
      <c r="W48" t="s">
        <v>5123</v>
      </c>
      <c r="X48" t="s">
        <v>5124</v>
      </c>
      <c r="AF48" t="s">
        <v>5125</v>
      </c>
      <c r="AM48" t="s">
        <v>3215</v>
      </c>
      <c r="AS48" t="s">
        <v>195</v>
      </c>
      <c r="AU48" t="s">
        <v>5126</v>
      </c>
      <c r="BA48" s="33" t="s">
        <v>460</v>
      </c>
    </row>
    <row r="49" spans="4:53" ht="192" thickBot="1" x14ac:dyDescent="0.3">
      <c r="D49" s="38" t="s">
        <v>3267</v>
      </c>
      <c r="E49" s="33" t="s">
        <v>2234</v>
      </c>
      <c r="I49" s="23" t="s">
        <v>5127</v>
      </c>
      <c r="K49" t="s">
        <v>5128</v>
      </c>
      <c r="S49" t="s">
        <v>5128</v>
      </c>
      <c r="X49" t="s">
        <v>5129</v>
      </c>
      <c r="AF49" t="s">
        <v>5130</v>
      </c>
      <c r="AM49" t="s">
        <v>5131</v>
      </c>
      <c r="AS49" t="s">
        <v>5132</v>
      </c>
      <c r="AU49" t="s">
        <v>5133</v>
      </c>
      <c r="BA49" s="33" t="s">
        <v>2234</v>
      </c>
    </row>
    <row r="50" spans="4:53" ht="102.75" thickBot="1" x14ac:dyDescent="0.3">
      <c r="D50" s="38" t="s">
        <v>3268</v>
      </c>
      <c r="E50" s="33" t="s">
        <v>2235</v>
      </c>
      <c r="I50" s="23" t="s">
        <v>366</v>
      </c>
      <c r="K50" t="s">
        <v>5134</v>
      </c>
      <c r="S50" t="s">
        <v>5134</v>
      </c>
      <c r="X50" t="s">
        <v>4396</v>
      </c>
      <c r="AF50" t="s">
        <v>5135</v>
      </c>
      <c r="AM50" t="s">
        <v>5136</v>
      </c>
      <c r="AS50" t="s">
        <v>5137</v>
      </c>
      <c r="BA50" s="33" t="s">
        <v>2235</v>
      </c>
    </row>
    <row r="51" spans="4:53" ht="102.75" thickBot="1" x14ac:dyDescent="0.3">
      <c r="D51" s="38" t="s">
        <v>3269</v>
      </c>
      <c r="E51" s="33" t="s">
        <v>2236</v>
      </c>
      <c r="I51" s="23" t="s">
        <v>1319</v>
      </c>
      <c r="K51" t="s">
        <v>5138</v>
      </c>
      <c r="S51" t="s">
        <v>5138</v>
      </c>
      <c r="X51" t="s">
        <v>5139</v>
      </c>
      <c r="AF51" t="s">
        <v>5140</v>
      </c>
      <c r="AM51" t="s">
        <v>5141</v>
      </c>
      <c r="AS51" t="s">
        <v>5142</v>
      </c>
      <c r="BA51" s="33" t="s">
        <v>2236</v>
      </c>
    </row>
    <row r="52" spans="4:53" ht="204.75" thickBot="1" x14ac:dyDescent="0.3">
      <c r="D52" s="38" t="s">
        <v>3270</v>
      </c>
      <c r="E52" s="33" t="s">
        <v>2237</v>
      </c>
      <c r="I52" s="23" t="s">
        <v>5143</v>
      </c>
      <c r="K52" t="s">
        <v>5144</v>
      </c>
      <c r="S52" t="s">
        <v>5144</v>
      </c>
      <c r="X52" t="s">
        <v>5145</v>
      </c>
      <c r="AF52" t="s">
        <v>5146</v>
      </c>
      <c r="AM52" t="s">
        <v>5147</v>
      </c>
      <c r="AS52" t="s">
        <v>5148</v>
      </c>
      <c r="BA52" s="33" t="s">
        <v>2237</v>
      </c>
    </row>
    <row r="53" spans="4:53" ht="90" thickBot="1" x14ac:dyDescent="0.3">
      <c r="D53" s="38" t="s">
        <v>3271</v>
      </c>
      <c r="E53" s="33" t="s">
        <v>2238</v>
      </c>
      <c r="I53" s="23" t="s">
        <v>5149</v>
      </c>
      <c r="K53" t="s">
        <v>5150</v>
      </c>
      <c r="S53" t="s">
        <v>5151</v>
      </c>
      <c r="X53" t="s">
        <v>5152</v>
      </c>
      <c r="AF53" t="s">
        <v>5153</v>
      </c>
      <c r="AM53" t="s">
        <v>5154</v>
      </c>
      <c r="AS53" t="s">
        <v>5155</v>
      </c>
      <c r="BA53" s="33" t="s">
        <v>2238</v>
      </c>
    </row>
    <row r="54" spans="4:53" ht="64.5" thickBot="1" x14ac:dyDescent="0.3">
      <c r="D54" s="38" t="s">
        <v>3272</v>
      </c>
      <c r="E54" s="33" t="s">
        <v>2239</v>
      </c>
      <c r="I54" s="23" t="s">
        <v>5156</v>
      </c>
      <c r="K54" t="s">
        <v>4586</v>
      </c>
      <c r="S54" t="s">
        <v>4586</v>
      </c>
      <c r="X54" t="s">
        <v>4376</v>
      </c>
      <c r="AF54" t="s">
        <v>5157</v>
      </c>
      <c r="AM54" t="s">
        <v>5158</v>
      </c>
      <c r="AS54" t="s">
        <v>5159</v>
      </c>
      <c r="BA54" s="33" t="s">
        <v>2239</v>
      </c>
    </row>
    <row r="55" spans="4:53" ht="60.75" thickBot="1" x14ac:dyDescent="0.3">
      <c r="D55" s="38" t="s">
        <v>3273</v>
      </c>
      <c r="E55" s="33" t="s">
        <v>2240</v>
      </c>
      <c r="I55" s="23" t="s">
        <v>5160</v>
      </c>
      <c r="K55" t="s">
        <v>4633</v>
      </c>
      <c r="S55" t="s">
        <v>4633</v>
      </c>
      <c r="X55" t="s">
        <v>5161</v>
      </c>
      <c r="AF55" t="s">
        <v>4737</v>
      </c>
      <c r="AM55" t="s">
        <v>5162</v>
      </c>
      <c r="AS55" t="s">
        <v>5163</v>
      </c>
      <c r="BA55" s="33" t="s">
        <v>2240</v>
      </c>
    </row>
    <row r="56" spans="4:53" ht="39" thickBot="1" x14ac:dyDescent="0.3">
      <c r="D56" s="38" t="s">
        <v>3274</v>
      </c>
      <c r="E56" s="33" t="s">
        <v>2241</v>
      </c>
      <c r="I56" s="23" t="s">
        <v>5164</v>
      </c>
      <c r="K56" t="s">
        <v>5165</v>
      </c>
      <c r="S56" t="s">
        <v>5165</v>
      </c>
      <c r="X56" t="s">
        <v>5166</v>
      </c>
      <c r="AF56" t="s">
        <v>5167</v>
      </c>
      <c r="AM56" t="s">
        <v>5168</v>
      </c>
      <c r="AS56" t="s">
        <v>5169</v>
      </c>
      <c r="BA56" s="33" t="s">
        <v>2241</v>
      </c>
    </row>
    <row r="57" spans="4:53" ht="30.75" thickBot="1" x14ac:dyDescent="0.3">
      <c r="D57" s="38" t="s">
        <v>3275</v>
      </c>
      <c r="E57" s="33" t="s">
        <v>2242</v>
      </c>
      <c r="I57" s="23" t="s">
        <v>5170</v>
      </c>
      <c r="K57" t="s">
        <v>5171</v>
      </c>
      <c r="S57" t="s">
        <v>5172</v>
      </c>
      <c r="X57" t="s">
        <v>5173</v>
      </c>
      <c r="AF57" t="s">
        <v>5174</v>
      </c>
      <c r="AM57" t="s">
        <v>5017</v>
      </c>
      <c r="AS57" t="s">
        <v>5175</v>
      </c>
      <c r="BA57" s="33" t="s">
        <v>2242</v>
      </c>
    </row>
    <row r="58" spans="4:53" ht="75.75" thickBot="1" x14ac:dyDescent="0.3">
      <c r="D58" s="38" t="s">
        <v>3276</v>
      </c>
      <c r="E58" s="33" t="s">
        <v>2243</v>
      </c>
      <c r="I58" s="23" t="s">
        <v>5176</v>
      </c>
      <c r="K58" t="s">
        <v>5177</v>
      </c>
      <c r="S58" t="s">
        <v>5177</v>
      </c>
      <c r="X58" t="s">
        <v>5178</v>
      </c>
      <c r="AF58" t="s">
        <v>5179</v>
      </c>
      <c r="AM58" t="s">
        <v>5180</v>
      </c>
      <c r="AS58" t="s">
        <v>5181</v>
      </c>
      <c r="BA58" s="33" t="s">
        <v>2243</v>
      </c>
    </row>
    <row r="59" spans="4:53" ht="192" thickBot="1" x14ac:dyDescent="0.3">
      <c r="D59" s="38" t="s">
        <v>3277</v>
      </c>
      <c r="E59" s="33" t="s">
        <v>2244</v>
      </c>
      <c r="I59" s="23" t="s">
        <v>5182</v>
      </c>
      <c r="K59" t="s">
        <v>5183</v>
      </c>
      <c r="S59" t="s">
        <v>5183</v>
      </c>
      <c r="X59" t="s">
        <v>5184</v>
      </c>
      <c r="AF59" t="s">
        <v>5185</v>
      </c>
      <c r="AM59" t="s">
        <v>5186</v>
      </c>
      <c r="AS59" t="s">
        <v>5187</v>
      </c>
      <c r="BA59" s="33" t="s">
        <v>2244</v>
      </c>
    </row>
    <row r="60" spans="4:53" ht="115.5" thickBot="1" x14ac:dyDescent="0.3">
      <c r="D60" s="38" t="s">
        <v>3278</v>
      </c>
      <c r="E60" s="33" t="s">
        <v>2245</v>
      </c>
      <c r="I60" s="23" t="s">
        <v>578</v>
      </c>
      <c r="K60" t="s">
        <v>5188</v>
      </c>
      <c r="S60" t="s">
        <v>5189</v>
      </c>
      <c r="X60" t="s">
        <v>5190</v>
      </c>
      <c r="AF60" t="s">
        <v>5191</v>
      </c>
      <c r="AM60" t="s">
        <v>5192</v>
      </c>
      <c r="AS60" t="s">
        <v>5193</v>
      </c>
      <c r="BA60" s="33" t="s">
        <v>2245</v>
      </c>
    </row>
    <row r="61" spans="4:53" ht="77.25" thickBot="1" x14ac:dyDescent="0.3">
      <c r="D61" s="38" t="s">
        <v>3279</v>
      </c>
      <c r="E61" s="33" t="s">
        <v>2246</v>
      </c>
      <c r="I61" s="23" t="s">
        <v>5194</v>
      </c>
      <c r="K61" t="s">
        <v>5195</v>
      </c>
      <c r="S61" t="s">
        <v>5195</v>
      </c>
      <c r="X61" t="s">
        <v>5196</v>
      </c>
      <c r="AF61" t="s">
        <v>5063</v>
      </c>
      <c r="AM61" t="s">
        <v>5197</v>
      </c>
      <c r="AS61" t="s">
        <v>5198</v>
      </c>
      <c r="BA61" s="33" t="s">
        <v>2246</v>
      </c>
    </row>
    <row r="62" spans="4:53" ht="102.75" thickBot="1" x14ac:dyDescent="0.3">
      <c r="D62" s="38" t="s">
        <v>3280</v>
      </c>
      <c r="E62" s="33" t="s">
        <v>2247</v>
      </c>
      <c r="I62" s="23" t="s">
        <v>1800</v>
      </c>
      <c r="K62" t="s">
        <v>5199</v>
      </c>
      <c r="S62" t="s">
        <v>5200</v>
      </c>
      <c r="X62" t="s">
        <v>5201</v>
      </c>
      <c r="AF62" t="s">
        <v>2190</v>
      </c>
      <c r="AM62" t="s">
        <v>5202</v>
      </c>
      <c r="AS62" t="s">
        <v>5203</v>
      </c>
      <c r="BA62" s="33" t="s">
        <v>2247</v>
      </c>
    </row>
    <row r="63" spans="4:53" ht="39" thickBot="1" x14ac:dyDescent="0.3">
      <c r="D63" s="38" t="s">
        <v>3281</v>
      </c>
      <c r="E63" s="33" t="s">
        <v>2248</v>
      </c>
      <c r="I63" s="23" t="s">
        <v>1418</v>
      </c>
      <c r="K63" t="s">
        <v>5204</v>
      </c>
      <c r="S63" t="s">
        <v>5116</v>
      </c>
      <c r="X63" t="s">
        <v>5205</v>
      </c>
      <c r="AF63" t="s">
        <v>5206</v>
      </c>
      <c r="AM63" t="s">
        <v>5207</v>
      </c>
      <c r="AS63" t="s">
        <v>5208</v>
      </c>
      <c r="BA63" s="33" t="s">
        <v>2248</v>
      </c>
    </row>
    <row r="64" spans="4:53" ht="90" thickBot="1" x14ac:dyDescent="0.3">
      <c r="D64" s="38" t="s">
        <v>3282</v>
      </c>
      <c r="E64" s="33" t="s">
        <v>2249</v>
      </c>
      <c r="I64" s="23" t="s">
        <v>5209</v>
      </c>
      <c r="K64" t="s">
        <v>5210</v>
      </c>
      <c r="S64" t="s">
        <v>5210</v>
      </c>
      <c r="X64" t="s">
        <v>5211</v>
      </c>
      <c r="AF64" t="s">
        <v>5212</v>
      </c>
      <c r="AM64" t="s">
        <v>5213</v>
      </c>
      <c r="AS64" t="s">
        <v>5214</v>
      </c>
      <c r="BA64" s="33" t="s">
        <v>2249</v>
      </c>
    </row>
    <row r="65" spans="4:53" ht="64.5" thickBot="1" x14ac:dyDescent="0.3">
      <c r="D65" s="38" t="s">
        <v>3283</v>
      </c>
      <c r="E65" s="33" t="s">
        <v>2250</v>
      </c>
      <c r="I65" s="23" t="s">
        <v>5215</v>
      </c>
      <c r="K65" t="s">
        <v>5216</v>
      </c>
      <c r="S65" t="s">
        <v>5216</v>
      </c>
      <c r="X65" t="s">
        <v>4847</v>
      </c>
      <c r="AF65" t="s">
        <v>5217</v>
      </c>
      <c r="AM65" t="s">
        <v>5218</v>
      </c>
      <c r="AS65" t="s">
        <v>5219</v>
      </c>
      <c r="BA65" s="33" t="s">
        <v>2250</v>
      </c>
    </row>
    <row r="66" spans="4:53" ht="77.25" thickBot="1" x14ac:dyDescent="0.3">
      <c r="D66" s="38" t="s">
        <v>3284</v>
      </c>
      <c r="E66" s="33" t="s">
        <v>2251</v>
      </c>
      <c r="I66" s="23" t="s">
        <v>5220</v>
      </c>
      <c r="K66" t="s">
        <v>5221</v>
      </c>
      <c r="S66" t="s">
        <v>5221</v>
      </c>
      <c r="X66" t="s">
        <v>5222</v>
      </c>
      <c r="AF66" t="s">
        <v>5223</v>
      </c>
      <c r="AM66" t="s">
        <v>5224</v>
      </c>
      <c r="AS66" t="s">
        <v>5225</v>
      </c>
      <c r="BA66" s="33" t="s">
        <v>2251</v>
      </c>
    </row>
    <row r="67" spans="4:53" ht="39" thickBot="1" x14ac:dyDescent="0.3">
      <c r="D67" s="38" t="s">
        <v>3285</v>
      </c>
      <c r="E67" s="33" t="s">
        <v>2252</v>
      </c>
      <c r="I67" s="23" t="s">
        <v>5226</v>
      </c>
      <c r="K67" t="s">
        <v>5227</v>
      </c>
      <c r="S67" t="s">
        <v>4592</v>
      </c>
      <c r="X67" t="s">
        <v>5228</v>
      </c>
      <c r="AF67" t="s">
        <v>5229</v>
      </c>
      <c r="AS67" t="s">
        <v>5230</v>
      </c>
      <c r="BA67" s="33" t="s">
        <v>2252</v>
      </c>
    </row>
    <row r="68" spans="4:53" ht="128.25" thickBot="1" x14ac:dyDescent="0.3">
      <c r="D68" s="38" t="s">
        <v>3286</v>
      </c>
      <c r="E68" s="33" t="s">
        <v>2253</v>
      </c>
      <c r="I68" s="23" t="s">
        <v>5231</v>
      </c>
      <c r="K68" t="s">
        <v>5232</v>
      </c>
      <c r="S68" t="s">
        <v>5232</v>
      </c>
      <c r="X68" t="s">
        <v>5233</v>
      </c>
      <c r="AF68" t="s">
        <v>5234</v>
      </c>
      <c r="AS68" t="s">
        <v>5235</v>
      </c>
      <c r="BA68" s="33" t="s">
        <v>2253</v>
      </c>
    </row>
    <row r="69" spans="4:53" ht="39" thickBot="1" x14ac:dyDescent="0.3">
      <c r="D69" s="38" t="s">
        <v>3287</v>
      </c>
      <c r="E69" s="33" t="s">
        <v>2254</v>
      </c>
      <c r="I69" s="23" t="s">
        <v>5236</v>
      </c>
      <c r="K69" t="s">
        <v>5237</v>
      </c>
      <c r="S69" t="s">
        <v>5237</v>
      </c>
      <c r="X69" t="s">
        <v>5238</v>
      </c>
      <c r="AF69" t="s">
        <v>5239</v>
      </c>
      <c r="AS69" t="s">
        <v>844</v>
      </c>
      <c r="BA69" s="33" t="s">
        <v>2254</v>
      </c>
    </row>
    <row r="70" spans="4:53" ht="26.25" thickBot="1" x14ac:dyDescent="0.3">
      <c r="D70" s="38" t="s">
        <v>3288</v>
      </c>
      <c r="E70" s="33" t="s">
        <v>1379</v>
      </c>
      <c r="I70" s="23" t="s">
        <v>1853</v>
      </c>
      <c r="K70" t="s">
        <v>5240</v>
      </c>
      <c r="S70" t="s">
        <v>5240</v>
      </c>
      <c r="X70" t="s">
        <v>5241</v>
      </c>
      <c r="AF70" t="s">
        <v>5242</v>
      </c>
      <c r="AS70" t="s">
        <v>4351</v>
      </c>
      <c r="BA70" s="33" t="s">
        <v>1379</v>
      </c>
    </row>
    <row r="71" spans="4:53" ht="77.25" thickBot="1" x14ac:dyDescent="0.3">
      <c r="D71" s="38" t="s">
        <v>3289</v>
      </c>
      <c r="E71" s="33" t="s">
        <v>2255</v>
      </c>
      <c r="I71" s="23" t="s">
        <v>5243</v>
      </c>
      <c r="K71" t="s">
        <v>5244</v>
      </c>
      <c r="S71" t="s">
        <v>5245</v>
      </c>
      <c r="X71" t="s">
        <v>5246</v>
      </c>
      <c r="AF71" t="s">
        <v>5247</v>
      </c>
      <c r="AS71" t="s">
        <v>5248</v>
      </c>
      <c r="BA71" s="33" t="s">
        <v>2255</v>
      </c>
    </row>
    <row r="72" spans="4:53" ht="141" thickBot="1" x14ac:dyDescent="0.3">
      <c r="D72" s="38" t="s">
        <v>3290</v>
      </c>
      <c r="E72" s="33" t="s">
        <v>2256</v>
      </c>
      <c r="I72" s="23" t="s">
        <v>769</v>
      </c>
      <c r="K72" t="s">
        <v>5249</v>
      </c>
      <c r="S72" t="s">
        <v>5244</v>
      </c>
      <c r="X72" t="s">
        <v>5250</v>
      </c>
      <c r="AF72" t="s">
        <v>5251</v>
      </c>
      <c r="AS72" t="s">
        <v>5252</v>
      </c>
      <c r="BA72" s="33" t="s">
        <v>2256</v>
      </c>
    </row>
    <row r="73" spans="4:53" ht="39" thickBot="1" x14ac:dyDescent="0.3">
      <c r="D73" s="38" t="s">
        <v>3291</v>
      </c>
      <c r="E73" s="33" t="s">
        <v>1541</v>
      </c>
      <c r="I73" s="23" t="s">
        <v>1547</v>
      </c>
      <c r="K73" t="s">
        <v>5253</v>
      </c>
      <c r="S73" t="s">
        <v>5254</v>
      </c>
      <c r="X73" t="s">
        <v>5255</v>
      </c>
      <c r="AF73" t="s">
        <v>5256</v>
      </c>
      <c r="AS73" t="s">
        <v>5257</v>
      </c>
      <c r="BA73" s="33" t="s">
        <v>1541</v>
      </c>
    </row>
    <row r="74" spans="4:53" ht="60.75" thickBot="1" x14ac:dyDescent="0.3">
      <c r="D74" s="38" t="s">
        <v>3292</v>
      </c>
      <c r="E74" s="33" t="s">
        <v>2257</v>
      </c>
      <c r="I74" s="23" t="s">
        <v>5258</v>
      </c>
      <c r="K74" t="s">
        <v>5259</v>
      </c>
      <c r="S74" t="s">
        <v>5260</v>
      </c>
      <c r="X74" t="s">
        <v>5261</v>
      </c>
      <c r="AF74" t="s">
        <v>5262</v>
      </c>
      <c r="AS74" t="s">
        <v>5263</v>
      </c>
      <c r="BA74" s="33" t="s">
        <v>2257</v>
      </c>
    </row>
    <row r="75" spans="4:53" ht="115.5" thickBot="1" x14ac:dyDescent="0.3">
      <c r="D75" s="38" t="s">
        <v>3293</v>
      </c>
      <c r="E75" s="33" t="s">
        <v>2258</v>
      </c>
      <c r="I75" s="23" t="s">
        <v>733</v>
      </c>
      <c r="K75" t="s">
        <v>5264</v>
      </c>
      <c r="S75" t="s">
        <v>2190</v>
      </c>
      <c r="X75" t="s">
        <v>5265</v>
      </c>
      <c r="AF75" t="s">
        <v>5266</v>
      </c>
      <c r="AS75" t="s">
        <v>4564</v>
      </c>
      <c r="BA75" s="33" t="s">
        <v>2258</v>
      </c>
    </row>
    <row r="76" spans="4:53" ht="102.75" thickBot="1" x14ac:dyDescent="0.3">
      <c r="D76" s="38" t="s">
        <v>3294</v>
      </c>
      <c r="E76" s="33" t="s">
        <v>2259</v>
      </c>
      <c r="I76" s="23" t="s">
        <v>5267</v>
      </c>
      <c r="K76" t="s">
        <v>5268</v>
      </c>
      <c r="S76" t="s">
        <v>5269</v>
      </c>
      <c r="X76" t="s">
        <v>5270</v>
      </c>
      <c r="AF76" t="s">
        <v>5271</v>
      </c>
      <c r="AS76" t="s">
        <v>5272</v>
      </c>
      <c r="BA76" s="33" t="s">
        <v>2259</v>
      </c>
    </row>
    <row r="77" spans="4:53" ht="45.75" thickBot="1" x14ac:dyDescent="0.3">
      <c r="D77" s="38" t="s">
        <v>3295</v>
      </c>
      <c r="E77" s="33" t="s">
        <v>2260</v>
      </c>
      <c r="I77" s="23" t="s">
        <v>586</v>
      </c>
      <c r="K77" t="s">
        <v>5273</v>
      </c>
      <c r="S77" t="s">
        <v>5274</v>
      </c>
      <c r="X77" t="s">
        <v>5275</v>
      </c>
      <c r="AF77" t="s">
        <v>5141</v>
      </c>
      <c r="AS77" t="s">
        <v>5192</v>
      </c>
      <c r="BA77" s="33" t="s">
        <v>2260</v>
      </c>
    </row>
    <row r="78" spans="4:53" ht="166.5" thickBot="1" x14ac:dyDescent="0.3">
      <c r="D78" s="38" t="s">
        <v>3296</v>
      </c>
      <c r="E78" s="33" t="s">
        <v>2261</v>
      </c>
      <c r="I78" s="23" t="s">
        <v>285</v>
      </c>
      <c r="K78" t="s">
        <v>5276</v>
      </c>
      <c r="S78" t="s">
        <v>5273</v>
      </c>
      <c r="X78" t="s">
        <v>5277</v>
      </c>
      <c r="AF78" t="s">
        <v>5278</v>
      </c>
      <c r="AS78" t="s">
        <v>5279</v>
      </c>
      <c r="BA78" s="33" t="s">
        <v>2261</v>
      </c>
    </row>
    <row r="79" spans="4:53" ht="102.75" thickBot="1" x14ac:dyDescent="0.3">
      <c r="D79" s="38" t="s">
        <v>3297</v>
      </c>
      <c r="E79" s="33" t="s">
        <v>2262</v>
      </c>
      <c r="I79" s="23" t="s">
        <v>205</v>
      </c>
      <c r="K79" t="s">
        <v>5280</v>
      </c>
      <c r="S79" t="s">
        <v>5281</v>
      </c>
      <c r="X79" t="s">
        <v>5282</v>
      </c>
      <c r="AF79" t="s">
        <v>5162</v>
      </c>
      <c r="AS79" t="s">
        <v>5283</v>
      </c>
      <c r="BA79" s="33" t="s">
        <v>2262</v>
      </c>
    </row>
    <row r="80" spans="4:53" ht="141" thickBot="1" x14ac:dyDescent="0.3">
      <c r="D80" s="38" t="s">
        <v>3298</v>
      </c>
      <c r="E80" s="33" t="s">
        <v>2263</v>
      </c>
      <c r="I80" s="23" t="s">
        <v>5284</v>
      </c>
      <c r="K80" t="s">
        <v>5285</v>
      </c>
      <c r="S80" t="s">
        <v>5280</v>
      </c>
      <c r="X80" t="s">
        <v>5286</v>
      </c>
      <c r="AF80" t="s">
        <v>4990</v>
      </c>
      <c r="AS80" t="s">
        <v>5287</v>
      </c>
      <c r="BA80" s="33" t="s">
        <v>2263</v>
      </c>
    </row>
    <row r="81" spans="4:53" ht="51.75" thickBot="1" x14ac:dyDescent="0.3">
      <c r="D81" s="38" t="s">
        <v>3299</v>
      </c>
      <c r="E81" s="33" t="s">
        <v>2264</v>
      </c>
      <c r="I81" s="23" t="s">
        <v>5288</v>
      </c>
      <c r="K81" t="s">
        <v>5289</v>
      </c>
      <c r="S81" t="s">
        <v>5285</v>
      </c>
      <c r="X81" t="s">
        <v>5290</v>
      </c>
      <c r="AF81" t="s">
        <v>4537</v>
      </c>
      <c r="AS81" t="s">
        <v>5291</v>
      </c>
      <c r="BA81" s="33" t="s">
        <v>2264</v>
      </c>
    </row>
    <row r="82" spans="4:53" ht="217.5" thickBot="1" x14ac:dyDescent="0.3">
      <c r="D82" s="38" t="s">
        <v>3300</v>
      </c>
      <c r="E82" s="33" t="s">
        <v>1283</v>
      </c>
      <c r="I82" s="23" t="s">
        <v>5292</v>
      </c>
      <c r="K82" t="s">
        <v>5293</v>
      </c>
      <c r="S82" t="s">
        <v>5294</v>
      </c>
      <c r="X82" t="s">
        <v>5295</v>
      </c>
      <c r="AF82" t="s">
        <v>5296</v>
      </c>
      <c r="AS82" t="s">
        <v>2196</v>
      </c>
      <c r="BA82" s="33" t="s">
        <v>1283</v>
      </c>
    </row>
    <row r="83" spans="4:53" ht="51.75" thickBot="1" x14ac:dyDescent="0.3">
      <c r="D83" s="38" t="s">
        <v>3301</v>
      </c>
      <c r="E83" s="33" t="s">
        <v>177</v>
      </c>
      <c r="I83" s="23" t="s">
        <v>5297</v>
      </c>
      <c r="K83" t="s">
        <v>5298</v>
      </c>
      <c r="S83" t="s">
        <v>5293</v>
      </c>
      <c r="X83" t="s">
        <v>5299</v>
      </c>
      <c r="AF83" t="s">
        <v>5300</v>
      </c>
      <c r="AS83" t="s">
        <v>5301</v>
      </c>
      <c r="BA83" s="33" t="s">
        <v>177</v>
      </c>
    </row>
    <row r="84" spans="4:53" ht="192" thickBot="1" x14ac:dyDescent="0.3">
      <c r="D84" s="38" t="s">
        <v>3302</v>
      </c>
      <c r="E84" s="33" t="s">
        <v>2265</v>
      </c>
      <c r="I84" s="23" t="s">
        <v>1523</v>
      </c>
      <c r="K84" t="s">
        <v>5302</v>
      </c>
      <c r="S84" t="s">
        <v>5298</v>
      </c>
      <c r="X84" t="s">
        <v>5303</v>
      </c>
      <c r="AF84" t="s">
        <v>5304</v>
      </c>
      <c r="AS84" t="s">
        <v>5305</v>
      </c>
      <c r="BA84" s="33" t="s">
        <v>2265</v>
      </c>
    </row>
    <row r="85" spans="4:53" ht="75.75" thickBot="1" x14ac:dyDescent="0.3">
      <c r="D85" s="38" t="s">
        <v>3303</v>
      </c>
      <c r="E85" s="33" t="s">
        <v>2266</v>
      </c>
      <c r="I85" s="23" t="s">
        <v>5306</v>
      </c>
      <c r="K85" t="s">
        <v>5307</v>
      </c>
      <c r="S85" t="s">
        <v>5302</v>
      </c>
      <c r="X85" t="s">
        <v>5308</v>
      </c>
      <c r="AF85" t="s">
        <v>5309</v>
      </c>
      <c r="AS85" t="s">
        <v>5310</v>
      </c>
      <c r="BA85" s="33" t="s">
        <v>2266</v>
      </c>
    </row>
    <row r="86" spans="4:53" ht="45.75" thickBot="1" x14ac:dyDescent="0.3">
      <c r="D86" s="38" t="s">
        <v>3304</v>
      </c>
      <c r="E86" s="33" t="s">
        <v>2267</v>
      </c>
      <c r="I86" s="23" t="s">
        <v>5311</v>
      </c>
      <c r="K86" t="s">
        <v>5235</v>
      </c>
      <c r="S86" t="s">
        <v>5307</v>
      </c>
      <c r="X86" t="s">
        <v>5312</v>
      </c>
      <c r="AF86" t="s">
        <v>5313</v>
      </c>
      <c r="AS86" t="s">
        <v>5314</v>
      </c>
      <c r="BA86" s="33" t="s">
        <v>2267</v>
      </c>
    </row>
    <row r="87" spans="4:53" ht="53.25" customHeight="1" thickBot="1" x14ac:dyDescent="0.3">
      <c r="D87" s="38" t="s">
        <v>3305</v>
      </c>
      <c r="E87" s="33" t="s">
        <v>2268</v>
      </c>
      <c r="I87" s="23" t="s">
        <v>5315</v>
      </c>
      <c r="K87" t="s">
        <v>4627</v>
      </c>
      <c r="S87" t="s">
        <v>5235</v>
      </c>
      <c r="X87" t="s">
        <v>5316</v>
      </c>
      <c r="AF87" t="s">
        <v>5317</v>
      </c>
      <c r="AS87" t="s">
        <v>5318</v>
      </c>
      <c r="BA87" s="33" t="s">
        <v>2268</v>
      </c>
    </row>
    <row r="88" spans="4:53" ht="120.75" thickBot="1" x14ac:dyDescent="0.3">
      <c r="D88" s="38" t="s">
        <v>3306</v>
      </c>
      <c r="E88" s="33" t="s">
        <v>2269</v>
      </c>
      <c r="I88" s="23" t="s">
        <v>1542</v>
      </c>
      <c r="K88" t="s">
        <v>5319</v>
      </c>
      <c r="S88" t="s">
        <v>4627</v>
      </c>
      <c r="X88" t="s">
        <v>4947</v>
      </c>
      <c r="AF88" t="s">
        <v>1959</v>
      </c>
      <c r="AS88" t="s">
        <v>4699</v>
      </c>
      <c r="BA88" s="33" t="s">
        <v>2269</v>
      </c>
    </row>
    <row r="89" spans="4:53" ht="102.75" thickBot="1" x14ac:dyDescent="0.3">
      <c r="D89" s="38" t="s">
        <v>3307</v>
      </c>
      <c r="E89" s="33" t="s">
        <v>2270</v>
      </c>
      <c r="I89" s="23" t="s">
        <v>1645</v>
      </c>
      <c r="K89" t="s">
        <v>5320</v>
      </c>
      <c r="S89" t="s">
        <v>5319</v>
      </c>
      <c r="X89" t="s">
        <v>5321</v>
      </c>
      <c r="AF89" t="s">
        <v>5322</v>
      </c>
      <c r="AS89" t="s">
        <v>5323</v>
      </c>
      <c r="BA89" s="33" t="s">
        <v>2270</v>
      </c>
    </row>
    <row r="90" spans="4:53" ht="179.25" thickBot="1" x14ac:dyDescent="0.3">
      <c r="D90" s="38" t="s">
        <v>3308</v>
      </c>
      <c r="E90" s="33" t="s">
        <v>511</v>
      </c>
      <c r="I90" s="23" t="s">
        <v>5324</v>
      </c>
      <c r="K90" t="s">
        <v>2195</v>
      </c>
      <c r="S90" t="s">
        <v>5320</v>
      </c>
      <c r="X90" t="s">
        <v>5325</v>
      </c>
      <c r="AF90" t="s">
        <v>5326</v>
      </c>
      <c r="BA90" s="33" t="s">
        <v>511</v>
      </c>
    </row>
    <row r="91" spans="4:53" ht="64.5" thickBot="1" x14ac:dyDescent="0.3">
      <c r="D91" s="38" t="s">
        <v>3309</v>
      </c>
      <c r="E91" s="33" t="s">
        <v>2271</v>
      </c>
      <c r="I91" s="23" t="s">
        <v>5327</v>
      </c>
      <c r="K91" t="s">
        <v>4883</v>
      </c>
      <c r="S91" t="s">
        <v>5328</v>
      </c>
      <c r="X91" t="s">
        <v>5329</v>
      </c>
      <c r="AF91" t="s">
        <v>5330</v>
      </c>
      <c r="BA91" s="33" t="s">
        <v>2271</v>
      </c>
    </row>
    <row r="92" spans="4:53" ht="115.5" thickBot="1" x14ac:dyDescent="0.3">
      <c r="D92" s="38" t="s">
        <v>3310</v>
      </c>
      <c r="E92" s="33" t="s">
        <v>2272</v>
      </c>
      <c r="I92" s="23" t="s">
        <v>114</v>
      </c>
      <c r="K92" t="s">
        <v>4537</v>
      </c>
      <c r="S92" t="s">
        <v>4883</v>
      </c>
      <c r="X92" t="s">
        <v>5331</v>
      </c>
      <c r="AF92" t="s">
        <v>5332</v>
      </c>
      <c r="BA92" s="33" t="s">
        <v>2272</v>
      </c>
    </row>
    <row r="93" spans="4:53" ht="77.25" thickBot="1" x14ac:dyDescent="0.3">
      <c r="D93" s="38" t="s">
        <v>3311</v>
      </c>
      <c r="E93" s="33" t="s">
        <v>2273</v>
      </c>
      <c r="I93" s="23" t="s">
        <v>5333</v>
      </c>
      <c r="K93" t="s">
        <v>5334</v>
      </c>
      <c r="S93" t="s">
        <v>4537</v>
      </c>
      <c r="X93" t="s">
        <v>5335</v>
      </c>
      <c r="AF93" t="s">
        <v>5336</v>
      </c>
      <c r="BA93" s="33" t="s">
        <v>2273</v>
      </c>
    </row>
    <row r="94" spans="4:53" ht="120.75" thickBot="1" x14ac:dyDescent="0.3">
      <c r="D94" s="38" t="s">
        <v>3312</v>
      </c>
      <c r="E94" s="33" t="s">
        <v>2274</v>
      </c>
      <c r="I94" s="23" t="s">
        <v>5337</v>
      </c>
      <c r="K94" t="s">
        <v>5338</v>
      </c>
      <c r="S94" t="s">
        <v>5339</v>
      </c>
      <c r="X94" t="s">
        <v>5340</v>
      </c>
      <c r="AF94" t="s">
        <v>5341</v>
      </c>
      <c r="BA94" s="33" t="s">
        <v>2274</v>
      </c>
    </row>
    <row r="95" spans="4:53" ht="51.75" thickBot="1" x14ac:dyDescent="0.3">
      <c r="D95" s="38" t="s">
        <v>3313</v>
      </c>
      <c r="E95" s="33" t="s">
        <v>2275</v>
      </c>
      <c r="I95" s="23" t="s">
        <v>5342</v>
      </c>
      <c r="K95" t="s">
        <v>5343</v>
      </c>
      <c r="S95" t="s">
        <v>5344</v>
      </c>
      <c r="X95" t="s">
        <v>5345</v>
      </c>
      <c r="AF95" t="s">
        <v>5346</v>
      </c>
      <c r="BA95" s="33" t="s">
        <v>2275</v>
      </c>
    </row>
    <row r="96" spans="4:53" ht="77.25" thickBot="1" x14ac:dyDescent="0.3">
      <c r="D96" s="38" t="s">
        <v>3314</v>
      </c>
      <c r="E96" s="33" t="s">
        <v>2276</v>
      </c>
      <c r="I96" s="23" t="s">
        <v>5347</v>
      </c>
      <c r="K96" t="s">
        <v>5076</v>
      </c>
      <c r="S96" t="s">
        <v>5348</v>
      </c>
      <c r="X96" t="s">
        <v>5349</v>
      </c>
      <c r="AF96" t="s">
        <v>5350</v>
      </c>
      <c r="BA96" s="33" t="s">
        <v>2276</v>
      </c>
    </row>
    <row r="97" spans="4:53" ht="64.5" thickBot="1" x14ac:dyDescent="0.3">
      <c r="D97" s="38" t="s">
        <v>3315</v>
      </c>
      <c r="E97" s="33" t="s">
        <v>322</v>
      </c>
      <c r="I97" s="23" t="s">
        <v>5351</v>
      </c>
      <c r="K97" t="s">
        <v>4838</v>
      </c>
      <c r="S97" t="s">
        <v>5076</v>
      </c>
      <c r="X97" t="s">
        <v>5352</v>
      </c>
      <c r="AF97" t="s">
        <v>5353</v>
      </c>
      <c r="BA97" s="33" t="s">
        <v>322</v>
      </c>
    </row>
    <row r="98" spans="4:53" ht="51.75" thickBot="1" x14ac:dyDescent="0.3">
      <c r="D98" s="38" t="s">
        <v>3316</v>
      </c>
      <c r="E98" s="33" t="s">
        <v>2277</v>
      </c>
      <c r="I98" s="23" t="s">
        <v>5354</v>
      </c>
      <c r="K98" t="s">
        <v>5355</v>
      </c>
      <c r="S98" t="s">
        <v>5356</v>
      </c>
      <c r="X98" t="s">
        <v>5357</v>
      </c>
      <c r="AF98" t="s">
        <v>5358</v>
      </c>
      <c r="BA98" s="33" t="s">
        <v>2277</v>
      </c>
    </row>
    <row r="99" spans="4:53" ht="45.75" thickBot="1" x14ac:dyDescent="0.3">
      <c r="D99" s="38" t="s">
        <v>3317</v>
      </c>
      <c r="E99" s="33" t="s">
        <v>2278</v>
      </c>
      <c r="I99" s="23" t="s">
        <v>5354</v>
      </c>
      <c r="K99" t="s">
        <v>5359</v>
      </c>
      <c r="S99" t="s">
        <v>5360</v>
      </c>
      <c r="X99" t="s">
        <v>5361</v>
      </c>
      <c r="AF99" t="s">
        <v>5362</v>
      </c>
      <c r="BA99" s="33" t="s">
        <v>2278</v>
      </c>
    </row>
    <row r="100" spans="4:53" ht="75.75" thickBot="1" x14ac:dyDescent="0.3">
      <c r="D100" s="38" t="s">
        <v>3318</v>
      </c>
      <c r="E100" s="33" t="s">
        <v>2279</v>
      </c>
      <c r="I100" s="23" t="s">
        <v>1527</v>
      </c>
      <c r="K100" t="s">
        <v>5363</v>
      </c>
      <c r="S100" t="s">
        <v>5359</v>
      </c>
      <c r="X100" t="s">
        <v>5364</v>
      </c>
      <c r="AF100" t="s">
        <v>5365</v>
      </c>
      <c r="BA100" s="33" t="s">
        <v>2279</v>
      </c>
    </row>
    <row r="101" spans="4:53" ht="90" thickBot="1" x14ac:dyDescent="0.3">
      <c r="D101" s="38" t="s">
        <v>3319</v>
      </c>
      <c r="E101" s="33" t="s">
        <v>2280</v>
      </c>
      <c r="I101" s="23" t="s">
        <v>5366</v>
      </c>
      <c r="K101" t="s">
        <v>5367</v>
      </c>
      <c r="S101" t="s">
        <v>5363</v>
      </c>
      <c r="X101" t="s">
        <v>5368</v>
      </c>
      <c r="AF101" t="s">
        <v>5369</v>
      </c>
      <c r="BA101" s="33" t="s">
        <v>2280</v>
      </c>
    </row>
    <row r="102" spans="4:53" ht="30.75" thickBot="1" x14ac:dyDescent="0.3">
      <c r="D102" s="38" t="s">
        <v>3320</v>
      </c>
      <c r="E102" s="33" t="s">
        <v>2281</v>
      </c>
      <c r="I102" s="23" t="s">
        <v>5370</v>
      </c>
      <c r="K102" t="s">
        <v>5371</v>
      </c>
      <c r="S102" t="s">
        <v>5372</v>
      </c>
      <c r="X102" t="s">
        <v>5373</v>
      </c>
      <c r="AF102" t="s">
        <v>5374</v>
      </c>
      <c r="BA102" s="33" t="s">
        <v>2281</v>
      </c>
    </row>
    <row r="103" spans="4:53" ht="77.25" thickBot="1" x14ac:dyDescent="0.3">
      <c r="D103" s="38" t="s">
        <v>3321</v>
      </c>
      <c r="E103" s="33" t="s">
        <v>2282</v>
      </c>
      <c r="I103" s="23" t="s">
        <v>5375</v>
      </c>
      <c r="K103" t="s">
        <v>5376</v>
      </c>
      <c r="S103" t="s">
        <v>5192</v>
      </c>
      <c r="X103" t="s">
        <v>5377</v>
      </c>
      <c r="AF103" t="s">
        <v>5378</v>
      </c>
      <c r="BA103" s="33" t="s">
        <v>2282</v>
      </c>
    </row>
    <row r="104" spans="4:53" ht="64.5" thickBot="1" x14ac:dyDescent="0.3">
      <c r="D104" s="38" t="s">
        <v>3322</v>
      </c>
      <c r="E104" s="33" t="s">
        <v>240</v>
      </c>
      <c r="I104" s="23" t="s">
        <v>5379</v>
      </c>
      <c r="K104" t="s">
        <v>5380</v>
      </c>
      <c r="S104" t="s">
        <v>5381</v>
      </c>
      <c r="X104" t="s">
        <v>5382</v>
      </c>
      <c r="AF104" t="s">
        <v>5383</v>
      </c>
      <c r="BA104" s="33" t="s">
        <v>240</v>
      </c>
    </row>
    <row r="105" spans="4:53" ht="90" thickBot="1" x14ac:dyDescent="0.3">
      <c r="D105" s="38" t="s">
        <v>3323</v>
      </c>
      <c r="E105" s="33" t="s">
        <v>2283</v>
      </c>
      <c r="I105" s="23" t="s">
        <v>5384</v>
      </c>
      <c r="K105" t="s">
        <v>4682</v>
      </c>
      <c r="S105" t="s">
        <v>5376</v>
      </c>
      <c r="X105" t="s">
        <v>5385</v>
      </c>
      <c r="AF105" t="s">
        <v>5386</v>
      </c>
      <c r="BA105" s="33" t="s">
        <v>2283</v>
      </c>
    </row>
    <row r="106" spans="4:53" ht="141" thickBot="1" x14ac:dyDescent="0.3">
      <c r="D106" s="38" t="s">
        <v>3324</v>
      </c>
      <c r="E106" s="33" t="s">
        <v>2284</v>
      </c>
      <c r="I106" s="23" t="s">
        <v>1403</v>
      </c>
      <c r="K106" t="s">
        <v>5387</v>
      </c>
      <c r="S106" t="s">
        <v>5380</v>
      </c>
      <c r="X106" t="s">
        <v>5388</v>
      </c>
      <c r="AF106" t="s">
        <v>5389</v>
      </c>
      <c r="BA106" s="33" t="s">
        <v>2284</v>
      </c>
    </row>
    <row r="107" spans="4:53" ht="115.5" thickBot="1" x14ac:dyDescent="0.3">
      <c r="D107" s="38" t="s">
        <v>3325</v>
      </c>
      <c r="E107" s="33" t="s">
        <v>2285</v>
      </c>
      <c r="I107" s="23" t="s">
        <v>5390</v>
      </c>
      <c r="K107" t="s">
        <v>5391</v>
      </c>
      <c r="S107" t="s">
        <v>5387</v>
      </c>
      <c r="X107" t="s">
        <v>5392</v>
      </c>
      <c r="AF107" t="s">
        <v>5393</v>
      </c>
      <c r="BA107" s="33" t="s">
        <v>2285</v>
      </c>
    </row>
    <row r="108" spans="4:53" ht="45.75" thickBot="1" x14ac:dyDescent="0.3">
      <c r="D108" s="38" t="s">
        <v>3326</v>
      </c>
      <c r="E108" s="33" t="s">
        <v>2286</v>
      </c>
      <c r="I108" s="23" t="s">
        <v>5394</v>
      </c>
      <c r="K108" t="s">
        <v>5395</v>
      </c>
      <c r="S108" t="s">
        <v>5396</v>
      </c>
      <c r="X108" t="s">
        <v>5397</v>
      </c>
      <c r="AF108" t="s">
        <v>5398</v>
      </c>
      <c r="BA108" s="33" t="s">
        <v>2286</v>
      </c>
    </row>
    <row r="109" spans="4:53" ht="166.5" thickBot="1" x14ac:dyDescent="0.3">
      <c r="D109" s="38" t="s">
        <v>3327</v>
      </c>
      <c r="E109" s="33" t="s">
        <v>2287</v>
      </c>
      <c r="I109" s="23" t="s">
        <v>5399</v>
      </c>
      <c r="K109" t="s">
        <v>5400</v>
      </c>
      <c r="S109" t="s">
        <v>5401</v>
      </c>
      <c r="X109" t="s">
        <v>5402</v>
      </c>
      <c r="AF109" t="s">
        <v>5403</v>
      </c>
      <c r="BA109" s="33" t="s">
        <v>2287</v>
      </c>
    </row>
    <row r="110" spans="4:53" ht="204.75" thickBot="1" x14ac:dyDescent="0.3">
      <c r="D110" s="38" t="s">
        <v>3328</v>
      </c>
      <c r="E110" s="33" t="s">
        <v>671</v>
      </c>
      <c r="I110" s="23" t="s">
        <v>5404</v>
      </c>
      <c r="K110" t="s">
        <v>5405</v>
      </c>
      <c r="S110" t="s">
        <v>5406</v>
      </c>
      <c r="X110" t="s">
        <v>5407</v>
      </c>
      <c r="AF110" t="s">
        <v>5408</v>
      </c>
      <c r="BA110" s="33" t="s">
        <v>671</v>
      </c>
    </row>
    <row r="111" spans="4:53" ht="128.25" thickBot="1" x14ac:dyDescent="0.3">
      <c r="D111" s="38" t="s">
        <v>3329</v>
      </c>
      <c r="E111" s="33" t="s">
        <v>2288</v>
      </c>
      <c r="I111" s="23" t="s">
        <v>394</v>
      </c>
      <c r="K111" t="s">
        <v>5409</v>
      </c>
      <c r="S111" t="s">
        <v>5410</v>
      </c>
      <c r="X111" t="s">
        <v>5411</v>
      </c>
      <c r="AF111" t="s">
        <v>5412</v>
      </c>
      <c r="BA111" s="33" t="s">
        <v>2288</v>
      </c>
    </row>
    <row r="112" spans="4:53" ht="128.25" thickBot="1" x14ac:dyDescent="0.3">
      <c r="D112" s="38" t="s">
        <v>3330</v>
      </c>
      <c r="E112" s="33" t="s">
        <v>2289</v>
      </c>
      <c r="I112" s="23" t="s">
        <v>1581</v>
      </c>
      <c r="K112" t="s">
        <v>5413</v>
      </c>
      <c r="S112" t="s">
        <v>5409</v>
      </c>
      <c r="X112" t="s">
        <v>5414</v>
      </c>
      <c r="AF112" t="s">
        <v>5415</v>
      </c>
      <c r="BA112" s="33" t="s">
        <v>2289</v>
      </c>
    </row>
    <row r="113" spans="4:53" ht="102.75" thickBot="1" x14ac:dyDescent="0.3">
      <c r="D113" s="38" t="s">
        <v>3331</v>
      </c>
      <c r="E113" s="33" t="s">
        <v>2290</v>
      </c>
      <c r="I113" s="23" t="s">
        <v>5416</v>
      </c>
      <c r="K113" t="s">
        <v>5054</v>
      </c>
      <c r="S113" t="s">
        <v>5417</v>
      </c>
      <c r="X113" t="s">
        <v>5418</v>
      </c>
      <c r="AF113" t="s">
        <v>5419</v>
      </c>
      <c r="BA113" s="33" t="s">
        <v>2290</v>
      </c>
    </row>
    <row r="114" spans="4:53" ht="64.5" thickBot="1" x14ac:dyDescent="0.3">
      <c r="D114" s="38" t="s">
        <v>3332</v>
      </c>
      <c r="E114" s="33" t="s">
        <v>2291</v>
      </c>
      <c r="I114" s="23" t="s">
        <v>5420</v>
      </c>
      <c r="K114" t="s">
        <v>5421</v>
      </c>
      <c r="S114" t="s">
        <v>5054</v>
      </c>
      <c r="X114" t="s">
        <v>5422</v>
      </c>
      <c r="AF114" t="s">
        <v>5423</v>
      </c>
      <c r="BA114" s="33" t="s">
        <v>2291</v>
      </c>
    </row>
    <row r="115" spans="4:53" ht="75.75" thickBot="1" x14ac:dyDescent="0.3">
      <c r="D115" s="38" t="s">
        <v>3333</v>
      </c>
      <c r="E115" s="33" t="s">
        <v>2292</v>
      </c>
      <c r="I115" s="23" t="s">
        <v>5424</v>
      </c>
      <c r="K115" t="s">
        <v>5425</v>
      </c>
      <c r="S115" t="s">
        <v>5421</v>
      </c>
      <c r="X115" t="s">
        <v>5426</v>
      </c>
      <c r="AF115" t="s">
        <v>5427</v>
      </c>
      <c r="BA115" s="33" t="s">
        <v>2292</v>
      </c>
    </row>
    <row r="116" spans="4:53" ht="77.25" thickBot="1" x14ac:dyDescent="0.3">
      <c r="D116" s="38" t="s">
        <v>3334</v>
      </c>
      <c r="E116" s="33" t="s">
        <v>2293</v>
      </c>
      <c r="I116" s="23" t="s">
        <v>5428</v>
      </c>
      <c r="K116" t="s">
        <v>5429</v>
      </c>
      <c r="S116" t="s">
        <v>5425</v>
      </c>
      <c r="X116" t="s">
        <v>5430</v>
      </c>
      <c r="AF116" t="s">
        <v>5431</v>
      </c>
      <c r="BA116" s="33" t="s">
        <v>2293</v>
      </c>
    </row>
    <row r="117" spans="4:53" ht="90" thickBot="1" x14ac:dyDescent="0.3">
      <c r="D117" s="38" t="s">
        <v>3335</v>
      </c>
      <c r="E117" s="33" t="s">
        <v>2294</v>
      </c>
      <c r="I117" s="23" t="s">
        <v>222</v>
      </c>
      <c r="K117" t="s">
        <v>5432</v>
      </c>
      <c r="S117" t="s">
        <v>5429</v>
      </c>
      <c r="X117" t="s">
        <v>5433</v>
      </c>
      <c r="AF117" t="s">
        <v>5434</v>
      </c>
      <c r="BA117" s="33" t="s">
        <v>2294</v>
      </c>
    </row>
    <row r="118" spans="4:53" ht="115.5" thickBot="1" x14ac:dyDescent="0.3">
      <c r="D118" s="38" t="s">
        <v>3336</v>
      </c>
      <c r="E118" s="33" t="s">
        <v>2295</v>
      </c>
      <c r="I118" s="23" t="s">
        <v>5435</v>
      </c>
      <c r="K118" t="s">
        <v>5436</v>
      </c>
      <c r="S118" t="s">
        <v>5432</v>
      </c>
      <c r="X118" t="s">
        <v>5437</v>
      </c>
      <c r="AF118" t="s">
        <v>5438</v>
      </c>
      <c r="BA118" s="33" t="s">
        <v>2295</v>
      </c>
    </row>
    <row r="119" spans="4:53" ht="64.5" thickBot="1" x14ac:dyDescent="0.3">
      <c r="D119" s="38" t="s">
        <v>3337</v>
      </c>
      <c r="E119" s="33" t="s">
        <v>2296</v>
      </c>
      <c r="I119" s="23" t="s">
        <v>5439</v>
      </c>
      <c r="K119" t="s">
        <v>5440</v>
      </c>
      <c r="S119" t="s">
        <v>4715</v>
      </c>
      <c r="X119" t="s">
        <v>5441</v>
      </c>
      <c r="BA119" s="33" t="s">
        <v>2296</v>
      </c>
    </row>
    <row r="120" spans="4:53" ht="128.25" thickBot="1" x14ac:dyDescent="0.3">
      <c r="D120" s="38" t="s">
        <v>3338</v>
      </c>
      <c r="E120" s="33" t="s">
        <v>2297</v>
      </c>
      <c r="I120" s="23" t="s">
        <v>5442</v>
      </c>
      <c r="K120" t="s">
        <v>5398</v>
      </c>
      <c r="S120" t="s">
        <v>5443</v>
      </c>
      <c r="X120" t="s">
        <v>5444</v>
      </c>
      <c r="BA120" s="33" t="s">
        <v>2297</v>
      </c>
    </row>
    <row r="121" spans="4:53" ht="153.75" thickBot="1" x14ac:dyDescent="0.3">
      <c r="D121" s="38" t="s">
        <v>3339</v>
      </c>
      <c r="E121" s="33" t="s">
        <v>2298</v>
      </c>
      <c r="I121" s="23" t="s">
        <v>5445</v>
      </c>
      <c r="K121" t="s">
        <v>5446</v>
      </c>
      <c r="S121" t="s">
        <v>5398</v>
      </c>
      <c r="X121" t="s">
        <v>5447</v>
      </c>
      <c r="BA121" s="33" t="s">
        <v>2298</v>
      </c>
    </row>
    <row r="122" spans="4:53" ht="90" thickBot="1" x14ac:dyDescent="0.3">
      <c r="D122" s="38" t="s">
        <v>3340</v>
      </c>
      <c r="E122" s="33" t="s">
        <v>530</v>
      </c>
      <c r="I122" s="23" t="s">
        <v>5448</v>
      </c>
      <c r="K122" t="s">
        <v>5449</v>
      </c>
      <c r="S122" t="s">
        <v>5450</v>
      </c>
      <c r="X122" t="s">
        <v>5451</v>
      </c>
      <c r="BA122" s="33" t="s">
        <v>530</v>
      </c>
    </row>
    <row r="123" spans="4:53" ht="153.75" thickBot="1" x14ac:dyDescent="0.3">
      <c r="D123" s="38" t="s">
        <v>3341</v>
      </c>
      <c r="E123" s="33" t="s">
        <v>2299</v>
      </c>
      <c r="I123" s="23" t="s">
        <v>5452</v>
      </c>
      <c r="K123" t="s">
        <v>5453</v>
      </c>
      <c r="S123" t="s">
        <v>5454</v>
      </c>
      <c r="X123" t="s">
        <v>5455</v>
      </c>
      <c r="BA123" s="33" t="s">
        <v>2299</v>
      </c>
    </row>
    <row r="124" spans="4:53" ht="60.75" thickBot="1" x14ac:dyDescent="0.3">
      <c r="D124" s="38" t="s">
        <v>3342</v>
      </c>
      <c r="E124" s="33" t="s">
        <v>577</v>
      </c>
      <c r="I124" s="23" t="s">
        <v>1290</v>
      </c>
      <c r="K124" t="s">
        <v>5456</v>
      </c>
      <c r="S124" t="s">
        <v>5453</v>
      </c>
      <c r="X124" t="s">
        <v>5457</v>
      </c>
      <c r="BA124" s="33" t="s">
        <v>577</v>
      </c>
    </row>
    <row r="125" spans="4:53" ht="26.25" thickBot="1" x14ac:dyDescent="0.3">
      <c r="D125" s="38" t="s">
        <v>3343</v>
      </c>
      <c r="E125" s="33" t="s">
        <v>77</v>
      </c>
      <c r="I125" s="23" t="s">
        <v>5458</v>
      </c>
      <c r="K125" t="s">
        <v>5459</v>
      </c>
      <c r="S125" t="s">
        <v>5460</v>
      </c>
      <c r="X125" t="s">
        <v>5461</v>
      </c>
      <c r="BA125" s="33" t="s">
        <v>77</v>
      </c>
    </row>
    <row r="126" spans="4:53" ht="26.25" thickBot="1" x14ac:dyDescent="0.3">
      <c r="D126" s="38" t="s">
        <v>3344</v>
      </c>
      <c r="E126" s="33" t="s">
        <v>2300</v>
      </c>
      <c r="I126" s="23" t="s">
        <v>5462</v>
      </c>
      <c r="K126" t="s">
        <v>5463</v>
      </c>
      <c r="S126" t="s">
        <v>5464</v>
      </c>
      <c r="BA126" s="33" t="s">
        <v>2300</v>
      </c>
    </row>
    <row r="127" spans="4:53" ht="77.25" thickBot="1" x14ac:dyDescent="0.3">
      <c r="D127" s="38" t="s">
        <v>3345</v>
      </c>
      <c r="E127" s="33" t="s">
        <v>2301</v>
      </c>
      <c r="I127" s="23" t="s">
        <v>5465</v>
      </c>
      <c r="K127" t="s">
        <v>1276</v>
      </c>
      <c r="S127" t="s">
        <v>5463</v>
      </c>
      <c r="BA127" s="33" t="s">
        <v>2301</v>
      </c>
    </row>
    <row r="128" spans="4:53" ht="115.5" thickBot="1" x14ac:dyDescent="0.3">
      <c r="D128" s="38" t="s">
        <v>3346</v>
      </c>
      <c r="E128" s="33" t="s">
        <v>2302</v>
      </c>
      <c r="I128" s="23" t="s">
        <v>5466</v>
      </c>
      <c r="K128" t="s">
        <v>3195</v>
      </c>
      <c r="BA128" s="33" t="s">
        <v>2302</v>
      </c>
    </row>
    <row r="129" spans="4:53" ht="141" thickBot="1" x14ac:dyDescent="0.3">
      <c r="D129" s="38" t="s">
        <v>3347</v>
      </c>
      <c r="E129" s="33" t="s">
        <v>2303</v>
      </c>
      <c r="I129" s="23" t="s">
        <v>1284</v>
      </c>
      <c r="K129" t="s">
        <v>4367</v>
      </c>
      <c r="BA129" s="33" t="s">
        <v>2303</v>
      </c>
    </row>
    <row r="130" spans="4:53" ht="39" thickBot="1" x14ac:dyDescent="0.3">
      <c r="D130" s="38" t="s">
        <v>3348</v>
      </c>
      <c r="E130" s="33" t="s">
        <v>2304</v>
      </c>
      <c r="I130" s="23" t="s">
        <v>5467</v>
      </c>
      <c r="K130" t="s">
        <v>4399</v>
      </c>
      <c r="BA130" s="33" t="s">
        <v>2304</v>
      </c>
    </row>
    <row r="131" spans="4:53" ht="64.5" thickBot="1" x14ac:dyDescent="0.3">
      <c r="D131" s="38" t="s">
        <v>3349</v>
      </c>
      <c r="E131" s="33" t="s">
        <v>2305</v>
      </c>
      <c r="I131" s="23" t="s">
        <v>5468</v>
      </c>
      <c r="K131" t="s">
        <v>4431</v>
      </c>
      <c r="BA131" s="33" t="s">
        <v>2305</v>
      </c>
    </row>
    <row r="132" spans="4:53" ht="115.5" thickBot="1" x14ac:dyDescent="0.3">
      <c r="D132" s="38" t="s">
        <v>3350</v>
      </c>
      <c r="E132" s="33" t="s">
        <v>2306</v>
      </c>
      <c r="I132" s="23" t="s">
        <v>5469</v>
      </c>
      <c r="K132" t="s">
        <v>4460</v>
      </c>
      <c r="BA132" s="33" t="s">
        <v>2306</v>
      </c>
    </row>
    <row r="133" spans="4:53" ht="166.5" thickBot="1" x14ac:dyDescent="0.3">
      <c r="D133" s="38" t="s">
        <v>3351</v>
      </c>
      <c r="E133" s="33" t="s">
        <v>2307</v>
      </c>
      <c r="I133" s="23" t="s">
        <v>5470</v>
      </c>
      <c r="K133" t="s">
        <v>4492</v>
      </c>
      <c r="BA133" s="33" t="s">
        <v>2307</v>
      </c>
    </row>
    <row r="134" spans="4:53" ht="45.75" thickBot="1" x14ac:dyDescent="0.3">
      <c r="D134" s="38" t="s">
        <v>3352</v>
      </c>
      <c r="E134" s="33" t="s">
        <v>2308</v>
      </c>
      <c r="I134" s="23" t="s">
        <v>5471</v>
      </c>
      <c r="K134" t="s">
        <v>4520</v>
      </c>
      <c r="BA134" s="33" t="s">
        <v>2308</v>
      </c>
    </row>
    <row r="135" spans="4:53" ht="75.75" thickBot="1" x14ac:dyDescent="0.3">
      <c r="D135" s="38" t="s">
        <v>3353</v>
      </c>
      <c r="E135" s="33" t="s">
        <v>2309</v>
      </c>
      <c r="I135" s="23" t="s">
        <v>5472</v>
      </c>
      <c r="K135" t="s">
        <v>5473</v>
      </c>
      <c r="BA135" s="33" t="s">
        <v>2309</v>
      </c>
    </row>
    <row r="136" spans="4:53" ht="77.25" thickBot="1" x14ac:dyDescent="0.3">
      <c r="D136" s="38" t="s">
        <v>3354</v>
      </c>
      <c r="E136" s="33" t="s">
        <v>2310</v>
      </c>
      <c r="I136" s="23" t="s">
        <v>1560</v>
      </c>
      <c r="K136" t="s">
        <v>4575</v>
      </c>
      <c r="BA136" s="33" t="s">
        <v>2310</v>
      </c>
    </row>
    <row r="137" spans="4:53" ht="179.25" thickBot="1" x14ac:dyDescent="0.3">
      <c r="D137" s="38" t="s">
        <v>3355</v>
      </c>
      <c r="E137" s="33" t="s">
        <v>55</v>
      </c>
      <c r="I137" s="23" t="s">
        <v>5474</v>
      </c>
      <c r="K137" t="s">
        <v>5475</v>
      </c>
      <c r="BA137" s="33" t="s">
        <v>55</v>
      </c>
    </row>
    <row r="138" spans="4:53" ht="90" thickBot="1" x14ac:dyDescent="0.3">
      <c r="D138" s="38" t="s">
        <v>3356</v>
      </c>
      <c r="E138" s="33" t="s">
        <v>2311</v>
      </c>
      <c r="I138" s="23" t="s">
        <v>5476</v>
      </c>
      <c r="K138" t="s">
        <v>5477</v>
      </c>
      <c r="BA138" s="33" t="s">
        <v>2311</v>
      </c>
    </row>
    <row r="139" spans="4:53" ht="75.75" thickBot="1" x14ac:dyDescent="0.3">
      <c r="D139" s="38" t="s">
        <v>3357</v>
      </c>
      <c r="E139" s="33" t="s">
        <v>307</v>
      </c>
      <c r="I139" s="23" t="s">
        <v>1923</v>
      </c>
      <c r="K139" t="s">
        <v>4645</v>
      </c>
      <c r="BA139" s="33" t="s">
        <v>307</v>
      </c>
    </row>
    <row r="140" spans="4:53" ht="90" thickBot="1" x14ac:dyDescent="0.3">
      <c r="D140" s="38" t="s">
        <v>3358</v>
      </c>
      <c r="E140" s="33" t="s">
        <v>2312</v>
      </c>
      <c r="I140" s="23" t="s">
        <v>5478</v>
      </c>
      <c r="K140" t="s">
        <v>4530</v>
      </c>
      <c r="BA140" s="33" t="s">
        <v>2312</v>
      </c>
    </row>
    <row r="141" spans="4:53" ht="115.5" thickBot="1" x14ac:dyDescent="0.3">
      <c r="D141" s="38" t="s">
        <v>3359</v>
      </c>
      <c r="E141" s="33" t="s">
        <v>2313</v>
      </c>
      <c r="I141" s="23" t="s">
        <v>5479</v>
      </c>
      <c r="K141" t="s">
        <v>5480</v>
      </c>
      <c r="BA141" s="33" t="s">
        <v>2313</v>
      </c>
    </row>
    <row r="142" spans="4:53" ht="45.75" thickBot="1" x14ac:dyDescent="0.3">
      <c r="D142" s="38" t="s">
        <v>3360</v>
      </c>
      <c r="E142" s="33" t="s">
        <v>2314</v>
      </c>
      <c r="I142" s="23" t="s">
        <v>5481</v>
      </c>
      <c r="K142" t="s">
        <v>4711</v>
      </c>
      <c r="BA142" s="33" t="s">
        <v>2314</v>
      </c>
    </row>
    <row r="143" spans="4:53" ht="166.5" thickBot="1" x14ac:dyDescent="0.3">
      <c r="D143" s="38" t="s">
        <v>3361</v>
      </c>
      <c r="E143" s="33" t="s">
        <v>2315</v>
      </c>
      <c r="I143" s="23" t="s">
        <v>5482</v>
      </c>
      <c r="K143" t="s">
        <v>4627</v>
      </c>
      <c r="BA143" s="33" t="s">
        <v>2315</v>
      </c>
    </row>
    <row r="144" spans="4:53" ht="64.5" thickBot="1" x14ac:dyDescent="0.3">
      <c r="D144" s="38" t="s">
        <v>3362</v>
      </c>
      <c r="E144" s="33" t="s">
        <v>2316</v>
      </c>
      <c r="I144" s="23" t="s">
        <v>581</v>
      </c>
      <c r="K144" t="s">
        <v>5483</v>
      </c>
      <c r="BA144" s="33" t="s">
        <v>2316</v>
      </c>
    </row>
    <row r="145" spans="4:53" ht="30.75" thickBot="1" x14ac:dyDescent="0.3">
      <c r="D145" s="38" t="s">
        <v>3363</v>
      </c>
      <c r="E145" s="33" t="s">
        <v>2317</v>
      </c>
      <c r="I145" s="23" t="s">
        <v>744</v>
      </c>
      <c r="K145" t="s">
        <v>5484</v>
      </c>
      <c r="BA145" s="33" t="s">
        <v>2317</v>
      </c>
    </row>
    <row r="146" spans="4:53" ht="77.25" thickBot="1" x14ac:dyDescent="0.3">
      <c r="D146" s="38" t="s">
        <v>3364</v>
      </c>
      <c r="E146" s="33" t="s">
        <v>158</v>
      </c>
      <c r="I146" s="23" t="s">
        <v>1898</v>
      </c>
      <c r="K146" t="s">
        <v>4789</v>
      </c>
      <c r="BA146" s="33" t="s">
        <v>158</v>
      </c>
    </row>
    <row r="147" spans="4:53" ht="90.75" thickBot="1" x14ac:dyDescent="0.3">
      <c r="D147" s="38" t="s">
        <v>3365</v>
      </c>
      <c r="E147" s="33" t="s">
        <v>2318</v>
      </c>
      <c r="I147" s="23" t="s">
        <v>431</v>
      </c>
      <c r="K147" t="s">
        <v>4805</v>
      </c>
      <c r="BA147" s="33" t="s">
        <v>2318</v>
      </c>
    </row>
    <row r="148" spans="4:53" ht="115.5" thickBot="1" x14ac:dyDescent="0.3">
      <c r="D148" s="38" t="s">
        <v>3366</v>
      </c>
      <c r="E148" s="33" t="s">
        <v>2319</v>
      </c>
      <c r="I148" s="23" t="s">
        <v>5485</v>
      </c>
      <c r="K148" t="s">
        <v>5486</v>
      </c>
      <c r="BA148" s="33" t="s">
        <v>2319</v>
      </c>
    </row>
    <row r="149" spans="4:53" ht="45.75" thickBot="1" x14ac:dyDescent="0.3">
      <c r="D149" s="38" t="s">
        <v>3367</v>
      </c>
      <c r="E149" s="33" t="s">
        <v>2320</v>
      </c>
      <c r="I149" s="23" t="s">
        <v>741</v>
      </c>
      <c r="K149" t="s">
        <v>5487</v>
      </c>
      <c r="BA149" s="33" t="s">
        <v>2320</v>
      </c>
    </row>
    <row r="150" spans="4:53" ht="141" thickBot="1" x14ac:dyDescent="0.3">
      <c r="D150" s="38" t="s">
        <v>3368</v>
      </c>
      <c r="E150" s="33" t="s">
        <v>2321</v>
      </c>
      <c r="I150" s="23" t="s">
        <v>1830</v>
      </c>
      <c r="K150" t="s">
        <v>5488</v>
      </c>
      <c r="BA150" s="33" t="s">
        <v>2321</v>
      </c>
    </row>
    <row r="151" spans="4:53" ht="192" thickBot="1" x14ac:dyDescent="0.3">
      <c r="D151" s="38" t="s">
        <v>3369</v>
      </c>
      <c r="E151" s="33" t="s">
        <v>2322</v>
      </c>
      <c r="I151" s="23" t="s">
        <v>5489</v>
      </c>
      <c r="K151" t="s">
        <v>4334</v>
      </c>
      <c r="BA151" s="33" t="s">
        <v>2322</v>
      </c>
    </row>
    <row r="152" spans="4:53" ht="64.5" thickBot="1" x14ac:dyDescent="0.3">
      <c r="D152" s="38" t="s">
        <v>3370</v>
      </c>
      <c r="E152" s="33" t="s">
        <v>2323</v>
      </c>
      <c r="I152" s="23" t="s">
        <v>5490</v>
      </c>
      <c r="K152" t="s">
        <v>555</v>
      </c>
      <c r="BA152" s="33" t="s">
        <v>2323</v>
      </c>
    </row>
    <row r="153" spans="4:53" ht="77.25" thickBot="1" x14ac:dyDescent="0.3">
      <c r="D153" s="38" t="s">
        <v>3371</v>
      </c>
      <c r="E153" s="33" t="s">
        <v>2324</v>
      </c>
      <c r="I153" s="23" t="s">
        <v>589</v>
      </c>
      <c r="K153" t="s">
        <v>4400</v>
      </c>
      <c r="BA153" s="33" t="s">
        <v>2324</v>
      </c>
    </row>
    <row r="154" spans="4:53" ht="51.75" thickBot="1" x14ac:dyDescent="0.3">
      <c r="D154" s="38" t="s">
        <v>3372</v>
      </c>
      <c r="E154" s="33" t="s">
        <v>2325</v>
      </c>
      <c r="I154" s="23" t="s">
        <v>5491</v>
      </c>
      <c r="K154" t="s">
        <v>4432</v>
      </c>
      <c r="BA154" s="33" t="s">
        <v>2325</v>
      </c>
    </row>
    <row r="155" spans="4:53" ht="45.75" thickBot="1" x14ac:dyDescent="0.3">
      <c r="D155" s="38" t="s">
        <v>3373</v>
      </c>
      <c r="E155" s="33" t="s">
        <v>2326</v>
      </c>
      <c r="I155" s="23" t="s">
        <v>5492</v>
      </c>
      <c r="K155" t="s">
        <v>4461</v>
      </c>
      <c r="BA155" s="33" t="s">
        <v>2326</v>
      </c>
    </row>
    <row r="156" spans="4:53" ht="75.75" thickBot="1" x14ac:dyDescent="0.3">
      <c r="D156" s="38" t="s">
        <v>3374</v>
      </c>
      <c r="E156" s="33" t="s">
        <v>2327</v>
      </c>
      <c r="I156" s="23" t="s">
        <v>5493</v>
      </c>
      <c r="K156" t="s">
        <v>3206</v>
      </c>
      <c r="BA156" s="33" t="s">
        <v>2327</v>
      </c>
    </row>
    <row r="157" spans="4:53" ht="115.5" thickBot="1" x14ac:dyDescent="0.3">
      <c r="D157" s="38" t="s">
        <v>3375</v>
      </c>
      <c r="E157" s="33" t="s">
        <v>2328</v>
      </c>
      <c r="I157" s="23" t="s">
        <v>5494</v>
      </c>
      <c r="K157" t="s">
        <v>4521</v>
      </c>
      <c r="BA157" s="33" t="s">
        <v>2328</v>
      </c>
    </row>
    <row r="158" spans="4:53" ht="179.25" thickBot="1" x14ac:dyDescent="0.3">
      <c r="D158" s="38" t="s">
        <v>3376</v>
      </c>
      <c r="E158" s="33" t="s">
        <v>2329</v>
      </c>
      <c r="I158" s="23" t="s">
        <v>5495</v>
      </c>
      <c r="K158" t="s">
        <v>4576</v>
      </c>
      <c r="BA158" s="33" t="s">
        <v>2329</v>
      </c>
    </row>
    <row r="159" spans="4:53" ht="77.25" thickBot="1" x14ac:dyDescent="0.3">
      <c r="D159" s="38" t="s">
        <v>3377</v>
      </c>
      <c r="E159" s="33" t="s">
        <v>729</v>
      </c>
      <c r="I159" s="23" t="s">
        <v>5496</v>
      </c>
      <c r="K159" t="s">
        <v>2184</v>
      </c>
      <c r="BA159" s="33" t="s">
        <v>729</v>
      </c>
    </row>
    <row r="160" spans="4:53" ht="77.25" thickBot="1" x14ac:dyDescent="0.3">
      <c r="D160" s="38" t="s">
        <v>3378</v>
      </c>
      <c r="E160" s="33" t="s">
        <v>2330</v>
      </c>
      <c r="I160" s="23" t="s">
        <v>5497</v>
      </c>
      <c r="K160" t="s">
        <v>4601</v>
      </c>
      <c r="BA160" s="33" t="s">
        <v>2330</v>
      </c>
    </row>
    <row r="161" spans="4:53" ht="45.75" thickBot="1" x14ac:dyDescent="0.3">
      <c r="D161" s="38" t="s">
        <v>3379</v>
      </c>
      <c r="E161" s="33" t="s">
        <v>2331</v>
      </c>
      <c r="I161" s="23" t="s">
        <v>5498</v>
      </c>
      <c r="K161" t="s">
        <v>5499</v>
      </c>
      <c r="BA161" s="33" t="s">
        <v>2331</v>
      </c>
    </row>
    <row r="162" spans="4:53" ht="39" thickBot="1" x14ac:dyDescent="0.3">
      <c r="D162" s="38" t="s">
        <v>3380</v>
      </c>
      <c r="E162" s="33" t="s">
        <v>2332</v>
      </c>
      <c r="I162" s="23" t="s">
        <v>1912</v>
      </c>
      <c r="K162" t="s">
        <v>4667</v>
      </c>
      <c r="BA162" s="33" t="s">
        <v>2332</v>
      </c>
    </row>
    <row r="163" spans="4:53" ht="39" thickBot="1" x14ac:dyDescent="0.3">
      <c r="D163" s="38" t="s">
        <v>3381</v>
      </c>
      <c r="E163" s="33" t="s">
        <v>2333</v>
      </c>
      <c r="I163" s="23" t="s">
        <v>5500</v>
      </c>
      <c r="K163" t="s">
        <v>5501</v>
      </c>
      <c r="BA163" s="33" t="s">
        <v>2333</v>
      </c>
    </row>
    <row r="164" spans="4:53" ht="30.75" thickBot="1" x14ac:dyDescent="0.3">
      <c r="D164" s="38" t="s">
        <v>3382</v>
      </c>
      <c r="E164" s="33" t="s">
        <v>2334</v>
      </c>
      <c r="I164" s="23" t="s">
        <v>124</v>
      </c>
      <c r="K164" t="s">
        <v>4712</v>
      </c>
      <c r="BA164" s="33" t="s">
        <v>2334</v>
      </c>
    </row>
    <row r="165" spans="4:53" ht="45.75" thickBot="1" x14ac:dyDescent="0.3">
      <c r="D165" s="38" t="s">
        <v>3383</v>
      </c>
      <c r="E165" s="33" t="s">
        <v>2335</v>
      </c>
      <c r="I165" s="23" t="s">
        <v>219</v>
      </c>
      <c r="K165" t="s">
        <v>5502</v>
      </c>
      <c r="BA165" s="33" t="s">
        <v>2335</v>
      </c>
    </row>
    <row r="166" spans="4:53" ht="51.75" thickBot="1" x14ac:dyDescent="0.3">
      <c r="D166" s="38" t="s">
        <v>3384</v>
      </c>
      <c r="E166" s="33" t="s">
        <v>2336</v>
      </c>
      <c r="I166" s="23" t="s">
        <v>5503</v>
      </c>
      <c r="K166" t="s">
        <v>4753</v>
      </c>
      <c r="BA166" s="33" t="s">
        <v>2336</v>
      </c>
    </row>
    <row r="167" spans="4:53" ht="64.5" thickBot="1" x14ac:dyDescent="0.3">
      <c r="D167" s="38" t="s">
        <v>3385</v>
      </c>
      <c r="E167" s="33" t="s">
        <v>2337</v>
      </c>
      <c r="I167" s="23" t="s">
        <v>774</v>
      </c>
      <c r="K167" t="s">
        <v>4770</v>
      </c>
      <c r="BA167" s="33" t="s">
        <v>2337</v>
      </c>
    </row>
    <row r="168" spans="4:53" ht="77.25" thickBot="1" x14ac:dyDescent="0.3">
      <c r="D168" s="38" t="s">
        <v>3386</v>
      </c>
      <c r="E168" s="33" t="s">
        <v>2338</v>
      </c>
      <c r="I168" s="23" t="s">
        <v>5504</v>
      </c>
      <c r="K168" t="s">
        <v>5505</v>
      </c>
      <c r="BA168" s="33" t="s">
        <v>2338</v>
      </c>
    </row>
    <row r="169" spans="4:53" ht="51.75" thickBot="1" x14ac:dyDescent="0.3">
      <c r="D169" s="38" t="s">
        <v>3387</v>
      </c>
      <c r="E169" s="33" t="s">
        <v>2339</v>
      </c>
      <c r="I169" s="23" t="s">
        <v>5506</v>
      </c>
      <c r="K169" t="s">
        <v>4825</v>
      </c>
      <c r="BA169" s="33" t="s">
        <v>2339</v>
      </c>
    </row>
    <row r="170" spans="4:53" ht="77.25" thickBot="1" x14ac:dyDescent="0.3">
      <c r="D170" s="38" t="s">
        <v>3388</v>
      </c>
      <c r="E170" s="33" t="s">
        <v>2340</v>
      </c>
      <c r="I170" s="23" t="s">
        <v>154</v>
      </c>
      <c r="K170" t="s">
        <v>5507</v>
      </c>
      <c r="BA170" s="33" t="s">
        <v>2340</v>
      </c>
    </row>
    <row r="171" spans="4:53" ht="141" thickBot="1" x14ac:dyDescent="0.3">
      <c r="D171" s="38" t="s">
        <v>3389</v>
      </c>
      <c r="E171" s="33" t="s">
        <v>2341</v>
      </c>
      <c r="I171" s="23" t="s">
        <v>777</v>
      </c>
      <c r="K171" t="s">
        <v>4809</v>
      </c>
      <c r="BA171" s="33" t="s">
        <v>2341</v>
      </c>
    </row>
    <row r="172" spans="4:53" ht="102.75" thickBot="1" x14ac:dyDescent="0.3">
      <c r="D172" s="38" t="s">
        <v>3390</v>
      </c>
      <c r="E172" s="33" t="s">
        <v>2342</v>
      </c>
      <c r="I172" s="23" t="s">
        <v>426</v>
      </c>
      <c r="K172" t="s">
        <v>4879</v>
      </c>
      <c r="BA172" s="33" t="s">
        <v>2342</v>
      </c>
    </row>
    <row r="173" spans="4:53" ht="77.25" thickBot="1" x14ac:dyDescent="0.3">
      <c r="D173" s="38" t="s">
        <v>3391</v>
      </c>
      <c r="E173" s="33" t="s">
        <v>2343</v>
      </c>
      <c r="I173" s="23" t="s">
        <v>5508</v>
      </c>
      <c r="K173" t="s">
        <v>1127</v>
      </c>
      <c r="BA173" s="33" t="s">
        <v>2343</v>
      </c>
    </row>
    <row r="174" spans="4:53" ht="77.25" thickBot="1" x14ac:dyDescent="0.3">
      <c r="D174" s="38" t="s">
        <v>3392</v>
      </c>
      <c r="E174" s="33" t="s">
        <v>2344</v>
      </c>
      <c r="I174" s="23" t="s">
        <v>5509</v>
      </c>
      <c r="K174" t="s">
        <v>5510</v>
      </c>
      <c r="BA174" s="33" t="s">
        <v>2344</v>
      </c>
    </row>
    <row r="175" spans="4:53" ht="75.75" thickBot="1" x14ac:dyDescent="0.3">
      <c r="D175" s="38" t="s">
        <v>3393</v>
      </c>
      <c r="E175" s="33" t="s">
        <v>2345</v>
      </c>
      <c r="I175" s="23" t="s">
        <v>1482</v>
      </c>
      <c r="K175" t="s">
        <v>5511</v>
      </c>
      <c r="BA175" s="33" t="s">
        <v>2345</v>
      </c>
    </row>
    <row r="176" spans="4:53" ht="64.5" thickBot="1" x14ac:dyDescent="0.3">
      <c r="D176" s="38" t="s">
        <v>3394</v>
      </c>
      <c r="E176" s="33" t="s">
        <v>2346</v>
      </c>
      <c r="I176" s="23" t="s">
        <v>5512</v>
      </c>
      <c r="K176" t="s">
        <v>4941</v>
      </c>
      <c r="BA176" s="33" t="s">
        <v>2346</v>
      </c>
    </row>
    <row r="177" spans="4:53" ht="51.75" thickBot="1" x14ac:dyDescent="0.3">
      <c r="D177" s="38" t="s">
        <v>3395</v>
      </c>
      <c r="E177" s="33" t="s">
        <v>2347</v>
      </c>
      <c r="I177" s="23" t="s">
        <v>5513</v>
      </c>
      <c r="K177" t="s">
        <v>4955</v>
      </c>
      <c r="BA177" s="33" t="s">
        <v>2347</v>
      </c>
    </row>
    <row r="178" spans="4:53" ht="64.5" thickBot="1" x14ac:dyDescent="0.3">
      <c r="D178" s="38" t="s">
        <v>3396</v>
      </c>
      <c r="E178" s="33" t="s">
        <v>2348</v>
      </c>
      <c r="I178" s="23" t="s">
        <v>5514</v>
      </c>
      <c r="K178" t="s">
        <v>4970</v>
      </c>
      <c r="BA178" s="33" t="s">
        <v>2348</v>
      </c>
    </row>
    <row r="179" spans="4:53" ht="77.25" thickBot="1" x14ac:dyDescent="0.3">
      <c r="D179" s="38" t="s">
        <v>3397</v>
      </c>
      <c r="E179" s="33" t="s">
        <v>2349</v>
      </c>
      <c r="I179" s="23" t="s">
        <v>363</v>
      </c>
      <c r="K179" t="s">
        <v>4985</v>
      </c>
      <c r="BA179" s="33" t="s">
        <v>2349</v>
      </c>
    </row>
    <row r="180" spans="4:53" ht="64.5" thickBot="1" x14ac:dyDescent="0.3">
      <c r="D180" s="38" t="s">
        <v>3398</v>
      </c>
      <c r="E180" s="33" t="s">
        <v>2350</v>
      </c>
      <c r="I180" s="23" t="s">
        <v>1751</v>
      </c>
      <c r="K180" t="s">
        <v>4995</v>
      </c>
      <c r="BA180" s="33" t="s">
        <v>2350</v>
      </c>
    </row>
    <row r="181" spans="4:53" ht="51.75" thickBot="1" x14ac:dyDescent="0.3">
      <c r="D181" s="38" t="s">
        <v>3399</v>
      </c>
      <c r="E181" s="33" t="s">
        <v>2351</v>
      </c>
      <c r="I181" s="23" t="s">
        <v>5515</v>
      </c>
      <c r="K181" t="s">
        <v>5516</v>
      </c>
      <c r="BA181" s="33" t="s">
        <v>2351</v>
      </c>
    </row>
    <row r="182" spans="4:53" ht="30.75" thickBot="1" x14ac:dyDescent="0.3">
      <c r="D182" s="38" t="s">
        <v>3400</v>
      </c>
      <c r="E182" s="33" t="s">
        <v>2352</v>
      </c>
      <c r="I182" s="23" t="s">
        <v>5517</v>
      </c>
      <c r="K182" t="s">
        <v>5017</v>
      </c>
      <c r="BA182" s="33" t="s">
        <v>2352</v>
      </c>
    </row>
    <row r="183" spans="4:53" ht="45.75" thickBot="1" x14ac:dyDescent="0.3">
      <c r="D183" s="38" t="s">
        <v>3401</v>
      </c>
      <c r="E183" s="33" t="s">
        <v>2353</v>
      </c>
      <c r="I183" s="23" t="s">
        <v>5518</v>
      </c>
      <c r="K183" t="s">
        <v>5028</v>
      </c>
      <c r="BA183" s="33" t="s">
        <v>2353</v>
      </c>
    </row>
    <row r="184" spans="4:53" ht="51.75" thickBot="1" x14ac:dyDescent="0.3">
      <c r="D184" s="38" t="s">
        <v>3402</v>
      </c>
      <c r="E184" s="33" t="s">
        <v>2354</v>
      </c>
      <c r="I184" s="23" t="s">
        <v>5519</v>
      </c>
      <c r="K184" t="s">
        <v>517</v>
      </c>
      <c r="BA184" s="33" t="s">
        <v>2354</v>
      </c>
    </row>
    <row r="185" spans="4:53" ht="64.5" thickBot="1" x14ac:dyDescent="0.3">
      <c r="D185" s="38" t="s">
        <v>3403</v>
      </c>
      <c r="E185" s="33" t="s">
        <v>2355</v>
      </c>
      <c r="I185" s="23" t="s">
        <v>5520</v>
      </c>
      <c r="K185" t="s">
        <v>191</v>
      </c>
      <c r="BA185" s="33" t="s">
        <v>2355</v>
      </c>
    </row>
    <row r="186" spans="4:53" ht="195.75" thickBot="1" x14ac:dyDescent="0.3">
      <c r="D186" s="38" t="s">
        <v>3404</v>
      </c>
      <c r="E186" s="33" t="s">
        <v>2356</v>
      </c>
      <c r="I186" s="23" t="s">
        <v>210</v>
      </c>
      <c r="K186" t="s">
        <v>5521</v>
      </c>
      <c r="BA186" s="33" t="s">
        <v>2356</v>
      </c>
    </row>
    <row r="187" spans="4:53" ht="77.25" thickBot="1" x14ac:dyDescent="0.3">
      <c r="D187" s="38" t="s">
        <v>3405</v>
      </c>
      <c r="E187" s="33" t="s">
        <v>2357</v>
      </c>
      <c r="I187" s="23" t="s">
        <v>1774</v>
      </c>
      <c r="K187" t="s">
        <v>5070</v>
      </c>
      <c r="BA187" s="33" t="s">
        <v>2357</v>
      </c>
    </row>
    <row r="188" spans="4:53" ht="60.75" thickBot="1" x14ac:dyDescent="0.3">
      <c r="D188" s="38" t="s">
        <v>3406</v>
      </c>
      <c r="E188" s="33" t="s">
        <v>2358</v>
      </c>
      <c r="I188" s="23" t="s">
        <v>1708</v>
      </c>
      <c r="K188" t="s">
        <v>5079</v>
      </c>
      <c r="BA188" s="33" t="s">
        <v>2358</v>
      </c>
    </row>
    <row r="189" spans="4:53" ht="75.75" thickBot="1" x14ac:dyDescent="0.3">
      <c r="D189" s="38" t="s">
        <v>3407</v>
      </c>
      <c r="E189" s="33" t="s">
        <v>2359</v>
      </c>
      <c r="I189" s="23" t="s">
        <v>524</v>
      </c>
      <c r="K189" t="s">
        <v>5090</v>
      </c>
      <c r="BA189" s="33" t="s">
        <v>2359</v>
      </c>
    </row>
    <row r="190" spans="4:53" ht="75.75" thickBot="1" x14ac:dyDescent="0.3">
      <c r="D190" s="38" t="s">
        <v>3408</v>
      </c>
      <c r="E190" s="33" t="s">
        <v>2360</v>
      </c>
      <c r="I190" s="23" t="s">
        <v>1335</v>
      </c>
      <c r="K190" t="s">
        <v>5101</v>
      </c>
      <c r="BA190" s="33" t="s">
        <v>2360</v>
      </c>
    </row>
    <row r="191" spans="4:53" ht="51.75" thickBot="1" x14ac:dyDescent="0.3">
      <c r="D191" s="38" t="s">
        <v>3409</v>
      </c>
      <c r="E191" s="33" t="s">
        <v>2361</v>
      </c>
      <c r="I191" s="23" t="s">
        <v>5522</v>
      </c>
      <c r="K191" t="s">
        <v>5523</v>
      </c>
      <c r="BA191" s="33" t="s">
        <v>2361</v>
      </c>
    </row>
    <row r="192" spans="4:53" ht="75.75" thickBot="1" x14ac:dyDescent="0.3">
      <c r="D192" s="38" t="s">
        <v>3410</v>
      </c>
      <c r="E192" s="33" t="s">
        <v>2362</v>
      </c>
      <c r="I192" s="23" t="s">
        <v>5524</v>
      </c>
      <c r="K192" t="s">
        <v>4699</v>
      </c>
      <c r="BA192" s="33" t="s">
        <v>2362</v>
      </c>
    </row>
    <row r="193" spans="4:53" ht="90" thickBot="1" x14ac:dyDescent="0.3">
      <c r="D193" s="38" t="s">
        <v>3411</v>
      </c>
      <c r="E193" s="33" t="s">
        <v>2363</v>
      </c>
      <c r="I193" s="23" t="s">
        <v>370</v>
      </c>
      <c r="K193" t="s">
        <v>5123</v>
      </c>
      <c r="BA193" s="33" t="s">
        <v>2363</v>
      </c>
    </row>
    <row r="194" spans="4:53" ht="64.5" thickBot="1" x14ac:dyDescent="0.3">
      <c r="D194" s="38" t="s">
        <v>3412</v>
      </c>
      <c r="E194" s="33" t="s">
        <v>2364</v>
      </c>
      <c r="I194" s="23" t="s">
        <v>293</v>
      </c>
      <c r="K194" t="s">
        <v>3197</v>
      </c>
      <c r="BA194" s="33" t="s">
        <v>2364</v>
      </c>
    </row>
    <row r="195" spans="4:53" ht="51.75" thickBot="1" x14ac:dyDescent="0.3">
      <c r="D195" s="38" t="s">
        <v>3413</v>
      </c>
      <c r="E195" s="33" t="s">
        <v>2365</v>
      </c>
      <c r="I195" s="23" t="s">
        <v>688</v>
      </c>
      <c r="K195" t="s">
        <v>4335</v>
      </c>
      <c r="BA195" s="33" t="s">
        <v>2365</v>
      </c>
    </row>
    <row r="196" spans="4:53" ht="60.75" thickBot="1" x14ac:dyDescent="0.3">
      <c r="D196" s="38" t="s">
        <v>3414</v>
      </c>
      <c r="E196" s="33" t="s">
        <v>2366</v>
      </c>
      <c r="I196" s="23" t="s">
        <v>5525</v>
      </c>
      <c r="K196" t="s">
        <v>4368</v>
      </c>
      <c r="BA196" s="33" t="s">
        <v>2366</v>
      </c>
    </row>
    <row r="197" spans="4:53" ht="102.75" thickBot="1" x14ac:dyDescent="0.3">
      <c r="D197" s="38" t="s">
        <v>3415</v>
      </c>
      <c r="E197" s="33" t="s">
        <v>2367</v>
      </c>
      <c r="I197" s="23" t="s">
        <v>1468</v>
      </c>
      <c r="K197" t="s">
        <v>5526</v>
      </c>
      <c r="BA197" s="33" t="s">
        <v>2367</v>
      </c>
    </row>
    <row r="198" spans="4:53" ht="26.25" thickBot="1" x14ac:dyDescent="0.3">
      <c r="D198" s="38" t="s">
        <v>3416</v>
      </c>
      <c r="E198" s="33" t="s">
        <v>2368</v>
      </c>
      <c r="I198" s="23" t="s">
        <v>5527</v>
      </c>
      <c r="K198" t="s">
        <v>4433</v>
      </c>
      <c r="BA198" s="33" t="s">
        <v>2368</v>
      </c>
    </row>
    <row r="199" spans="4:53" ht="64.5" thickBot="1" x14ac:dyDescent="0.3">
      <c r="D199" s="38" t="s">
        <v>3417</v>
      </c>
      <c r="E199" s="33" t="s">
        <v>2369</v>
      </c>
      <c r="I199" s="23" t="s">
        <v>5528</v>
      </c>
      <c r="K199" t="s">
        <v>5529</v>
      </c>
      <c r="BA199" s="33" t="s">
        <v>2369</v>
      </c>
    </row>
    <row r="200" spans="4:53" ht="120.75" thickBot="1" x14ac:dyDescent="0.3">
      <c r="D200" s="38" t="s">
        <v>3418</v>
      </c>
      <c r="E200" s="33" t="s">
        <v>2370</v>
      </c>
      <c r="I200" s="23" t="s">
        <v>1447</v>
      </c>
      <c r="K200" t="s">
        <v>4493</v>
      </c>
      <c r="BA200" s="33" t="s">
        <v>2370</v>
      </c>
    </row>
    <row r="201" spans="4:53" ht="120.75" thickBot="1" x14ac:dyDescent="0.3">
      <c r="D201" s="38" t="s">
        <v>3419</v>
      </c>
      <c r="E201" s="33" t="s">
        <v>2371</v>
      </c>
      <c r="I201" s="23" t="s">
        <v>700</v>
      </c>
      <c r="K201" t="s">
        <v>2178</v>
      </c>
      <c r="BA201" s="33" t="s">
        <v>2371</v>
      </c>
    </row>
    <row r="202" spans="4:53" ht="60.75" thickBot="1" x14ac:dyDescent="0.3">
      <c r="D202" s="38" t="s">
        <v>3420</v>
      </c>
      <c r="E202" s="33" t="s">
        <v>2372</v>
      </c>
      <c r="I202" s="23" t="s">
        <v>5530</v>
      </c>
      <c r="K202" t="s">
        <v>5531</v>
      </c>
      <c r="BA202" s="33" t="s">
        <v>2372</v>
      </c>
    </row>
    <row r="203" spans="4:53" ht="64.5" thickBot="1" x14ac:dyDescent="0.3">
      <c r="D203" s="38" t="s">
        <v>3421</v>
      </c>
      <c r="E203" s="33" t="s">
        <v>2373</v>
      </c>
      <c r="I203" s="23" t="s">
        <v>5532</v>
      </c>
      <c r="K203" t="s">
        <v>3217</v>
      </c>
      <c r="BA203" s="33" t="s">
        <v>2373</v>
      </c>
    </row>
    <row r="204" spans="4:53" ht="77.25" thickBot="1" x14ac:dyDescent="0.3">
      <c r="D204" s="38" t="s">
        <v>3422</v>
      </c>
      <c r="E204" s="33" t="s">
        <v>2374</v>
      </c>
      <c r="I204" s="23" t="s">
        <v>5533</v>
      </c>
      <c r="K204" t="s">
        <v>5534</v>
      </c>
      <c r="BA204" s="33" t="s">
        <v>2374</v>
      </c>
    </row>
    <row r="205" spans="4:53" ht="90" thickBot="1" x14ac:dyDescent="0.3">
      <c r="D205" s="38" t="s">
        <v>3423</v>
      </c>
      <c r="E205" s="33" t="s">
        <v>2375</v>
      </c>
      <c r="I205" s="23" t="s">
        <v>5535</v>
      </c>
      <c r="K205" t="s">
        <v>2179</v>
      </c>
      <c r="BA205" s="33" t="s">
        <v>2375</v>
      </c>
    </row>
    <row r="206" spans="4:53" ht="166.5" thickBot="1" x14ac:dyDescent="0.3">
      <c r="D206" s="38" t="s">
        <v>3424</v>
      </c>
      <c r="E206" s="33" t="s">
        <v>2376</v>
      </c>
      <c r="I206" s="23" t="s">
        <v>5536</v>
      </c>
      <c r="K206" t="s">
        <v>4647</v>
      </c>
      <c r="BA206" s="33" t="s">
        <v>2376</v>
      </c>
    </row>
    <row r="207" spans="4:53" ht="135.75" thickBot="1" x14ac:dyDescent="0.3">
      <c r="D207" s="38" t="s">
        <v>3425</v>
      </c>
      <c r="E207" s="33" t="s">
        <v>434</v>
      </c>
      <c r="I207" s="23" t="s">
        <v>1598</v>
      </c>
      <c r="K207" t="s">
        <v>4668</v>
      </c>
      <c r="BA207" s="33" t="s">
        <v>434</v>
      </c>
    </row>
    <row r="208" spans="4:53" ht="51.75" thickBot="1" x14ac:dyDescent="0.3">
      <c r="D208" s="38" t="s">
        <v>3426</v>
      </c>
      <c r="E208" s="33" t="s">
        <v>2377</v>
      </c>
      <c r="I208" s="23" t="s">
        <v>5537</v>
      </c>
      <c r="K208" t="s">
        <v>4690</v>
      </c>
      <c r="BA208" s="33" t="s">
        <v>2377</v>
      </c>
    </row>
    <row r="209" spans="4:53" ht="120.75" thickBot="1" x14ac:dyDescent="0.3">
      <c r="D209" s="38" t="s">
        <v>3427</v>
      </c>
      <c r="E209" s="33" t="s">
        <v>73</v>
      </c>
      <c r="I209" s="23" t="s">
        <v>1666</v>
      </c>
      <c r="K209" t="s">
        <v>5538</v>
      </c>
      <c r="BA209" s="33" t="s">
        <v>73</v>
      </c>
    </row>
    <row r="210" spans="4:53" ht="51.75" thickBot="1" x14ac:dyDescent="0.3">
      <c r="D210" s="38" t="s">
        <v>3428</v>
      </c>
      <c r="E210" s="33" t="s">
        <v>2378</v>
      </c>
      <c r="I210" s="23" t="s">
        <v>5539</v>
      </c>
      <c r="K210" t="s">
        <v>4754</v>
      </c>
      <c r="BA210" s="33" t="s">
        <v>2378</v>
      </c>
    </row>
    <row r="211" spans="4:53" ht="39" thickBot="1" x14ac:dyDescent="0.3">
      <c r="D211" s="38" t="s">
        <v>3429</v>
      </c>
      <c r="E211" s="33" t="s">
        <v>2379</v>
      </c>
      <c r="I211" s="23" t="s">
        <v>737</v>
      </c>
      <c r="K211" t="s">
        <v>4771</v>
      </c>
      <c r="BA211" s="33" t="s">
        <v>2379</v>
      </c>
    </row>
    <row r="212" spans="4:53" ht="51.75" thickBot="1" x14ac:dyDescent="0.3">
      <c r="D212" s="38" t="s">
        <v>3430</v>
      </c>
      <c r="E212" s="33" t="s">
        <v>2380</v>
      </c>
      <c r="I212" s="23" t="s">
        <v>5540</v>
      </c>
      <c r="K212" t="s">
        <v>4791</v>
      </c>
      <c r="BA212" s="33" t="s">
        <v>2380</v>
      </c>
    </row>
    <row r="213" spans="4:53" ht="39" thickBot="1" x14ac:dyDescent="0.3">
      <c r="D213" s="38" t="s">
        <v>3431</v>
      </c>
      <c r="E213" s="33" t="s">
        <v>2381</v>
      </c>
      <c r="I213" s="23" t="s">
        <v>5541</v>
      </c>
      <c r="K213" t="s">
        <v>5542</v>
      </c>
      <c r="BA213" s="33" t="s">
        <v>2381</v>
      </c>
    </row>
    <row r="214" spans="4:53" ht="51.75" thickBot="1" x14ac:dyDescent="0.3">
      <c r="D214" s="38" t="s">
        <v>3432</v>
      </c>
      <c r="E214" s="33" t="s">
        <v>2382</v>
      </c>
      <c r="I214" s="23" t="s">
        <v>5543</v>
      </c>
      <c r="K214" t="s">
        <v>5544</v>
      </c>
      <c r="BA214" s="33" t="s">
        <v>2382</v>
      </c>
    </row>
    <row r="215" spans="4:53" ht="90.75" thickBot="1" x14ac:dyDescent="0.3">
      <c r="D215" s="38" t="s">
        <v>3433</v>
      </c>
      <c r="E215" s="33" t="s">
        <v>2383</v>
      </c>
      <c r="I215" s="23" t="s">
        <v>1371</v>
      </c>
      <c r="K215" t="s">
        <v>5545</v>
      </c>
      <c r="BA215" s="33" t="s">
        <v>2383</v>
      </c>
    </row>
    <row r="216" spans="4:53" ht="128.25" thickBot="1" x14ac:dyDescent="0.3">
      <c r="D216" s="38" t="s">
        <v>3434</v>
      </c>
      <c r="E216" s="33" t="s">
        <v>215</v>
      </c>
      <c r="I216" s="23" t="s">
        <v>289</v>
      </c>
      <c r="K216" t="s">
        <v>4880</v>
      </c>
      <c r="BA216" s="33" t="s">
        <v>215</v>
      </c>
    </row>
    <row r="217" spans="4:53" ht="45.75" thickBot="1" x14ac:dyDescent="0.3">
      <c r="D217" s="38" t="s">
        <v>3435</v>
      </c>
      <c r="E217" s="33" t="s">
        <v>2384</v>
      </c>
      <c r="I217" s="23" t="s">
        <v>132</v>
      </c>
      <c r="K217" t="s">
        <v>4893</v>
      </c>
      <c r="BA217" s="33" t="s">
        <v>2384</v>
      </c>
    </row>
    <row r="218" spans="4:53" ht="115.5" thickBot="1" x14ac:dyDescent="0.3">
      <c r="D218" s="38" t="s">
        <v>3436</v>
      </c>
      <c r="E218" s="33" t="s">
        <v>2385</v>
      </c>
      <c r="I218" s="23" t="s">
        <v>5546</v>
      </c>
      <c r="K218" t="s">
        <v>5547</v>
      </c>
      <c r="BA218" s="33" t="s">
        <v>2385</v>
      </c>
    </row>
    <row r="219" spans="4:53" ht="45.75" thickBot="1" x14ac:dyDescent="0.3">
      <c r="D219" s="38" t="s">
        <v>3437</v>
      </c>
      <c r="E219" s="33" t="s">
        <v>2386</v>
      </c>
      <c r="I219" s="23" t="s">
        <v>5548</v>
      </c>
      <c r="K219" t="s">
        <v>5549</v>
      </c>
      <c r="BA219" s="33" t="s">
        <v>2386</v>
      </c>
    </row>
    <row r="220" spans="4:53" ht="39" thickBot="1" x14ac:dyDescent="0.3">
      <c r="D220" s="38" t="s">
        <v>3438</v>
      </c>
      <c r="E220" s="33" t="s">
        <v>2387</v>
      </c>
      <c r="I220" s="23" t="s">
        <v>5550</v>
      </c>
      <c r="K220" t="s">
        <v>4942</v>
      </c>
      <c r="BA220" s="33" t="s">
        <v>2387</v>
      </c>
    </row>
    <row r="221" spans="4:53" ht="30.75" thickBot="1" x14ac:dyDescent="0.3">
      <c r="D221" s="38" t="s">
        <v>3439</v>
      </c>
      <c r="E221" s="33" t="s">
        <v>683</v>
      </c>
      <c r="I221" s="23" t="s">
        <v>5551</v>
      </c>
      <c r="K221" t="s">
        <v>5552</v>
      </c>
      <c r="BA221" s="33" t="s">
        <v>683</v>
      </c>
    </row>
    <row r="222" spans="4:53" ht="39" thickBot="1" x14ac:dyDescent="0.3">
      <c r="D222" s="38" t="s">
        <v>3440</v>
      </c>
      <c r="E222" s="33" t="s">
        <v>2388</v>
      </c>
      <c r="I222" s="23" t="s">
        <v>5553</v>
      </c>
      <c r="K222" t="s">
        <v>5554</v>
      </c>
      <c r="BA222" s="33" t="s">
        <v>2388</v>
      </c>
    </row>
    <row r="223" spans="4:53" ht="64.5" thickBot="1" x14ac:dyDescent="0.3">
      <c r="D223" s="38" t="s">
        <v>3441</v>
      </c>
      <c r="E223" s="33" t="s">
        <v>2389</v>
      </c>
      <c r="I223" s="23" t="s">
        <v>5555</v>
      </c>
      <c r="K223" t="s">
        <v>4826</v>
      </c>
      <c r="BA223" s="33" t="s">
        <v>2389</v>
      </c>
    </row>
    <row r="224" spans="4:53" ht="115.5" thickBot="1" x14ac:dyDescent="0.3">
      <c r="D224" s="38" t="s">
        <v>3442</v>
      </c>
      <c r="E224" s="33" t="s">
        <v>408</v>
      </c>
      <c r="I224" s="23" t="s">
        <v>5556</v>
      </c>
      <c r="K224" t="s">
        <v>4971</v>
      </c>
      <c r="BA224" s="33" t="s">
        <v>408</v>
      </c>
    </row>
    <row r="225" spans="4:53" ht="115.5" thickBot="1" x14ac:dyDescent="0.3">
      <c r="D225" s="38" t="s">
        <v>3443</v>
      </c>
      <c r="E225" s="33" t="s">
        <v>732</v>
      </c>
      <c r="I225" s="23" t="s">
        <v>5557</v>
      </c>
      <c r="K225" t="s">
        <v>4986</v>
      </c>
      <c r="BA225" s="33" t="s">
        <v>732</v>
      </c>
    </row>
    <row r="226" spans="4:53" ht="60.75" thickBot="1" x14ac:dyDescent="0.3">
      <c r="D226" s="38" t="s">
        <v>3444</v>
      </c>
      <c r="E226" s="33" t="s">
        <v>2390</v>
      </c>
      <c r="I226" s="23" t="s">
        <v>5558</v>
      </c>
      <c r="K226" t="s">
        <v>4996</v>
      </c>
      <c r="BA226" s="33" t="s">
        <v>2390</v>
      </c>
    </row>
    <row r="227" spans="4:53" ht="165.75" thickBot="1" x14ac:dyDescent="0.3">
      <c r="D227" s="38" t="s">
        <v>3445</v>
      </c>
      <c r="E227" s="33" t="s">
        <v>724</v>
      </c>
      <c r="I227" s="23" t="s">
        <v>144</v>
      </c>
      <c r="K227" t="s">
        <v>5006</v>
      </c>
      <c r="BA227" s="33" t="s">
        <v>724</v>
      </c>
    </row>
    <row r="228" spans="4:53" ht="45.75" thickBot="1" x14ac:dyDescent="0.3">
      <c r="D228" s="38" t="s">
        <v>3446</v>
      </c>
      <c r="E228" s="33" t="s">
        <v>2391</v>
      </c>
      <c r="I228" s="23" t="s">
        <v>1351</v>
      </c>
      <c r="K228" t="s">
        <v>5018</v>
      </c>
      <c r="BA228" s="33" t="s">
        <v>2391</v>
      </c>
    </row>
    <row r="229" spans="4:53" ht="45.75" thickBot="1" x14ac:dyDescent="0.3">
      <c r="D229" s="38" t="s">
        <v>3447</v>
      </c>
      <c r="E229" s="33" t="s">
        <v>2392</v>
      </c>
      <c r="I229" s="23" t="s">
        <v>5559</v>
      </c>
      <c r="K229" t="s">
        <v>5560</v>
      </c>
      <c r="BA229" s="33" t="s">
        <v>2392</v>
      </c>
    </row>
    <row r="230" spans="4:53" ht="90" thickBot="1" x14ac:dyDescent="0.3">
      <c r="D230" s="38" t="s">
        <v>3448</v>
      </c>
      <c r="E230" s="33" t="s">
        <v>2393</v>
      </c>
      <c r="I230" s="23" t="s">
        <v>5561</v>
      </c>
      <c r="K230" t="s">
        <v>5562</v>
      </c>
      <c r="BA230" s="33" t="s">
        <v>2393</v>
      </c>
    </row>
    <row r="231" spans="4:53" ht="77.25" thickBot="1" x14ac:dyDescent="0.3">
      <c r="D231" s="38" t="s">
        <v>3449</v>
      </c>
      <c r="E231" s="33" t="s">
        <v>2394</v>
      </c>
      <c r="I231" s="23" t="s">
        <v>5563</v>
      </c>
      <c r="K231" t="s">
        <v>5051</v>
      </c>
      <c r="BA231" s="33" t="s">
        <v>2394</v>
      </c>
    </row>
    <row r="232" spans="4:53" ht="102.75" thickBot="1" x14ac:dyDescent="0.3">
      <c r="D232" s="38" t="s">
        <v>3450</v>
      </c>
      <c r="E232" s="33" t="s">
        <v>2395</v>
      </c>
      <c r="I232" s="23" t="s">
        <v>5564</v>
      </c>
      <c r="K232" t="s">
        <v>5060</v>
      </c>
      <c r="BA232" s="33" t="s">
        <v>2395</v>
      </c>
    </row>
    <row r="233" spans="4:53" ht="51.75" thickBot="1" x14ac:dyDescent="0.3">
      <c r="D233" s="38" t="s">
        <v>3451</v>
      </c>
      <c r="E233" s="33" t="s">
        <v>1662</v>
      </c>
      <c r="I233" s="23" t="s">
        <v>5564</v>
      </c>
      <c r="K233" t="s">
        <v>5071</v>
      </c>
      <c r="BA233" s="33" t="s">
        <v>1662</v>
      </c>
    </row>
    <row r="234" spans="4:53" ht="90" thickBot="1" x14ac:dyDescent="0.3">
      <c r="D234" s="38" t="s">
        <v>3452</v>
      </c>
      <c r="E234" s="33" t="s">
        <v>753</v>
      </c>
      <c r="I234" s="23" t="s">
        <v>569</v>
      </c>
      <c r="K234" t="s">
        <v>5565</v>
      </c>
      <c r="BA234" s="33" t="s">
        <v>753</v>
      </c>
    </row>
    <row r="235" spans="4:53" ht="128.25" thickBot="1" x14ac:dyDescent="0.3">
      <c r="D235" s="38" t="s">
        <v>3453</v>
      </c>
      <c r="E235" s="33" t="s">
        <v>608</v>
      </c>
      <c r="I235" s="23" t="s">
        <v>1577</v>
      </c>
      <c r="K235" t="s">
        <v>5566</v>
      </c>
      <c r="BA235" s="33" t="s">
        <v>608</v>
      </c>
    </row>
    <row r="236" spans="4:53" ht="77.25" thickBot="1" x14ac:dyDescent="0.3">
      <c r="D236" s="38" t="s">
        <v>3454</v>
      </c>
      <c r="E236" s="33" t="s">
        <v>2396</v>
      </c>
      <c r="I236" s="23" t="s">
        <v>5567</v>
      </c>
      <c r="K236" t="s">
        <v>5102</v>
      </c>
      <c r="BA236" s="33" t="s">
        <v>2396</v>
      </c>
    </row>
    <row r="237" spans="4:53" ht="45.75" thickBot="1" x14ac:dyDescent="0.3">
      <c r="D237" s="38" t="s">
        <v>3455</v>
      </c>
      <c r="E237" s="33" t="s">
        <v>2397</v>
      </c>
      <c r="I237" s="23" t="s">
        <v>5568</v>
      </c>
      <c r="K237" t="s">
        <v>5108</v>
      </c>
      <c r="BA237" s="33" t="s">
        <v>2397</v>
      </c>
    </row>
    <row r="238" spans="4:53" ht="75.75" thickBot="1" x14ac:dyDescent="0.3">
      <c r="D238" s="38" t="s">
        <v>3456</v>
      </c>
      <c r="E238" s="33" t="s">
        <v>2398</v>
      </c>
      <c r="I238" s="23" t="s">
        <v>5569</v>
      </c>
      <c r="K238" t="s">
        <v>5204</v>
      </c>
      <c r="BA238" s="33" t="s">
        <v>2398</v>
      </c>
    </row>
    <row r="239" spans="4:53" ht="60.75" thickBot="1" x14ac:dyDescent="0.3">
      <c r="D239" s="38" t="s">
        <v>3457</v>
      </c>
      <c r="E239" s="33" t="s">
        <v>2399</v>
      </c>
      <c r="I239" s="23" t="s">
        <v>5570</v>
      </c>
      <c r="K239" t="s">
        <v>5139</v>
      </c>
      <c r="BA239" s="33" t="s">
        <v>2399</v>
      </c>
    </row>
    <row r="240" spans="4:53" ht="77.25" thickBot="1" x14ac:dyDescent="0.3">
      <c r="D240" s="38" t="s">
        <v>3458</v>
      </c>
      <c r="E240" s="33" t="s">
        <v>2400</v>
      </c>
      <c r="I240" s="23" t="s">
        <v>5571</v>
      </c>
      <c r="K240" t="s">
        <v>5124</v>
      </c>
      <c r="BA240" s="33" t="s">
        <v>2400</v>
      </c>
    </row>
    <row r="241" spans="4:53" ht="45.75" thickBot="1" x14ac:dyDescent="0.3">
      <c r="D241" s="38" t="s">
        <v>3459</v>
      </c>
      <c r="E241" s="33" t="s">
        <v>2401</v>
      </c>
      <c r="I241" s="23" t="s">
        <v>5572</v>
      </c>
      <c r="K241" t="s">
        <v>4396</v>
      </c>
      <c r="BA241" s="33" t="s">
        <v>2401</v>
      </c>
    </row>
    <row r="242" spans="4:53" ht="45.75" thickBot="1" x14ac:dyDescent="0.3">
      <c r="D242" s="38" t="s">
        <v>3460</v>
      </c>
      <c r="E242" s="33" t="s">
        <v>2402</v>
      </c>
      <c r="I242" s="23" t="s">
        <v>277</v>
      </c>
      <c r="K242" t="s">
        <v>5129</v>
      </c>
      <c r="BA242" s="33" t="s">
        <v>2402</v>
      </c>
    </row>
    <row r="243" spans="4:53" ht="45.75" thickBot="1" x14ac:dyDescent="0.3">
      <c r="D243" s="38" t="s">
        <v>3461</v>
      </c>
      <c r="E243" s="33" t="s">
        <v>2403</v>
      </c>
      <c r="I243" s="23" t="s">
        <v>5573</v>
      </c>
      <c r="K243" t="s">
        <v>5455</v>
      </c>
      <c r="BA243" s="33" t="s">
        <v>2403</v>
      </c>
    </row>
    <row r="244" spans="4:53" ht="115.5" thickBot="1" x14ac:dyDescent="0.3">
      <c r="D244" s="38" t="s">
        <v>3462</v>
      </c>
      <c r="E244" s="33" t="s">
        <v>2404</v>
      </c>
      <c r="I244" s="23" t="s">
        <v>5574</v>
      </c>
      <c r="K244" t="s">
        <v>5145</v>
      </c>
      <c r="BA244" s="33" t="s">
        <v>2404</v>
      </c>
    </row>
    <row r="245" spans="4:53" ht="51.75" thickBot="1" x14ac:dyDescent="0.3">
      <c r="D245" s="38" t="s">
        <v>3463</v>
      </c>
      <c r="E245" s="33" t="s">
        <v>2405</v>
      </c>
      <c r="I245" s="23" t="s">
        <v>5575</v>
      </c>
      <c r="K245" t="s">
        <v>5576</v>
      </c>
      <c r="BA245" s="33" t="s">
        <v>2405</v>
      </c>
    </row>
    <row r="246" spans="4:53" ht="77.25" thickBot="1" x14ac:dyDescent="0.3">
      <c r="D246" s="38" t="s">
        <v>3464</v>
      </c>
      <c r="E246" s="33" t="s">
        <v>2406</v>
      </c>
      <c r="I246" s="23" t="s">
        <v>461</v>
      </c>
      <c r="K246" t="s">
        <v>4376</v>
      </c>
      <c r="BA246" s="33" t="s">
        <v>2406</v>
      </c>
    </row>
    <row r="247" spans="4:53" ht="102.75" thickBot="1" x14ac:dyDescent="0.3">
      <c r="D247" s="38" t="s">
        <v>3465</v>
      </c>
      <c r="E247" s="33" t="s">
        <v>2407</v>
      </c>
      <c r="I247" s="23" t="s">
        <v>5577</v>
      </c>
      <c r="K247" t="s">
        <v>5161</v>
      </c>
      <c r="BA247" s="33" t="s">
        <v>2407</v>
      </c>
    </row>
    <row r="248" spans="4:53" ht="153.75" thickBot="1" x14ac:dyDescent="0.3">
      <c r="D248" s="38" t="s">
        <v>3466</v>
      </c>
      <c r="E248" s="33" t="s">
        <v>2408</v>
      </c>
      <c r="I248" s="23" t="s">
        <v>5578</v>
      </c>
      <c r="K248" t="s">
        <v>5579</v>
      </c>
      <c r="BA248" s="33" t="s">
        <v>2408</v>
      </c>
    </row>
    <row r="249" spans="4:53" ht="77.25" thickBot="1" x14ac:dyDescent="0.3">
      <c r="D249" s="38" t="s">
        <v>3467</v>
      </c>
      <c r="E249" s="33" t="s">
        <v>2409</v>
      </c>
      <c r="I249" s="23" t="s">
        <v>5580</v>
      </c>
      <c r="K249" t="s">
        <v>5581</v>
      </c>
      <c r="BA249" s="33" t="s">
        <v>2409</v>
      </c>
    </row>
    <row r="250" spans="4:53" ht="39" thickBot="1" x14ac:dyDescent="0.3">
      <c r="D250" s="38" t="s">
        <v>3468</v>
      </c>
      <c r="E250" s="33" t="s">
        <v>423</v>
      </c>
      <c r="I250" s="23" t="s">
        <v>5582</v>
      </c>
      <c r="K250" t="s">
        <v>5178</v>
      </c>
      <c r="BA250" s="33" t="s">
        <v>423</v>
      </c>
    </row>
    <row r="251" spans="4:53" ht="77.25" thickBot="1" x14ac:dyDescent="0.3">
      <c r="D251" s="38" t="s">
        <v>3469</v>
      </c>
      <c r="E251" s="33" t="s">
        <v>303</v>
      </c>
      <c r="I251" s="23" t="s">
        <v>5583</v>
      </c>
      <c r="K251" t="s">
        <v>5184</v>
      </c>
      <c r="BA251" s="33" t="s">
        <v>303</v>
      </c>
    </row>
    <row r="252" spans="4:53" ht="64.5" thickBot="1" x14ac:dyDescent="0.3">
      <c r="D252" s="38" t="s">
        <v>3470</v>
      </c>
      <c r="E252" s="33" t="s">
        <v>2410</v>
      </c>
      <c r="I252" s="23" t="s">
        <v>5584</v>
      </c>
      <c r="K252" t="s">
        <v>5190</v>
      </c>
      <c r="BA252" s="33" t="s">
        <v>2410</v>
      </c>
    </row>
    <row r="253" spans="4:53" ht="90" thickBot="1" x14ac:dyDescent="0.3">
      <c r="D253" s="38" t="s">
        <v>3471</v>
      </c>
      <c r="E253" s="33" t="s">
        <v>2411</v>
      </c>
      <c r="I253" s="23" t="s">
        <v>5585</v>
      </c>
      <c r="K253" t="s">
        <v>5586</v>
      </c>
      <c r="BA253" s="33" t="s">
        <v>2411</v>
      </c>
    </row>
    <row r="254" spans="4:53" ht="102.75" thickBot="1" x14ac:dyDescent="0.3">
      <c r="D254" s="38" t="s">
        <v>3472</v>
      </c>
      <c r="E254" s="33" t="s">
        <v>2412</v>
      </c>
      <c r="I254" s="23" t="s">
        <v>1649</v>
      </c>
      <c r="K254" t="s">
        <v>5587</v>
      </c>
      <c r="BA254" s="33" t="s">
        <v>2412</v>
      </c>
    </row>
    <row r="255" spans="4:53" ht="102.75" thickBot="1" x14ac:dyDescent="0.3">
      <c r="D255" s="38" t="s">
        <v>3473</v>
      </c>
      <c r="E255" s="33" t="s">
        <v>276</v>
      </c>
      <c r="I255" s="23" t="s">
        <v>5588</v>
      </c>
      <c r="K255" t="s">
        <v>5205</v>
      </c>
      <c r="BA255" s="33" t="s">
        <v>276</v>
      </c>
    </row>
    <row r="256" spans="4:53" ht="141" thickBot="1" x14ac:dyDescent="0.3">
      <c r="D256" s="38" t="s">
        <v>3474</v>
      </c>
      <c r="E256" s="33" t="s">
        <v>2413</v>
      </c>
      <c r="I256" s="23" t="s">
        <v>5589</v>
      </c>
      <c r="K256" t="s">
        <v>5211</v>
      </c>
      <c r="BA256" s="33" t="s">
        <v>2413</v>
      </c>
    </row>
    <row r="257" spans="4:53" ht="45.75" thickBot="1" x14ac:dyDescent="0.3">
      <c r="D257" s="38" t="s">
        <v>3475</v>
      </c>
      <c r="E257" s="33" t="s">
        <v>2414</v>
      </c>
      <c r="I257" s="23" t="s">
        <v>375</v>
      </c>
      <c r="K257" t="s">
        <v>5590</v>
      </c>
      <c r="BA257" s="33" t="s">
        <v>2414</v>
      </c>
    </row>
    <row r="258" spans="4:53" ht="64.5" thickBot="1" x14ac:dyDescent="0.3">
      <c r="D258" s="38" t="s">
        <v>3476</v>
      </c>
      <c r="E258" s="33" t="s">
        <v>694</v>
      </c>
      <c r="I258" s="23" t="s">
        <v>5591</v>
      </c>
      <c r="K258" t="s">
        <v>5222</v>
      </c>
      <c r="BA258" s="33" t="s">
        <v>694</v>
      </c>
    </row>
    <row r="259" spans="4:53" ht="39" thickBot="1" x14ac:dyDescent="0.3">
      <c r="D259" s="38" t="s">
        <v>3477</v>
      </c>
      <c r="E259" s="33" t="s">
        <v>204</v>
      </c>
      <c r="I259" s="23" t="s">
        <v>5592</v>
      </c>
      <c r="K259" t="s">
        <v>5228</v>
      </c>
      <c r="BA259" s="33" t="s">
        <v>204</v>
      </c>
    </row>
    <row r="260" spans="4:53" ht="39" thickBot="1" x14ac:dyDescent="0.3">
      <c r="D260" s="38" t="s">
        <v>3478</v>
      </c>
      <c r="E260" s="33" t="s">
        <v>2415</v>
      </c>
      <c r="I260" s="23" t="s">
        <v>5593</v>
      </c>
      <c r="K260" t="s">
        <v>5233</v>
      </c>
      <c r="BA260" s="33" t="s">
        <v>2415</v>
      </c>
    </row>
    <row r="261" spans="4:53" ht="77.25" thickBot="1" x14ac:dyDescent="0.3">
      <c r="D261" s="38" t="s">
        <v>3479</v>
      </c>
      <c r="E261" s="33" t="s">
        <v>2416</v>
      </c>
      <c r="I261" s="23" t="s">
        <v>5594</v>
      </c>
      <c r="K261" t="s">
        <v>5238</v>
      </c>
      <c r="BA261" s="33" t="s">
        <v>2416</v>
      </c>
    </row>
    <row r="262" spans="4:53" ht="64.5" thickBot="1" x14ac:dyDescent="0.3">
      <c r="D262" s="38" t="s">
        <v>3480</v>
      </c>
      <c r="E262" s="33" t="s">
        <v>2417</v>
      </c>
      <c r="I262" s="23" t="s">
        <v>5595</v>
      </c>
      <c r="K262" t="s">
        <v>5241</v>
      </c>
      <c r="BA262" s="33" t="s">
        <v>2417</v>
      </c>
    </row>
    <row r="263" spans="4:53" ht="51.75" thickBot="1" x14ac:dyDescent="0.3">
      <c r="D263" s="38" t="s">
        <v>3481</v>
      </c>
      <c r="E263" s="33" t="s">
        <v>2418</v>
      </c>
      <c r="I263" s="23" t="s">
        <v>5596</v>
      </c>
      <c r="K263" t="s">
        <v>5597</v>
      </c>
      <c r="BA263" s="33" t="s">
        <v>2418</v>
      </c>
    </row>
    <row r="264" spans="4:53" ht="64.5" thickBot="1" x14ac:dyDescent="0.3">
      <c r="D264" s="38" t="s">
        <v>3482</v>
      </c>
      <c r="E264" s="33" t="s">
        <v>2419</v>
      </c>
      <c r="I264" s="23" t="s">
        <v>1603</v>
      </c>
      <c r="K264" t="s">
        <v>5250</v>
      </c>
      <c r="BA264" s="33" t="s">
        <v>2419</v>
      </c>
    </row>
    <row r="265" spans="4:53" ht="64.5" thickBot="1" x14ac:dyDescent="0.3">
      <c r="D265" s="38" t="s">
        <v>3483</v>
      </c>
      <c r="E265" s="33" t="s">
        <v>2420</v>
      </c>
      <c r="I265" s="23" t="s">
        <v>341</v>
      </c>
      <c r="K265" t="s">
        <v>5255</v>
      </c>
      <c r="BA265" s="33" t="s">
        <v>2420</v>
      </c>
    </row>
    <row r="266" spans="4:53" ht="51.75" thickBot="1" x14ac:dyDescent="0.3">
      <c r="D266" s="38" t="s">
        <v>3484</v>
      </c>
      <c r="E266" s="33" t="s">
        <v>2421</v>
      </c>
      <c r="I266" s="23" t="s">
        <v>5598</v>
      </c>
      <c r="K266" t="s">
        <v>5599</v>
      </c>
      <c r="BA266" s="33" t="s">
        <v>2421</v>
      </c>
    </row>
    <row r="267" spans="4:53" ht="102.75" thickBot="1" x14ac:dyDescent="0.3">
      <c r="D267" s="38" t="s">
        <v>3485</v>
      </c>
      <c r="E267" s="33" t="s">
        <v>2422</v>
      </c>
      <c r="I267" s="23" t="s">
        <v>5600</v>
      </c>
      <c r="K267" t="s">
        <v>5601</v>
      </c>
      <c r="BA267" s="33" t="s">
        <v>2422</v>
      </c>
    </row>
    <row r="268" spans="4:53" ht="90" thickBot="1" x14ac:dyDescent="0.3">
      <c r="D268" s="38" t="s">
        <v>3486</v>
      </c>
      <c r="E268" s="33" t="s">
        <v>2423</v>
      </c>
      <c r="I268" s="23" t="s">
        <v>446</v>
      </c>
      <c r="K268" t="s">
        <v>5602</v>
      </c>
      <c r="BA268" s="33" t="s">
        <v>2423</v>
      </c>
    </row>
    <row r="269" spans="4:53" ht="64.5" thickBot="1" x14ac:dyDescent="0.3">
      <c r="D269" s="38" t="s">
        <v>3487</v>
      </c>
      <c r="E269" s="33" t="s">
        <v>2424</v>
      </c>
      <c r="I269" s="23" t="s">
        <v>5603</v>
      </c>
      <c r="K269" t="s">
        <v>5604</v>
      </c>
      <c r="BA269" s="33" t="s">
        <v>2424</v>
      </c>
    </row>
    <row r="270" spans="4:53" ht="64.5" thickBot="1" x14ac:dyDescent="0.3">
      <c r="D270" s="38" t="s">
        <v>3488</v>
      </c>
      <c r="E270" s="33" t="s">
        <v>2425</v>
      </c>
      <c r="I270" s="23" t="s">
        <v>5605</v>
      </c>
      <c r="K270" t="s">
        <v>5606</v>
      </c>
      <c r="BA270" s="33" t="s">
        <v>2425</v>
      </c>
    </row>
    <row r="271" spans="4:53" ht="64.5" thickBot="1" x14ac:dyDescent="0.3">
      <c r="D271" s="38" t="s">
        <v>3489</v>
      </c>
      <c r="E271" s="33" t="s">
        <v>2426</v>
      </c>
      <c r="I271" s="23" t="s">
        <v>5607</v>
      </c>
      <c r="K271" t="s">
        <v>5608</v>
      </c>
      <c r="BA271" s="33" t="s">
        <v>2426</v>
      </c>
    </row>
    <row r="272" spans="4:53" ht="64.5" thickBot="1" x14ac:dyDescent="0.3">
      <c r="D272" s="38" t="s">
        <v>3490</v>
      </c>
      <c r="E272" s="33" t="s">
        <v>378</v>
      </c>
      <c r="I272" s="23" t="s">
        <v>5609</v>
      </c>
      <c r="K272" t="s">
        <v>5610</v>
      </c>
      <c r="BA272" s="33" t="s">
        <v>378</v>
      </c>
    </row>
    <row r="273" spans="4:53" ht="90" thickBot="1" x14ac:dyDescent="0.3">
      <c r="D273" s="38" t="s">
        <v>3491</v>
      </c>
      <c r="E273" s="33" t="s">
        <v>568</v>
      </c>
      <c r="I273" s="23" t="s">
        <v>5611</v>
      </c>
      <c r="K273" t="s">
        <v>5612</v>
      </c>
      <c r="BA273" s="33" t="s">
        <v>568</v>
      </c>
    </row>
    <row r="274" spans="4:53" ht="90" thickBot="1" x14ac:dyDescent="0.3">
      <c r="D274" s="38" t="s">
        <v>3492</v>
      </c>
      <c r="E274" s="33" t="s">
        <v>2427</v>
      </c>
      <c r="I274" s="23" t="s">
        <v>5613</v>
      </c>
      <c r="K274" t="s">
        <v>5295</v>
      </c>
      <c r="BA274" s="33" t="s">
        <v>2427</v>
      </c>
    </row>
    <row r="275" spans="4:53" ht="90" thickBot="1" x14ac:dyDescent="0.3">
      <c r="D275" s="38" t="s">
        <v>3493</v>
      </c>
      <c r="E275" s="33" t="s">
        <v>2428</v>
      </c>
      <c r="I275" s="23" t="s">
        <v>662</v>
      </c>
      <c r="K275" t="s">
        <v>5614</v>
      </c>
      <c r="BA275" s="33" t="s">
        <v>2428</v>
      </c>
    </row>
    <row r="276" spans="4:53" ht="51.75" thickBot="1" x14ac:dyDescent="0.3">
      <c r="D276" s="38" t="s">
        <v>3494</v>
      </c>
      <c r="E276" s="33" t="s">
        <v>2429</v>
      </c>
      <c r="I276" s="23" t="s">
        <v>5615</v>
      </c>
      <c r="K276" t="s">
        <v>5303</v>
      </c>
      <c r="BA276" s="33" t="s">
        <v>2429</v>
      </c>
    </row>
    <row r="277" spans="4:53" ht="77.25" thickBot="1" x14ac:dyDescent="0.3">
      <c r="D277" s="38" t="s">
        <v>3495</v>
      </c>
      <c r="E277" s="33" t="s">
        <v>2430</v>
      </c>
      <c r="I277" s="23" t="s">
        <v>5616</v>
      </c>
      <c r="K277" t="s">
        <v>5308</v>
      </c>
      <c r="BA277" s="33" t="s">
        <v>2430</v>
      </c>
    </row>
    <row r="278" spans="4:53" ht="90.75" thickBot="1" x14ac:dyDescent="0.3">
      <c r="D278" s="38" t="s">
        <v>3496</v>
      </c>
      <c r="E278" s="33" t="s">
        <v>2431</v>
      </c>
      <c r="I278" s="23" t="s">
        <v>442</v>
      </c>
      <c r="K278" t="s">
        <v>5312</v>
      </c>
      <c r="BA278" s="33" t="s">
        <v>2431</v>
      </c>
    </row>
    <row r="279" spans="4:53" ht="77.25" thickBot="1" x14ac:dyDescent="0.3">
      <c r="D279" s="38" t="s">
        <v>3497</v>
      </c>
      <c r="E279" s="33" t="s">
        <v>2432</v>
      </c>
      <c r="I279" s="23" t="s">
        <v>5617</v>
      </c>
      <c r="K279" t="s">
        <v>5316</v>
      </c>
      <c r="BA279" s="33" t="s">
        <v>2432</v>
      </c>
    </row>
    <row r="280" spans="4:53" ht="141" thickBot="1" x14ac:dyDescent="0.3">
      <c r="D280" s="38" t="s">
        <v>3498</v>
      </c>
      <c r="E280" s="33" t="s">
        <v>2433</v>
      </c>
      <c r="I280" s="23" t="s">
        <v>1904</v>
      </c>
      <c r="K280" t="s">
        <v>5329</v>
      </c>
      <c r="BA280" s="33" t="s">
        <v>2433</v>
      </c>
    </row>
    <row r="281" spans="4:53" ht="77.25" thickBot="1" x14ac:dyDescent="0.3">
      <c r="D281" s="38" t="s">
        <v>3499</v>
      </c>
      <c r="E281" s="33" t="s">
        <v>2434</v>
      </c>
      <c r="I281" s="23" t="s">
        <v>1457</v>
      </c>
      <c r="K281" t="s">
        <v>5618</v>
      </c>
      <c r="BA281" s="33" t="s">
        <v>2434</v>
      </c>
    </row>
    <row r="282" spans="4:53" ht="77.25" thickBot="1" x14ac:dyDescent="0.3">
      <c r="D282" s="38" t="s">
        <v>3500</v>
      </c>
      <c r="E282" s="33" t="s">
        <v>2435</v>
      </c>
      <c r="I282" s="23" t="s">
        <v>5619</v>
      </c>
      <c r="K282" t="s">
        <v>5321</v>
      </c>
      <c r="BA282" s="33" t="s">
        <v>2435</v>
      </c>
    </row>
    <row r="283" spans="4:53" ht="75.75" thickBot="1" x14ac:dyDescent="0.3">
      <c r="D283" s="38" t="s">
        <v>3501</v>
      </c>
      <c r="E283" s="33" t="s">
        <v>2436</v>
      </c>
      <c r="I283" s="23" t="s">
        <v>5620</v>
      </c>
      <c r="K283" t="s">
        <v>5621</v>
      </c>
      <c r="BA283" s="33" t="s">
        <v>2436</v>
      </c>
    </row>
    <row r="284" spans="4:53" ht="51.75" thickBot="1" x14ac:dyDescent="0.3">
      <c r="D284" s="38" t="s">
        <v>3502</v>
      </c>
      <c r="E284" s="33" t="s">
        <v>2437</v>
      </c>
      <c r="I284" s="23" t="s">
        <v>5622</v>
      </c>
      <c r="K284" t="s">
        <v>5331</v>
      </c>
      <c r="BA284" s="33" t="s">
        <v>2437</v>
      </c>
    </row>
    <row r="285" spans="4:53" ht="90" thickBot="1" x14ac:dyDescent="0.3">
      <c r="D285" s="38" t="s">
        <v>3503</v>
      </c>
      <c r="E285" s="33" t="s">
        <v>2438</v>
      </c>
      <c r="I285" s="23" t="s">
        <v>5623</v>
      </c>
      <c r="K285" t="s">
        <v>5335</v>
      </c>
      <c r="BA285" s="33" t="s">
        <v>2438</v>
      </c>
    </row>
    <row r="286" spans="4:53" ht="77.25" thickBot="1" x14ac:dyDescent="0.3">
      <c r="D286" s="38" t="s">
        <v>3504</v>
      </c>
      <c r="E286" s="33" t="s">
        <v>2439</v>
      </c>
      <c r="I286" s="23" t="s">
        <v>5624</v>
      </c>
      <c r="K286" t="s">
        <v>5340</v>
      </c>
      <c r="BA286" s="33" t="s">
        <v>2439</v>
      </c>
    </row>
    <row r="287" spans="4:53" ht="39" thickBot="1" x14ac:dyDescent="0.3">
      <c r="D287" s="38" t="s">
        <v>3505</v>
      </c>
      <c r="E287" s="33" t="s">
        <v>2440</v>
      </c>
      <c r="I287" s="23" t="s">
        <v>5625</v>
      </c>
      <c r="K287" t="s">
        <v>5626</v>
      </c>
      <c r="BA287" s="33" t="s">
        <v>2440</v>
      </c>
    </row>
    <row r="288" spans="4:53" ht="77.25" thickBot="1" x14ac:dyDescent="0.3">
      <c r="D288" s="38" t="s">
        <v>3506</v>
      </c>
      <c r="E288" s="33" t="s">
        <v>2441</v>
      </c>
      <c r="I288" s="23" t="s">
        <v>5627</v>
      </c>
      <c r="K288" t="s">
        <v>5628</v>
      </c>
      <c r="BA288" s="33" t="s">
        <v>2441</v>
      </c>
    </row>
    <row r="289" spans="4:53" ht="39" thickBot="1" x14ac:dyDescent="0.3">
      <c r="D289" s="38" t="s">
        <v>3507</v>
      </c>
      <c r="E289" s="33" t="s">
        <v>2442</v>
      </c>
      <c r="I289" s="23" t="s">
        <v>5629</v>
      </c>
      <c r="K289" t="s">
        <v>5349</v>
      </c>
      <c r="BA289" s="33" t="s">
        <v>2442</v>
      </c>
    </row>
    <row r="290" spans="4:53" ht="64.5" thickBot="1" x14ac:dyDescent="0.3">
      <c r="D290" s="38" t="s">
        <v>3508</v>
      </c>
      <c r="E290" s="33" t="s">
        <v>708</v>
      </c>
      <c r="I290" s="23" t="s">
        <v>5630</v>
      </c>
      <c r="K290" t="s">
        <v>5357</v>
      </c>
      <c r="BA290" s="33" t="s">
        <v>708</v>
      </c>
    </row>
    <row r="291" spans="4:53" ht="77.25" thickBot="1" x14ac:dyDescent="0.3">
      <c r="D291" s="38" t="s">
        <v>3509</v>
      </c>
      <c r="E291" s="33" t="s">
        <v>174</v>
      </c>
      <c r="I291" s="23" t="s">
        <v>1442</v>
      </c>
      <c r="K291" t="s">
        <v>5361</v>
      </c>
      <c r="BA291" s="33" t="s">
        <v>174</v>
      </c>
    </row>
    <row r="292" spans="4:53" ht="77.25" thickBot="1" x14ac:dyDescent="0.3">
      <c r="D292" s="38" t="s">
        <v>3510</v>
      </c>
      <c r="E292" s="33" t="s">
        <v>2443</v>
      </c>
      <c r="I292" s="23" t="s">
        <v>229</v>
      </c>
      <c r="K292" t="s">
        <v>5364</v>
      </c>
      <c r="BA292" s="33" t="s">
        <v>2443</v>
      </c>
    </row>
    <row r="293" spans="4:53" ht="77.25" thickBot="1" x14ac:dyDescent="0.3">
      <c r="D293" s="38" t="s">
        <v>3511</v>
      </c>
      <c r="E293" s="33" t="s">
        <v>2444</v>
      </c>
      <c r="I293" s="23" t="s">
        <v>5631</v>
      </c>
      <c r="K293" t="s">
        <v>5632</v>
      </c>
      <c r="BA293" s="33" t="s">
        <v>2444</v>
      </c>
    </row>
    <row r="294" spans="4:53" ht="75.75" thickBot="1" x14ac:dyDescent="0.3">
      <c r="D294" s="38" t="s">
        <v>3512</v>
      </c>
      <c r="E294" s="33" t="s">
        <v>2445</v>
      </c>
      <c r="I294" s="23" t="s">
        <v>596</v>
      </c>
      <c r="K294" t="s">
        <v>5633</v>
      </c>
      <c r="BA294" s="33" t="s">
        <v>2445</v>
      </c>
    </row>
    <row r="295" spans="4:53" ht="51.75" thickBot="1" x14ac:dyDescent="0.3">
      <c r="D295" s="38" t="s">
        <v>3513</v>
      </c>
      <c r="E295" s="33" t="s">
        <v>2446</v>
      </c>
      <c r="I295" s="23" t="s">
        <v>5634</v>
      </c>
      <c r="K295" t="s">
        <v>5635</v>
      </c>
      <c r="BA295" s="33" t="s">
        <v>2446</v>
      </c>
    </row>
    <row r="296" spans="4:53" ht="64.5" thickBot="1" x14ac:dyDescent="0.3">
      <c r="D296" s="38" t="s">
        <v>3514</v>
      </c>
      <c r="E296" s="33" t="s">
        <v>2447</v>
      </c>
      <c r="I296" s="23" t="s">
        <v>319</v>
      </c>
      <c r="K296" t="s">
        <v>5636</v>
      </c>
      <c r="BA296" s="33" t="s">
        <v>2447</v>
      </c>
    </row>
    <row r="297" spans="4:53" ht="77.25" thickBot="1" x14ac:dyDescent="0.3">
      <c r="D297" s="38" t="s">
        <v>3515</v>
      </c>
      <c r="E297" s="33" t="s">
        <v>2448</v>
      </c>
      <c r="I297" s="23" t="s">
        <v>782</v>
      </c>
      <c r="K297" t="s">
        <v>5385</v>
      </c>
      <c r="BA297" s="33" t="s">
        <v>2448</v>
      </c>
    </row>
    <row r="298" spans="4:53" ht="64.5" thickBot="1" x14ac:dyDescent="0.3">
      <c r="D298" s="38" t="s">
        <v>3516</v>
      </c>
      <c r="E298" s="33" t="s">
        <v>2449</v>
      </c>
      <c r="I298" s="23" t="s">
        <v>787</v>
      </c>
      <c r="K298" t="s">
        <v>5388</v>
      </c>
      <c r="BA298" s="33" t="s">
        <v>2449</v>
      </c>
    </row>
    <row r="299" spans="4:53" ht="179.25" thickBot="1" x14ac:dyDescent="0.3">
      <c r="D299" s="38" t="s">
        <v>3517</v>
      </c>
      <c r="E299" s="33" t="s">
        <v>2450</v>
      </c>
      <c r="I299" s="23" t="s">
        <v>709</v>
      </c>
      <c r="K299" t="s">
        <v>5392</v>
      </c>
      <c r="BA299" s="33" t="s">
        <v>2450</v>
      </c>
    </row>
    <row r="300" spans="4:53" ht="90" thickBot="1" x14ac:dyDescent="0.3">
      <c r="D300" s="38" t="s">
        <v>3518</v>
      </c>
      <c r="E300" s="33" t="s">
        <v>2451</v>
      </c>
      <c r="I300" s="23" t="s">
        <v>5637</v>
      </c>
      <c r="K300" t="s">
        <v>5638</v>
      </c>
      <c r="BA300" s="33" t="s">
        <v>2451</v>
      </c>
    </row>
    <row r="301" spans="4:53" ht="51.75" thickBot="1" x14ac:dyDescent="0.3">
      <c r="D301" s="38" t="s">
        <v>3519</v>
      </c>
      <c r="E301" s="33" t="s">
        <v>2452</v>
      </c>
      <c r="I301" s="23" t="s">
        <v>5639</v>
      </c>
      <c r="K301" t="s">
        <v>5402</v>
      </c>
      <c r="BA301" s="33" t="s">
        <v>2452</v>
      </c>
    </row>
    <row r="302" spans="4:53" ht="45.75" thickBot="1" x14ac:dyDescent="0.3">
      <c r="D302" s="38" t="s">
        <v>3520</v>
      </c>
      <c r="E302" s="33" t="s">
        <v>2453</v>
      </c>
      <c r="I302" s="23" t="s">
        <v>5640</v>
      </c>
      <c r="K302" t="s">
        <v>5641</v>
      </c>
      <c r="BA302" s="33" t="s">
        <v>2453</v>
      </c>
    </row>
    <row r="303" spans="4:53" ht="77.25" thickBot="1" x14ac:dyDescent="0.3">
      <c r="D303" s="38" t="s">
        <v>3521</v>
      </c>
      <c r="E303" s="33" t="s">
        <v>401</v>
      </c>
      <c r="I303" s="23" t="s">
        <v>5642</v>
      </c>
      <c r="K303" t="s">
        <v>5411</v>
      </c>
      <c r="BA303" s="33" t="s">
        <v>401</v>
      </c>
    </row>
    <row r="304" spans="4:53" ht="128.25" thickBot="1" x14ac:dyDescent="0.3">
      <c r="D304" s="38" t="s">
        <v>3522</v>
      </c>
      <c r="E304" s="33" t="s">
        <v>2454</v>
      </c>
      <c r="I304" s="23" t="s">
        <v>100</v>
      </c>
      <c r="K304" t="s">
        <v>5414</v>
      </c>
      <c r="BA304" s="33" t="s">
        <v>2454</v>
      </c>
    </row>
    <row r="305" spans="4:53" ht="179.25" thickBot="1" x14ac:dyDescent="0.3">
      <c r="D305" s="38" t="s">
        <v>3523</v>
      </c>
      <c r="E305" s="33" t="s">
        <v>2455</v>
      </c>
      <c r="I305" s="23" t="s">
        <v>5643</v>
      </c>
      <c r="K305" t="s">
        <v>5644</v>
      </c>
      <c r="BA305" s="33" t="s">
        <v>2455</v>
      </c>
    </row>
    <row r="306" spans="4:53" ht="102.75" thickBot="1" x14ac:dyDescent="0.3">
      <c r="D306" s="38" t="s">
        <v>3524</v>
      </c>
      <c r="E306" s="33" t="s">
        <v>2456</v>
      </c>
      <c r="I306" s="23" t="s">
        <v>665</v>
      </c>
      <c r="K306" t="s">
        <v>5645</v>
      </c>
      <c r="BA306" s="33" t="s">
        <v>2456</v>
      </c>
    </row>
    <row r="307" spans="4:53" ht="90" thickBot="1" x14ac:dyDescent="0.3">
      <c r="D307" s="38" t="s">
        <v>3525</v>
      </c>
      <c r="E307" s="33" t="s">
        <v>2457</v>
      </c>
      <c r="I307" s="23" t="s">
        <v>281</v>
      </c>
      <c r="K307" t="s">
        <v>5426</v>
      </c>
      <c r="BA307" s="33" t="s">
        <v>2457</v>
      </c>
    </row>
    <row r="308" spans="4:53" ht="45.75" thickBot="1" x14ac:dyDescent="0.3">
      <c r="D308" s="38" t="s">
        <v>3526</v>
      </c>
      <c r="E308" s="33" t="s">
        <v>2458</v>
      </c>
      <c r="I308" s="23" t="s">
        <v>171</v>
      </c>
      <c r="K308" t="s">
        <v>5646</v>
      </c>
      <c r="BA308" s="33" t="s">
        <v>2458</v>
      </c>
    </row>
    <row r="309" spans="4:53" ht="75.75" thickBot="1" x14ac:dyDescent="0.3">
      <c r="D309" s="38" t="s">
        <v>3527</v>
      </c>
      <c r="E309" s="33" t="s">
        <v>2459</v>
      </c>
      <c r="I309" s="23" t="s">
        <v>5647</v>
      </c>
      <c r="K309" t="s">
        <v>5648</v>
      </c>
      <c r="BA309" s="33" t="s">
        <v>2459</v>
      </c>
    </row>
    <row r="310" spans="4:53" ht="51.75" thickBot="1" x14ac:dyDescent="0.3">
      <c r="D310" s="38" t="s">
        <v>3528</v>
      </c>
      <c r="E310" s="33" t="s">
        <v>2460</v>
      </c>
      <c r="I310" s="23" t="s">
        <v>141</v>
      </c>
      <c r="K310" t="s">
        <v>5441</v>
      </c>
      <c r="BA310" s="33" t="s">
        <v>2460</v>
      </c>
    </row>
    <row r="311" spans="4:53" ht="64.5" thickBot="1" x14ac:dyDescent="0.3">
      <c r="D311" s="38" t="s">
        <v>3529</v>
      </c>
      <c r="E311" s="33" t="s">
        <v>2461</v>
      </c>
      <c r="I311" s="23" t="s">
        <v>86</v>
      </c>
      <c r="K311" t="s">
        <v>5649</v>
      </c>
      <c r="BA311" s="33" t="s">
        <v>2461</v>
      </c>
    </row>
    <row r="312" spans="4:53" ht="45.75" thickBot="1" x14ac:dyDescent="0.3">
      <c r="D312" s="38" t="s">
        <v>3530</v>
      </c>
      <c r="E312" s="33" t="s">
        <v>2462</v>
      </c>
      <c r="I312" s="23" t="s">
        <v>187</v>
      </c>
      <c r="K312" t="s">
        <v>5650</v>
      </c>
      <c r="BA312" s="33" t="s">
        <v>2462</v>
      </c>
    </row>
    <row r="313" spans="4:53" ht="105.75" thickBot="1" x14ac:dyDescent="0.3">
      <c r="D313" s="38" t="s">
        <v>3531</v>
      </c>
      <c r="E313" s="33" t="s">
        <v>2463</v>
      </c>
      <c r="I313" s="23" t="s">
        <v>1385</v>
      </c>
      <c r="K313" t="s">
        <v>5451</v>
      </c>
      <c r="BA313" s="33" t="s">
        <v>2463</v>
      </c>
    </row>
    <row r="314" spans="4:53" ht="64.5" thickBot="1" x14ac:dyDescent="0.3">
      <c r="D314" s="38" t="s">
        <v>3532</v>
      </c>
      <c r="E314" s="33" t="s">
        <v>2464</v>
      </c>
      <c r="I314" s="23" t="s">
        <v>5651</v>
      </c>
      <c r="K314" t="s">
        <v>5652</v>
      </c>
      <c r="BA314" s="33" t="s">
        <v>2464</v>
      </c>
    </row>
    <row r="315" spans="4:53" ht="90" thickBot="1" x14ac:dyDescent="0.3">
      <c r="D315" s="38" t="s">
        <v>3533</v>
      </c>
      <c r="E315" s="33" t="s">
        <v>2465</v>
      </c>
      <c r="I315" s="23" t="s">
        <v>5653</v>
      </c>
      <c r="K315" t="s">
        <v>5461</v>
      </c>
      <c r="BA315" s="33" t="s">
        <v>2465</v>
      </c>
    </row>
    <row r="316" spans="4:53" ht="64.5" thickBot="1" x14ac:dyDescent="0.3">
      <c r="D316" s="38" t="s">
        <v>3534</v>
      </c>
      <c r="E316" s="33" t="s">
        <v>1340</v>
      </c>
      <c r="I316" s="23" t="s">
        <v>178</v>
      </c>
      <c r="K316" t="s">
        <v>3198</v>
      </c>
      <c r="BA316" s="33" t="s">
        <v>1340</v>
      </c>
    </row>
    <row r="317" spans="4:53" ht="45.75" thickBot="1" x14ac:dyDescent="0.3">
      <c r="D317" s="38" t="s">
        <v>3535</v>
      </c>
      <c r="E317" s="33" t="s">
        <v>2466</v>
      </c>
      <c r="I317" s="23" t="s">
        <v>5654</v>
      </c>
      <c r="K317" t="s">
        <v>4336</v>
      </c>
      <c r="BA317" s="33" t="s">
        <v>2466</v>
      </c>
    </row>
    <row r="318" spans="4:53" ht="90" thickBot="1" x14ac:dyDescent="0.3">
      <c r="D318" s="38" t="s">
        <v>3536</v>
      </c>
      <c r="E318" s="33" t="s">
        <v>2467</v>
      </c>
      <c r="I318" s="23" t="s">
        <v>1328</v>
      </c>
      <c r="K318" t="s">
        <v>4369</v>
      </c>
      <c r="BA318" s="33" t="s">
        <v>2467</v>
      </c>
    </row>
    <row r="319" spans="4:53" ht="150.75" thickBot="1" x14ac:dyDescent="0.3">
      <c r="D319" s="38" t="s">
        <v>3537</v>
      </c>
      <c r="E319" s="33" t="s">
        <v>2468</v>
      </c>
      <c r="I319" s="23" t="s">
        <v>5655</v>
      </c>
      <c r="K319" t="s">
        <v>5656</v>
      </c>
      <c r="BA319" s="33" t="s">
        <v>2468</v>
      </c>
    </row>
    <row r="320" spans="4:53" ht="64.5" thickBot="1" x14ac:dyDescent="0.3">
      <c r="D320" s="38" t="s">
        <v>3538</v>
      </c>
      <c r="E320" s="33" t="s">
        <v>2469</v>
      </c>
      <c r="I320" s="23" t="s">
        <v>194</v>
      </c>
      <c r="K320" t="s">
        <v>5657</v>
      </c>
      <c r="BA320" s="33" t="s">
        <v>2469</v>
      </c>
    </row>
    <row r="321" spans="4:53" ht="75.75" thickBot="1" x14ac:dyDescent="0.3">
      <c r="D321" s="38" t="s">
        <v>3539</v>
      </c>
      <c r="E321" s="33" t="s">
        <v>2470</v>
      </c>
      <c r="I321" s="23" t="s">
        <v>304</v>
      </c>
      <c r="K321" t="s">
        <v>4463</v>
      </c>
      <c r="BA321" s="33" t="s">
        <v>2470</v>
      </c>
    </row>
    <row r="322" spans="4:53" ht="179.25" thickBot="1" x14ac:dyDescent="0.3">
      <c r="D322" s="38" t="s">
        <v>3540</v>
      </c>
      <c r="E322" s="33" t="s">
        <v>2471</v>
      </c>
      <c r="I322" s="23" t="s">
        <v>725</v>
      </c>
      <c r="K322" t="s">
        <v>4494</v>
      </c>
      <c r="BA322" s="33" t="s">
        <v>2471</v>
      </c>
    </row>
    <row r="323" spans="4:53" ht="128.25" thickBot="1" x14ac:dyDescent="0.3">
      <c r="D323" s="38" t="s">
        <v>3541</v>
      </c>
      <c r="E323" s="33" t="s">
        <v>2472</v>
      </c>
      <c r="I323" s="23" t="s">
        <v>5658</v>
      </c>
      <c r="K323" t="s">
        <v>4523</v>
      </c>
      <c r="BA323" s="33" t="s">
        <v>2472</v>
      </c>
    </row>
    <row r="324" spans="4:53" ht="77.25" thickBot="1" x14ac:dyDescent="0.3">
      <c r="D324" s="38" t="s">
        <v>3542</v>
      </c>
      <c r="E324" s="33" t="s">
        <v>2473</v>
      </c>
      <c r="I324" s="23" t="s">
        <v>350</v>
      </c>
      <c r="K324" t="s">
        <v>4577</v>
      </c>
      <c r="BA324" s="33" t="s">
        <v>2473</v>
      </c>
    </row>
    <row r="325" spans="4:53" ht="51.75" thickBot="1" x14ac:dyDescent="0.3">
      <c r="D325" s="38" t="s">
        <v>3543</v>
      </c>
      <c r="E325" s="33" t="s">
        <v>1333</v>
      </c>
      <c r="I325" s="23" t="s">
        <v>5659</v>
      </c>
      <c r="K325" t="s">
        <v>4603</v>
      </c>
      <c r="BA325" s="33" t="s">
        <v>1333</v>
      </c>
    </row>
    <row r="326" spans="4:53" ht="64.5" thickBot="1" x14ac:dyDescent="0.3">
      <c r="D326" s="38" t="s">
        <v>3544</v>
      </c>
      <c r="E326" s="33" t="s">
        <v>2474</v>
      </c>
      <c r="I326" s="23" t="s">
        <v>5660</v>
      </c>
      <c r="K326" t="s">
        <v>4625</v>
      </c>
      <c r="BA326" s="33" t="s">
        <v>2474</v>
      </c>
    </row>
    <row r="327" spans="4:53" ht="39" thickBot="1" x14ac:dyDescent="0.3">
      <c r="D327" s="38" t="s">
        <v>3545</v>
      </c>
      <c r="E327" s="33" t="s">
        <v>642</v>
      </c>
      <c r="I327" s="23" t="s">
        <v>5661</v>
      </c>
      <c r="K327" t="s">
        <v>4648</v>
      </c>
      <c r="BA327" s="33" t="s">
        <v>642</v>
      </c>
    </row>
    <row r="328" spans="4:53" ht="39" thickBot="1" x14ac:dyDescent="0.3">
      <c r="D328" s="38" t="s">
        <v>3546</v>
      </c>
      <c r="E328" s="33" t="s">
        <v>284</v>
      </c>
      <c r="I328" s="23" t="s">
        <v>5662</v>
      </c>
      <c r="K328" t="s">
        <v>4669</v>
      </c>
      <c r="BA328" s="33" t="s">
        <v>284</v>
      </c>
    </row>
    <row r="329" spans="4:53" ht="64.5" thickBot="1" x14ac:dyDescent="0.3">
      <c r="D329" s="38" t="s">
        <v>3547</v>
      </c>
      <c r="E329" s="33" t="s">
        <v>272</v>
      </c>
      <c r="K329" t="s">
        <v>4691</v>
      </c>
      <c r="BA329" s="33" t="s">
        <v>272</v>
      </c>
    </row>
    <row r="330" spans="4:53" ht="26.25" thickBot="1" x14ac:dyDescent="0.3">
      <c r="D330" s="38" t="s">
        <v>3548</v>
      </c>
      <c r="E330" s="33" t="s">
        <v>98</v>
      </c>
      <c r="K330" t="s">
        <v>5663</v>
      </c>
      <c r="BA330" s="33" t="s">
        <v>98</v>
      </c>
    </row>
    <row r="331" spans="4:53" ht="26.25" thickBot="1" x14ac:dyDescent="0.3">
      <c r="D331" s="38" t="s">
        <v>3549</v>
      </c>
      <c r="E331" s="33" t="s">
        <v>56</v>
      </c>
      <c r="K331" t="s">
        <v>4735</v>
      </c>
      <c r="BA331" s="33" t="s">
        <v>56</v>
      </c>
    </row>
    <row r="332" spans="4:53" ht="90" thickBot="1" x14ac:dyDescent="0.3">
      <c r="D332" s="38" t="s">
        <v>3550</v>
      </c>
      <c r="E332" s="33" t="s">
        <v>82</v>
      </c>
      <c r="K332" t="s">
        <v>4755</v>
      </c>
      <c r="BA332" s="33" t="s">
        <v>82</v>
      </c>
    </row>
    <row r="333" spans="4:53" ht="102.75" thickBot="1" x14ac:dyDescent="0.3">
      <c r="D333" s="38" t="s">
        <v>3551</v>
      </c>
      <c r="E333" s="33" t="s">
        <v>2475</v>
      </c>
      <c r="K333" t="s">
        <v>4772</v>
      </c>
      <c r="BA333" s="33" t="s">
        <v>2475</v>
      </c>
    </row>
    <row r="334" spans="4:53" ht="90" thickBot="1" x14ac:dyDescent="0.3">
      <c r="D334" s="38" t="s">
        <v>3552</v>
      </c>
      <c r="E334" s="33" t="s">
        <v>2476</v>
      </c>
      <c r="K334" t="s">
        <v>2194</v>
      </c>
      <c r="BA334" s="33" t="s">
        <v>2476</v>
      </c>
    </row>
    <row r="335" spans="4:53" ht="51.75" thickBot="1" x14ac:dyDescent="0.3">
      <c r="D335" s="38" t="s">
        <v>3553</v>
      </c>
      <c r="E335" s="33" t="s">
        <v>2477</v>
      </c>
      <c r="K335" t="s">
        <v>4808</v>
      </c>
      <c r="BA335" s="33" t="s">
        <v>2477</v>
      </c>
    </row>
    <row r="336" spans="4:53" ht="26.25" thickBot="1" x14ac:dyDescent="0.3">
      <c r="D336" s="38" t="s">
        <v>3554</v>
      </c>
      <c r="E336" s="33" t="s">
        <v>2478</v>
      </c>
      <c r="K336" t="s">
        <v>5664</v>
      </c>
      <c r="BA336" s="33" t="s">
        <v>2478</v>
      </c>
    </row>
    <row r="337" spans="4:53" ht="77.25" thickBot="1" x14ac:dyDescent="0.3">
      <c r="D337" s="38" t="s">
        <v>3555</v>
      </c>
      <c r="E337" s="33" t="s">
        <v>2479</v>
      </c>
      <c r="K337" t="s">
        <v>5665</v>
      </c>
      <c r="BA337" s="33" t="s">
        <v>2479</v>
      </c>
    </row>
    <row r="338" spans="4:53" ht="39" thickBot="1" x14ac:dyDescent="0.3">
      <c r="D338" s="38" t="s">
        <v>3556</v>
      </c>
      <c r="E338" s="33" t="s">
        <v>2480</v>
      </c>
      <c r="K338" t="s">
        <v>5666</v>
      </c>
      <c r="BA338" s="33" t="s">
        <v>2480</v>
      </c>
    </row>
    <row r="339" spans="4:53" ht="64.5" thickBot="1" x14ac:dyDescent="0.3">
      <c r="D339" s="38" t="s">
        <v>3557</v>
      </c>
      <c r="E339" s="33" t="s">
        <v>2481</v>
      </c>
      <c r="K339" t="s">
        <v>4881</v>
      </c>
      <c r="BA339" s="33" t="s">
        <v>2481</v>
      </c>
    </row>
    <row r="340" spans="4:53" ht="77.25" thickBot="1" x14ac:dyDescent="0.3">
      <c r="D340" s="38" t="s">
        <v>3558</v>
      </c>
      <c r="E340" s="33" t="s">
        <v>2482</v>
      </c>
      <c r="K340" t="s">
        <v>5667</v>
      </c>
      <c r="BA340" s="33" t="s">
        <v>2482</v>
      </c>
    </row>
    <row r="341" spans="4:53" ht="39" thickBot="1" x14ac:dyDescent="0.3">
      <c r="D341" s="38" t="s">
        <v>3559</v>
      </c>
      <c r="E341" s="33" t="s">
        <v>476</v>
      </c>
      <c r="K341" t="s">
        <v>4911</v>
      </c>
      <c r="BA341" s="33" t="s">
        <v>476</v>
      </c>
    </row>
    <row r="342" spans="4:53" ht="15.75" thickBot="1" x14ac:dyDescent="0.3">
      <c r="D342" s="38" t="s">
        <v>3560</v>
      </c>
      <c r="E342" s="33" t="s">
        <v>2483</v>
      </c>
      <c r="K342" t="s">
        <v>3199</v>
      </c>
      <c r="BA342" s="33" t="s">
        <v>2483</v>
      </c>
    </row>
    <row r="343" spans="4:53" ht="26.25" thickBot="1" x14ac:dyDescent="0.3">
      <c r="D343" s="38" t="s">
        <v>3561</v>
      </c>
      <c r="E343" s="33" t="s">
        <v>2484</v>
      </c>
      <c r="K343" t="s">
        <v>5668</v>
      </c>
      <c r="BA343" s="33" t="s">
        <v>2484</v>
      </c>
    </row>
    <row r="344" spans="4:53" ht="26.25" thickBot="1" x14ac:dyDescent="0.3">
      <c r="D344" s="38" t="s">
        <v>3562</v>
      </c>
      <c r="E344" s="33" t="s">
        <v>113</v>
      </c>
      <c r="K344" t="s">
        <v>5669</v>
      </c>
      <c r="BA344" s="33" t="s">
        <v>113</v>
      </c>
    </row>
    <row r="345" spans="4:53" ht="26.25" thickBot="1" x14ac:dyDescent="0.3">
      <c r="D345" s="38" t="s">
        <v>3563</v>
      </c>
      <c r="E345" s="33" t="s">
        <v>760</v>
      </c>
      <c r="K345" t="s">
        <v>4403</v>
      </c>
      <c r="BA345" s="33" t="s">
        <v>760</v>
      </c>
    </row>
    <row r="346" spans="4:53" ht="26.25" thickBot="1" x14ac:dyDescent="0.3">
      <c r="D346" s="38" t="s">
        <v>3564</v>
      </c>
      <c r="E346" s="33" t="s">
        <v>2485</v>
      </c>
      <c r="K346" t="s">
        <v>4435</v>
      </c>
      <c r="BA346" s="33" t="s">
        <v>2485</v>
      </c>
    </row>
    <row r="347" spans="4:53" ht="26.25" thickBot="1" x14ac:dyDescent="0.3">
      <c r="D347" s="38" t="s">
        <v>3565</v>
      </c>
      <c r="E347" s="33" t="s">
        <v>2486</v>
      </c>
      <c r="K347" t="s">
        <v>5670</v>
      </c>
      <c r="BA347" s="33" t="s">
        <v>2486</v>
      </c>
    </row>
    <row r="348" spans="4:53" ht="51.75" thickBot="1" x14ac:dyDescent="0.3">
      <c r="D348" s="38" t="s">
        <v>3566</v>
      </c>
      <c r="E348" s="33" t="s">
        <v>2487</v>
      </c>
      <c r="K348" t="s">
        <v>5671</v>
      </c>
      <c r="BA348" s="33" t="s">
        <v>2487</v>
      </c>
    </row>
    <row r="349" spans="4:53" ht="26.25" thickBot="1" x14ac:dyDescent="0.3">
      <c r="D349" s="38" t="s">
        <v>3567</v>
      </c>
      <c r="E349" s="33" t="s">
        <v>2488</v>
      </c>
      <c r="K349" t="s">
        <v>5672</v>
      </c>
      <c r="BA349" s="33" t="s">
        <v>2488</v>
      </c>
    </row>
    <row r="350" spans="4:53" ht="39" thickBot="1" x14ac:dyDescent="0.3">
      <c r="D350" s="38" t="s">
        <v>3568</v>
      </c>
      <c r="E350" s="33" t="s">
        <v>2489</v>
      </c>
      <c r="K350" t="s">
        <v>4578</v>
      </c>
      <c r="BA350" s="33" t="s">
        <v>2489</v>
      </c>
    </row>
    <row r="351" spans="4:53" ht="77.25" thickBot="1" x14ac:dyDescent="0.3">
      <c r="D351" s="38" t="s">
        <v>3569</v>
      </c>
      <c r="E351" s="33" t="s">
        <v>2490</v>
      </c>
      <c r="K351" t="s">
        <v>4604</v>
      </c>
      <c r="BA351" s="33" t="s">
        <v>2490</v>
      </c>
    </row>
    <row r="352" spans="4:53" ht="39" thickBot="1" x14ac:dyDescent="0.3">
      <c r="D352" s="38" t="s">
        <v>3570</v>
      </c>
      <c r="E352" s="33" t="s">
        <v>2491</v>
      </c>
      <c r="K352" t="s">
        <v>5673</v>
      </c>
      <c r="BA352" s="33" t="s">
        <v>2491</v>
      </c>
    </row>
    <row r="353" spans="4:53" ht="26.25" thickBot="1" x14ac:dyDescent="0.3">
      <c r="D353" s="38" t="s">
        <v>3571</v>
      </c>
      <c r="E353" s="33" t="s">
        <v>2492</v>
      </c>
      <c r="K353" t="s">
        <v>5674</v>
      </c>
      <c r="BA353" s="33" t="s">
        <v>2492</v>
      </c>
    </row>
    <row r="354" spans="4:53" ht="26.25" thickBot="1" x14ac:dyDescent="0.3">
      <c r="D354" s="38" t="s">
        <v>3572</v>
      </c>
      <c r="E354" s="33" t="s">
        <v>2493</v>
      </c>
      <c r="K354" t="s">
        <v>4670</v>
      </c>
      <c r="BA354" s="33" t="s">
        <v>2493</v>
      </c>
    </row>
    <row r="355" spans="4:53" ht="51.75" thickBot="1" x14ac:dyDescent="0.3">
      <c r="D355" s="38" t="s">
        <v>3573</v>
      </c>
      <c r="E355" s="33" t="s">
        <v>1795</v>
      </c>
      <c r="K355" t="s">
        <v>4692</v>
      </c>
      <c r="BA355" s="33" t="s">
        <v>1795</v>
      </c>
    </row>
    <row r="356" spans="4:53" ht="15.75" thickBot="1" x14ac:dyDescent="0.3">
      <c r="D356" s="38" t="s">
        <v>3574</v>
      </c>
      <c r="E356" s="33" t="s">
        <v>2494</v>
      </c>
      <c r="K356" t="s">
        <v>5436</v>
      </c>
      <c r="BA356" s="33" t="s">
        <v>2494</v>
      </c>
    </row>
    <row r="357" spans="4:53" ht="51.75" thickBot="1" x14ac:dyDescent="0.3">
      <c r="D357" s="38" t="s">
        <v>3575</v>
      </c>
      <c r="E357" s="33" t="s">
        <v>536</v>
      </c>
      <c r="K357" t="s">
        <v>3201</v>
      </c>
      <c r="BA357" s="33" t="s">
        <v>536</v>
      </c>
    </row>
    <row r="358" spans="4:53" ht="39" thickBot="1" x14ac:dyDescent="0.3">
      <c r="D358" s="38" t="s">
        <v>3576</v>
      </c>
      <c r="E358" s="33" t="s">
        <v>2495</v>
      </c>
      <c r="K358" t="s">
        <v>4339</v>
      </c>
      <c r="BA358" s="33" t="s">
        <v>2495</v>
      </c>
    </row>
    <row r="359" spans="4:53" ht="39" thickBot="1" x14ac:dyDescent="0.3">
      <c r="D359" s="38" t="s">
        <v>3577</v>
      </c>
      <c r="E359" s="33" t="s">
        <v>2496</v>
      </c>
      <c r="K359" t="s">
        <v>4350</v>
      </c>
      <c r="BA359" s="33" t="s">
        <v>2496</v>
      </c>
    </row>
    <row r="360" spans="4:53" ht="77.25" thickBot="1" x14ac:dyDescent="0.3">
      <c r="D360" s="38" t="s">
        <v>3578</v>
      </c>
      <c r="E360" s="33" t="s">
        <v>2497</v>
      </c>
      <c r="K360" t="s">
        <v>54</v>
      </c>
      <c r="BA360" s="33" t="s">
        <v>2497</v>
      </c>
    </row>
    <row r="361" spans="4:53" ht="51.75" thickBot="1" x14ac:dyDescent="0.3">
      <c r="D361" s="38" t="s">
        <v>3579</v>
      </c>
      <c r="E361" s="33" t="s">
        <v>2498</v>
      </c>
      <c r="K361" t="s">
        <v>4437</v>
      </c>
      <c r="BA361" s="33" t="s">
        <v>2498</v>
      </c>
    </row>
    <row r="362" spans="4:53" ht="64.5" thickBot="1" x14ac:dyDescent="0.3">
      <c r="D362" s="38" t="s">
        <v>3580</v>
      </c>
      <c r="E362" s="33" t="s">
        <v>2499</v>
      </c>
      <c r="K362" t="s">
        <v>5675</v>
      </c>
      <c r="BA362" s="33" t="s">
        <v>2499</v>
      </c>
    </row>
    <row r="363" spans="4:53" ht="51.75" thickBot="1" x14ac:dyDescent="0.3">
      <c r="D363" s="38" t="s">
        <v>3581</v>
      </c>
      <c r="E363" s="33" t="s">
        <v>2500</v>
      </c>
      <c r="K363" t="s">
        <v>4497</v>
      </c>
      <c r="BA363" s="33" t="s">
        <v>2500</v>
      </c>
    </row>
    <row r="364" spans="4:53" ht="39" thickBot="1" x14ac:dyDescent="0.3">
      <c r="D364" s="38" t="s">
        <v>3582</v>
      </c>
      <c r="E364" s="33" t="s">
        <v>2501</v>
      </c>
      <c r="K364" t="s">
        <v>4526</v>
      </c>
      <c r="BA364" s="33" t="s">
        <v>2501</v>
      </c>
    </row>
    <row r="365" spans="4:53" ht="64.5" thickBot="1" x14ac:dyDescent="0.3">
      <c r="D365" s="38" t="s">
        <v>3583</v>
      </c>
      <c r="E365" s="33" t="s">
        <v>2502</v>
      </c>
      <c r="K365" t="s">
        <v>4554</v>
      </c>
      <c r="BA365" s="33" t="s">
        <v>2502</v>
      </c>
    </row>
    <row r="366" spans="4:53" ht="51.75" thickBot="1" x14ac:dyDescent="0.3">
      <c r="D366" s="38" t="s">
        <v>3584</v>
      </c>
      <c r="E366" s="33" t="s">
        <v>2503</v>
      </c>
      <c r="K366" t="s">
        <v>4580</v>
      </c>
      <c r="BA366" s="33" t="s">
        <v>2503</v>
      </c>
    </row>
    <row r="367" spans="4:53" ht="90" thickBot="1" x14ac:dyDescent="0.3">
      <c r="D367" s="38" t="s">
        <v>3585</v>
      </c>
      <c r="E367" s="33" t="s">
        <v>2504</v>
      </c>
      <c r="K367" t="s">
        <v>4495</v>
      </c>
      <c r="BA367" s="33" t="s">
        <v>2504</v>
      </c>
    </row>
    <row r="368" spans="4:53" ht="39" thickBot="1" x14ac:dyDescent="0.3">
      <c r="D368" s="38" t="s">
        <v>3586</v>
      </c>
      <c r="E368" s="33" t="s">
        <v>331</v>
      </c>
      <c r="K368" t="s">
        <v>5676</v>
      </c>
      <c r="BA368" s="33" t="s">
        <v>331</v>
      </c>
    </row>
    <row r="369" spans="4:53" ht="39" thickBot="1" x14ac:dyDescent="0.3">
      <c r="D369" s="38" t="s">
        <v>3587</v>
      </c>
      <c r="E369" s="33" t="s">
        <v>680</v>
      </c>
      <c r="K369" t="s">
        <v>5677</v>
      </c>
      <c r="BA369" s="33" t="s">
        <v>680</v>
      </c>
    </row>
    <row r="370" spans="4:53" ht="26.25" thickBot="1" x14ac:dyDescent="0.3">
      <c r="D370" s="38" t="s">
        <v>3588</v>
      </c>
      <c r="E370" s="33" t="s">
        <v>2505</v>
      </c>
      <c r="K370" t="s">
        <v>5678</v>
      </c>
      <c r="BA370" s="33" t="s">
        <v>2505</v>
      </c>
    </row>
    <row r="371" spans="4:53" ht="51.75" thickBot="1" x14ac:dyDescent="0.3">
      <c r="D371" s="38" t="s">
        <v>3589</v>
      </c>
      <c r="E371" s="33" t="s">
        <v>2506</v>
      </c>
      <c r="K371" t="s">
        <v>4717</v>
      </c>
      <c r="BA371" s="33" t="s">
        <v>2506</v>
      </c>
    </row>
    <row r="372" spans="4:53" ht="26.25" thickBot="1" x14ac:dyDescent="0.3">
      <c r="D372" s="38" t="s">
        <v>3590</v>
      </c>
      <c r="E372" s="33" t="s">
        <v>2507</v>
      </c>
      <c r="K372" t="s">
        <v>4737</v>
      </c>
      <c r="BA372" s="33" t="s">
        <v>2507</v>
      </c>
    </row>
    <row r="373" spans="4:53" ht="15.75" thickBot="1" x14ac:dyDescent="0.3">
      <c r="D373" s="38" t="s">
        <v>3591</v>
      </c>
      <c r="E373" s="33" t="s">
        <v>2508</v>
      </c>
      <c r="K373" t="s">
        <v>5679</v>
      </c>
      <c r="BA373" s="33" t="s">
        <v>2508</v>
      </c>
    </row>
    <row r="374" spans="4:53" ht="39" thickBot="1" x14ac:dyDescent="0.3">
      <c r="D374" s="38" t="s">
        <v>3592</v>
      </c>
      <c r="E374" s="33" t="s">
        <v>2509</v>
      </c>
      <c r="K374" t="s">
        <v>4774</v>
      </c>
      <c r="BA374" s="33" t="s">
        <v>2509</v>
      </c>
    </row>
    <row r="375" spans="4:53" ht="51.75" thickBot="1" x14ac:dyDescent="0.3">
      <c r="D375" s="38" t="s">
        <v>3593</v>
      </c>
      <c r="E375" s="33" t="s">
        <v>2510</v>
      </c>
      <c r="K375" t="s">
        <v>4792</v>
      </c>
      <c r="BA375" s="33" t="s">
        <v>2510</v>
      </c>
    </row>
    <row r="376" spans="4:53" ht="26.25" thickBot="1" x14ac:dyDescent="0.3">
      <c r="D376" s="38" t="s">
        <v>3594</v>
      </c>
      <c r="E376" s="33" t="s">
        <v>2511</v>
      </c>
      <c r="K376" t="s">
        <v>4809</v>
      </c>
      <c r="BA376" s="33" t="s">
        <v>2511</v>
      </c>
    </row>
    <row r="377" spans="4:53" ht="26.25" thickBot="1" x14ac:dyDescent="0.3">
      <c r="D377" s="38" t="s">
        <v>3595</v>
      </c>
      <c r="E377" s="33" t="s">
        <v>2512</v>
      </c>
      <c r="K377" t="s">
        <v>4828</v>
      </c>
      <c r="BA377" s="33" t="s">
        <v>2512</v>
      </c>
    </row>
    <row r="378" spans="4:53" ht="26.25" thickBot="1" x14ac:dyDescent="0.3">
      <c r="D378" s="38" t="s">
        <v>3596</v>
      </c>
      <c r="E378" s="33" t="s">
        <v>2513</v>
      </c>
      <c r="K378" t="s">
        <v>5590</v>
      </c>
      <c r="BA378" s="33" t="s">
        <v>2513</v>
      </c>
    </row>
    <row r="379" spans="4:53" ht="51.75" thickBot="1" x14ac:dyDescent="0.3">
      <c r="D379" s="38" t="s">
        <v>3597</v>
      </c>
      <c r="E379" s="33" t="s">
        <v>2514</v>
      </c>
      <c r="K379" t="s">
        <v>5430</v>
      </c>
      <c r="BA379" s="33" t="s">
        <v>2514</v>
      </c>
    </row>
    <row r="380" spans="4:53" ht="51.75" thickBot="1" x14ac:dyDescent="0.3">
      <c r="D380" s="38" t="s">
        <v>3598</v>
      </c>
      <c r="E380" s="33" t="s">
        <v>2515</v>
      </c>
      <c r="K380" t="s">
        <v>5680</v>
      </c>
      <c r="BA380" s="33" t="s">
        <v>2515</v>
      </c>
    </row>
    <row r="381" spans="4:53" ht="77.25" thickBot="1" x14ac:dyDescent="0.3">
      <c r="D381" s="38" t="s">
        <v>3599</v>
      </c>
      <c r="E381" s="33" t="s">
        <v>2516</v>
      </c>
      <c r="K381" t="s">
        <v>4882</v>
      </c>
      <c r="BA381" s="33" t="s">
        <v>2516</v>
      </c>
    </row>
    <row r="382" spans="4:53" ht="64.5" thickBot="1" x14ac:dyDescent="0.3">
      <c r="D382" s="38" t="s">
        <v>3600</v>
      </c>
      <c r="E382" s="33" t="s">
        <v>2517</v>
      </c>
      <c r="K382" t="s">
        <v>5681</v>
      </c>
      <c r="BA382" s="33" t="s">
        <v>2517</v>
      </c>
    </row>
    <row r="383" spans="4:53" ht="39" thickBot="1" x14ac:dyDescent="0.3">
      <c r="D383" s="38" t="s">
        <v>3601</v>
      </c>
      <c r="E383" s="33" t="s">
        <v>2518</v>
      </c>
      <c r="K383" t="s">
        <v>4928</v>
      </c>
      <c r="BA383" s="33" t="s">
        <v>2518</v>
      </c>
    </row>
    <row r="384" spans="4:53" ht="115.5" thickBot="1" x14ac:dyDescent="0.3">
      <c r="D384" s="38" t="s">
        <v>3602</v>
      </c>
      <c r="E384" s="33" t="s">
        <v>2519</v>
      </c>
      <c r="K384" t="s">
        <v>5682</v>
      </c>
      <c r="BA384" s="33" t="s">
        <v>2519</v>
      </c>
    </row>
    <row r="385" spans="4:53" ht="64.5" thickBot="1" x14ac:dyDescent="0.3">
      <c r="D385" s="38" t="s">
        <v>3603</v>
      </c>
      <c r="E385" s="33" t="s">
        <v>2520</v>
      </c>
      <c r="K385" t="s">
        <v>4957</v>
      </c>
      <c r="BA385" s="33" t="s">
        <v>2520</v>
      </c>
    </row>
    <row r="386" spans="4:53" ht="64.5" thickBot="1" x14ac:dyDescent="0.3">
      <c r="D386" s="38" t="s">
        <v>3604</v>
      </c>
      <c r="E386" s="33" t="s">
        <v>2521</v>
      </c>
      <c r="K386" t="s">
        <v>5683</v>
      </c>
      <c r="BA386" s="33" t="s">
        <v>2521</v>
      </c>
    </row>
    <row r="387" spans="4:53" ht="141" thickBot="1" x14ac:dyDescent="0.3">
      <c r="D387" s="38" t="s">
        <v>3605</v>
      </c>
      <c r="E387" s="33" t="s">
        <v>2522</v>
      </c>
      <c r="K387" t="s">
        <v>4997</v>
      </c>
      <c r="BA387" s="33" t="s">
        <v>2522</v>
      </c>
    </row>
    <row r="388" spans="4:53" ht="102.75" thickBot="1" x14ac:dyDescent="0.3">
      <c r="D388" s="38" t="s">
        <v>3606</v>
      </c>
      <c r="E388" s="33" t="s">
        <v>2523</v>
      </c>
      <c r="K388" t="s">
        <v>517</v>
      </c>
      <c r="BA388" s="33" t="s">
        <v>2523</v>
      </c>
    </row>
    <row r="389" spans="4:53" ht="26.25" thickBot="1" x14ac:dyDescent="0.3">
      <c r="D389" s="38" t="s">
        <v>3607</v>
      </c>
      <c r="E389" s="33" t="s">
        <v>699</v>
      </c>
      <c r="K389" t="s">
        <v>5007</v>
      </c>
      <c r="BA389" s="33" t="s">
        <v>699</v>
      </c>
    </row>
    <row r="390" spans="4:53" ht="128.25" thickBot="1" x14ac:dyDescent="0.3">
      <c r="D390" s="38" t="s">
        <v>3608</v>
      </c>
      <c r="E390" s="33" t="s">
        <v>2524</v>
      </c>
      <c r="K390" t="s">
        <v>5019</v>
      </c>
      <c r="BA390" s="33" t="s">
        <v>2524</v>
      </c>
    </row>
    <row r="391" spans="4:53" ht="141" thickBot="1" x14ac:dyDescent="0.3">
      <c r="D391" s="38" t="s">
        <v>3609</v>
      </c>
      <c r="E391" s="33" t="s">
        <v>2525</v>
      </c>
      <c r="K391" t="s">
        <v>5684</v>
      </c>
      <c r="BA391" s="33" t="s">
        <v>2525</v>
      </c>
    </row>
    <row r="392" spans="4:53" ht="128.25" thickBot="1" x14ac:dyDescent="0.3">
      <c r="D392" s="38" t="s">
        <v>3610</v>
      </c>
      <c r="E392" s="33" t="s">
        <v>2526</v>
      </c>
      <c r="K392" t="s">
        <v>2196</v>
      </c>
      <c r="BA392" s="33" t="s">
        <v>2526</v>
      </c>
    </row>
    <row r="393" spans="4:53" ht="90" thickBot="1" x14ac:dyDescent="0.3">
      <c r="D393" s="38" t="s">
        <v>3611</v>
      </c>
      <c r="E393" s="33" t="s">
        <v>2527</v>
      </c>
      <c r="K393" t="s">
        <v>5685</v>
      </c>
      <c r="BA393" s="33" t="s">
        <v>2527</v>
      </c>
    </row>
    <row r="394" spans="4:53" ht="15.75" thickBot="1" x14ac:dyDescent="0.3">
      <c r="D394" s="38" t="s">
        <v>3612</v>
      </c>
      <c r="E394" s="33" t="s">
        <v>2528</v>
      </c>
      <c r="K394" t="s">
        <v>5686</v>
      </c>
      <c r="BA394" s="33" t="s">
        <v>2528</v>
      </c>
    </row>
    <row r="395" spans="4:53" ht="128.25" thickBot="1" x14ac:dyDescent="0.3">
      <c r="D395" s="38" t="s">
        <v>3613</v>
      </c>
      <c r="E395" s="33" t="s">
        <v>2529</v>
      </c>
      <c r="K395" t="s">
        <v>5687</v>
      </c>
      <c r="BA395" s="33" t="s">
        <v>2529</v>
      </c>
    </row>
    <row r="396" spans="4:53" ht="102.75" thickBot="1" x14ac:dyDescent="0.3">
      <c r="D396" s="38" t="s">
        <v>3614</v>
      </c>
      <c r="E396" s="33" t="s">
        <v>2530</v>
      </c>
      <c r="K396" t="s">
        <v>5688</v>
      </c>
      <c r="BA396" s="33" t="s">
        <v>2530</v>
      </c>
    </row>
    <row r="397" spans="4:53" ht="102.75" thickBot="1" x14ac:dyDescent="0.3">
      <c r="D397" s="38" t="s">
        <v>3615</v>
      </c>
      <c r="E397" s="33" t="s">
        <v>2531</v>
      </c>
      <c r="K397" t="s">
        <v>5092</v>
      </c>
      <c r="BA397" s="33" t="s">
        <v>2531</v>
      </c>
    </row>
    <row r="398" spans="4:53" ht="26.25" thickBot="1" x14ac:dyDescent="0.3">
      <c r="D398" s="38" t="s">
        <v>3616</v>
      </c>
      <c r="E398" s="33" t="s">
        <v>2532</v>
      </c>
      <c r="K398" t="s">
        <v>5689</v>
      </c>
      <c r="BA398" s="33" t="s">
        <v>2532</v>
      </c>
    </row>
    <row r="399" spans="4:53" ht="51.75" thickBot="1" x14ac:dyDescent="0.3">
      <c r="D399" s="38" t="s">
        <v>3617</v>
      </c>
      <c r="E399" s="33" t="s">
        <v>2533</v>
      </c>
      <c r="K399" t="s">
        <v>3204</v>
      </c>
      <c r="BA399" s="33" t="s">
        <v>2533</v>
      </c>
    </row>
    <row r="400" spans="4:53" ht="51.75" thickBot="1" x14ac:dyDescent="0.3">
      <c r="D400" s="38" t="s">
        <v>3618</v>
      </c>
      <c r="E400" s="33" t="s">
        <v>78</v>
      </c>
      <c r="K400" t="s">
        <v>87</v>
      </c>
      <c r="BA400" s="33" t="s">
        <v>78</v>
      </c>
    </row>
    <row r="401" spans="4:53" ht="39" thickBot="1" x14ac:dyDescent="0.3">
      <c r="D401" s="38" t="s">
        <v>3619</v>
      </c>
      <c r="E401" s="33" t="s">
        <v>2534</v>
      </c>
      <c r="K401" t="s">
        <v>860</v>
      </c>
      <c r="BA401" s="33" t="s">
        <v>2534</v>
      </c>
    </row>
    <row r="402" spans="4:53" ht="26.25" thickBot="1" x14ac:dyDescent="0.3">
      <c r="D402" s="38" t="s">
        <v>3620</v>
      </c>
      <c r="E402" s="33" t="s">
        <v>2535</v>
      </c>
      <c r="K402" t="s">
        <v>269</v>
      </c>
      <c r="BA402" s="33" t="s">
        <v>2535</v>
      </c>
    </row>
    <row r="403" spans="4:53" ht="39" thickBot="1" x14ac:dyDescent="0.3">
      <c r="D403" s="38" t="s">
        <v>3621</v>
      </c>
      <c r="E403" s="33" t="s">
        <v>2536</v>
      </c>
      <c r="K403" t="s">
        <v>211</v>
      </c>
      <c r="BA403" s="33" t="s">
        <v>2536</v>
      </c>
    </row>
    <row r="404" spans="4:53" ht="51.75" thickBot="1" x14ac:dyDescent="0.3">
      <c r="D404" s="38" t="s">
        <v>3622</v>
      </c>
      <c r="E404" s="33" t="s">
        <v>2537</v>
      </c>
      <c r="K404" t="s">
        <v>206</v>
      </c>
      <c r="BA404" s="33" t="s">
        <v>2537</v>
      </c>
    </row>
    <row r="405" spans="4:53" ht="51.75" thickBot="1" x14ac:dyDescent="0.3">
      <c r="D405" s="38" t="s">
        <v>3623</v>
      </c>
      <c r="E405" s="33" t="s">
        <v>2538</v>
      </c>
      <c r="K405" t="s">
        <v>792</v>
      </c>
      <c r="BA405" s="33" t="s">
        <v>2538</v>
      </c>
    </row>
    <row r="406" spans="4:53" ht="39" thickBot="1" x14ac:dyDescent="0.3">
      <c r="D406" s="38" t="s">
        <v>3624</v>
      </c>
      <c r="E406" s="33" t="s">
        <v>2539</v>
      </c>
      <c r="K406" t="s">
        <v>1061</v>
      </c>
      <c r="BA406" s="33" t="s">
        <v>2539</v>
      </c>
    </row>
    <row r="407" spans="4:53" ht="51.75" thickBot="1" x14ac:dyDescent="0.3">
      <c r="D407" s="38" t="s">
        <v>3625</v>
      </c>
      <c r="E407" s="33" t="s">
        <v>2540</v>
      </c>
      <c r="K407" t="s">
        <v>983</v>
      </c>
      <c r="BA407" s="33" t="s">
        <v>2540</v>
      </c>
    </row>
    <row r="408" spans="4:53" ht="39" thickBot="1" x14ac:dyDescent="0.3">
      <c r="D408" s="38" t="s">
        <v>3626</v>
      </c>
      <c r="E408" s="33" t="s">
        <v>2541</v>
      </c>
      <c r="K408" t="s">
        <v>145</v>
      </c>
      <c r="BA408" s="33" t="s">
        <v>2541</v>
      </c>
    </row>
    <row r="409" spans="4:53" ht="39" thickBot="1" x14ac:dyDescent="0.3">
      <c r="D409" s="38" t="s">
        <v>3627</v>
      </c>
      <c r="E409" s="33" t="s">
        <v>2542</v>
      </c>
      <c r="K409" t="s">
        <v>337</v>
      </c>
      <c r="BA409" s="33" t="s">
        <v>2542</v>
      </c>
    </row>
    <row r="410" spans="4:53" ht="26.25" thickBot="1" x14ac:dyDescent="0.3">
      <c r="D410" s="38" t="s">
        <v>3628</v>
      </c>
      <c r="E410" s="33" t="s">
        <v>2543</v>
      </c>
      <c r="K410" t="s">
        <v>531</v>
      </c>
      <c r="BA410" s="33" t="s">
        <v>2543</v>
      </c>
    </row>
    <row r="411" spans="4:53" ht="39" thickBot="1" x14ac:dyDescent="0.3">
      <c r="D411" s="38" t="s">
        <v>3629</v>
      </c>
      <c r="E411" s="33" t="s">
        <v>2544</v>
      </c>
      <c r="K411" t="s">
        <v>5690</v>
      </c>
      <c r="BA411" s="33" t="s">
        <v>2544</v>
      </c>
    </row>
    <row r="412" spans="4:53" ht="51.75" thickBot="1" x14ac:dyDescent="0.3">
      <c r="D412" s="38" t="s">
        <v>3630</v>
      </c>
      <c r="E412" s="33" t="s">
        <v>2545</v>
      </c>
      <c r="K412" t="s">
        <v>162</v>
      </c>
      <c r="BA412" s="33" t="s">
        <v>2545</v>
      </c>
    </row>
    <row r="413" spans="4:53" ht="77.25" thickBot="1" x14ac:dyDescent="0.3">
      <c r="D413" s="38" t="s">
        <v>3631</v>
      </c>
      <c r="E413" s="33" t="s">
        <v>67</v>
      </c>
      <c r="K413" t="s">
        <v>230</v>
      </c>
      <c r="BA413" s="33" t="s">
        <v>67</v>
      </c>
    </row>
    <row r="414" spans="4:53" ht="51.75" thickBot="1" x14ac:dyDescent="0.3">
      <c r="D414" s="38" t="s">
        <v>3632</v>
      </c>
      <c r="E414" s="33" t="s">
        <v>2546</v>
      </c>
      <c r="K414" t="s">
        <v>5691</v>
      </c>
      <c r="BA414" s="33" t="s">
        <v>2546</v>
      </c>
    </row>
    <row r="415" spans="4:53" ht="39" thickBot="1" x14ac:dyDescent="0.3">
      <c r="D415" s="38" t="s">
        <v>3633</v>
      </c>
      <c r="E415" s="33" t="s">
        <v>1808</v>
      </c>
      <c r="K415" t="s">
        <v>388</v>
      </c>
      <c r="BA415" s="33" t="s">
        <v>1808</v>
      </c>
    </row>
    <row r="416" spans="4:53" ht="39" thickBot="1" x14ac:dyDescent="0.3">
      <c r="D416" s="38" t="s">
        <v>3634</v>
      </c>
      <c r="E416" s="33" t="s">
        <v>2547</v>
      </c>
      <c r="K416" t="s">
        <v>155</v>
      </c>
      <c r="BA416" s="33" t="s">
        <v>2547</v>
      </c>
    </row>
    <row r="417" spans="4:53" ht="51.75" thickBot="1" x14ac:dyDescent="0.3">
      <c r="D417" s="38" t="s">
        <v>3635</v>
      </c>
      <c r="E417" s="33" t="s">
        <v>2548</v>
      </c>
      <c r="K417" t="s">
        <v>705</v>
      </c>
      <c r="BA417" s="33" t="s">
        <v>2548</v>
      </c>
    </row>
    <row r="418" spans="4:53" ht="51.75" thickBot="1" x14ac:dyDescent="0.3">
      <c r="D418" s="38" t="s">
        <v>3636</v>
      </c>
      <c r="E418" s="33" t="s">
        <v>1837</v>
      </c>
      <c r="K418" t="s">
        <v>5692</v>
      </c>
      <c r="BA418" s="33" t="s">
        <v>1837</v>
      </c>
    </row>
    <row r="419" spans="4:53" ht="51.75" thickBot="1" x14ac:dyDescent="0.3">
      <c r="D419" s="38" t="s">
        <v>3637</v>
      </c>
      <c r="E419" s="33" t="s">
        <v>2549</v>
      </c>
      <c r="K419" t="s">
        <v>5693</v>
      </c>
      <c r="BA419" s="33" t="s">
        <v>2549</v>
      </c>
    </row>
    <row r="420" spans="4:53" ht="51.75" thickBot="1" x14ac:dyDescent="0.3">
      <c r="D420" s="38" t="s">
        <v>3638</v>
      </c>
      <c r="E420" s="33" t="s">
        <v>1791</v>
      </c>
      <c r="K420" t="s">
        <v>115</v>
      </c>
      <c r="BA420" s="33" t="s">
        <v>1791</v>
      </c>
    </row>
    <row r="421" spans="4:53" ht="39" thickBot="1" x14ac:dyDescent="0.3">
      <c r="D421" s="38" t="s">
        <v>3639</v>
      </c>
      <c r="E421" s="33" t="s">
        <v>2550</v>
      </c>
      <c r="K421" t="s">
        <v>328</v>
      </c>
      <c r="BA421" s="33" t="s">
        <v>2550</v>
      </c>
    </row>
    <row r="422" spans="4:53" ht="26.25" thickBot="1" x14ac:dyDescent="0.3">
      <c r="D422" s="38" t="s">
        <v>3640</v>
      </c>
      <c r="E422" s="34" t="s">
        <v>2551</v>
      </c>
      <c r="K422" t="s">
        <v>827</v>
      </c>
      <c r="BA422" s="34" t="s">
        <v>2551</v>
      </c>
    </row>
    <row r="423" spans="4:53" ht="51.75" thickBot="1" x14ac:dyDescent="0.3">
      <c r="D423" s="38" t="s">
        <v>3641</v>
      </c>
      <c r="E423" s="33" t="s">
        <v>2552</v>
      </c>
      <c r="K423" t="s">
        <v>159</v>
      </c>
      <c r="BA423" s="33" t="s">
        <v>2552</v>
      </c>
    </row>
    <row r="424" spans="4:53" ht="39" thickBot="1" x14ac:dyDescent="0.3">
      <c r="D424" s="38" t="s">
        <v>3642</v>
      </c>
      <c r="E424" s="33" t="s">
        <v>2553</v>
      </c>
      <c r="K424" t="s">
        <v>3203</v>
      </c>
      <c r="BA424" s="33" t="s">
        <v>2553</v>
      </c>
    </row>
    <row r="425" spans="4:53" ht="77.25" thickBot="1" x14ac:dyDescent="0.3">
      <c r="D425" s="38" t="s">
        <v>3643</v>
      </c>
      <c r="E425" s="33" t="s">
        <v>2554</v>
      </c>
      <c r="K425" t="s">
        <v>3217</v>
      </c>
      <c r="BA425" s="33" t="s">
        <v>2554</v>
      </c>
    </row>
    <row r="426" spans="4:53" ht="51.75" thickBot="1" x14ac:dyDescent="0.3">
      <c r="D426" s="38" t="s">
        <v>3644</v>
      </c>
      <c r="E426" s="33" t="s">
        <v>1618</v>
      </c>
      <c r="K426" t="s">
        <v>4373</v>
      </c>
      <c r="BA426" s="33" t="s">
        <v>1618</v>
      </c>
    </row>
    <row r="427" spans="4:53" ht="90" thickBot="1" x14ac:dyDescent="0.3">
      <c r="D427" s="38" t="s">
        <v>3645</v>
      </c>
      <c r="E427" s="33" t="s">
        <v>2555</v>
      </c>
      <c r="K427" t="s">
        <v>5694</v>
      </c>
      <c r="BA427" s="33" t="s">
        <v>2555</v>
      </c>
    </row>
    <row r="428" spans="4:53" ht="39" thickBot="1" x14ac:dyDescent="0.3">
      <c r="D428" s="38" t="s">
        <v>3646</v>
      </c>
      <c r="E428" s="33" t="s">
        <v>2556</v>
      </c>
      <c r="K428" t="s">
        <v>4765</v>
      </c>
      <c r="BA428" s="33" t="s">
        <v>2556</v>
      </c>
    </row>
    <row r="429" spans="4:53" ht="39" thickBot="1" x14ac:dyDescent="0.3">
      <c r="D429" s="38" t="s">
        <v>3647</v>
      </c>
      <c r="E429" s="33" t="s">
        <v>2557</v>
      </c>
      <c r="K429" t="s">
        <v>5695</v>
      </c>
      <c r="BA429" s="33" t="s">
        <v>2557</v>
      </c>
    </row>
    <row r="430" spans="4:53" ht="51.75" thickBot="1" x14ac:dyDescent="0.3">
      <c r="D430" s="38" t="s">
        <v>3648</v>
      </c>
      <c r="E430" s="33" t="s">
        <v>2558</v>
      </c>
      <c r="K430" t="s">
        <v>5696</v>
      </c>
      <c r="BA430" s="33" t="s">
        <v>2558</v>
      </c>
    </row>
    <row r="431" spans="4:53" ht="64.5" thickBot="1" x14ac:dyDescent="0.3">
      <c r="D431" s="38" t="s">
        <v>3649</v>
      </c>
      <c r="E431" s="33" t="s">
        <v>316</v>
      </c>
      <c r="K431" t="s">
        <v>4528</v>
      </c>
      <c r="BA431" s="33" t="s">
        <v>316</v>
      </c>
    </row>
    <row r="432" spans="4:53" ht="26.25" thickBot="1" x14ac:dyDescent="0.3">
      <c r="D432" s="38" t="s">
        <v>3650</v>
      </c>
      <c r="E432" s="33" t="s">
        <v>2559</v>
      </c>
      <c r="K432" t="s">
        <v>4556</v>
      </c>
      <c r="BA432" s="33" t="s">
        <v>2559</v>
      </c>
    </row>
    <row r="433" spans="4:53" ht="39" thickBot="1" x14ac:dyDescent="0.3">
      <c r="D433" s="38" t="s">
        <v>3651</v>
      </c>
      <c r="E433" s="33" t="s">
        <v>2560</v>
      </c>
      <c r="K433" t="s">
        <v>4582</v>
      </c>
      <c r="BA433" s="33" t="s">
        <v>2560</v>
      </c>
    </row>
    <row r="434" spans="4:53" ht="51.75" thickBot="1" x14ac:dyDescent="0.3">
      <c r="D434" s="38" t="s">
        <v>3652</v>
      </c>
      <c r="E434" s="33" t="s">
        <v>2561</v>
      </c>
      <c r="K434" t="s">
        <v>5697</v>
      </c>
      <c r="BA434" s="33" t="s">
        <v>2561</v>
      </c>
    </row>
    <row r="435" spans="4:53" ht="64.5" thickBot="1" x14ac:dyDescent="0.3">
      <c r="D435" s="38" t="s">
        <v>3653</v>
      </c>
      <c r="E435" s="33" t="s">
        <v>2562</v>
      </c>
      <c r="K435" t="s">
        <v>4631</v>
      </c>
      <c r="BA435" s="33" t="s">
        <v>2562</v>
      </c>
    </row>
    <row r="436" spans="4:53" ht="39" thickBot="1" x14ac:dyDescent="0.3">
      <c r="D436" s="38" t="s">
        <v>3654</v>
      </c>
      <c r="E436" s="33" t="s">
        <v>2563</v>
      </c>
      <c r="K436" t="s">
        <v>5698</v>
      </c>
      <c r="BA436" s="33" t="s">
        <v>2563</v>
      </c>
    </row>
    <row r="437" spans="4:53" ht="51.75" thickBot="1" x14ac:dyDescent="0.3">
      <c r="D437" s="38" t="s">
        <v>3655</v>
      </c>
      <c r="E437" s="33" t="s">
        <v>736</v>
      </c>
      <c r="K437" t="s">
        <v>5699</v>
      </c>
      <c r="BA437" s="33" t="s">
        <v>736</v>
      </c>
    </row>
    <row r="438" spans="4:53" ht="39" thickBot="1" x14ac:dyDescent="0.3">
      <c r="D438" s="38" t="s">
        <v>3656</v>
      </c>
      <c r="E438" s="33" t="s">
        <v>2564</v>
      </c>
      <c r="K438" t="s">
        <v>4720</v>
      </c>
      <c r="BA438" s="33" t="s">
        <v>2564</v>
      </c>
    </row>
    <row r="439" spans="4:53" ht="39" thickBot="1" x14ac:dyDescent="0.3">
      <c r="D439" s="38" t="s">
        <v>3657</v>
      </c>
      <c r="E439" s="33" t="s">
        <v>2565</v>
      </c>
      <c r="K439" t="s">
        <v>4739</v>
      </c>
      <c r="BA439" s="33" t="s">
        <v>2565</v>
      </c>
    </row>
    <row r="440" spans="4:53" ht="64.5" thickBot="1" x14ac:dyDescent="0.3">
      <c r="D440" s="38" t="s">
        <v>3658</v>
      </c>
      <c r="E440" s="33" t="s">
        <v>2566</v>
      </c>
      <c r="K440" t="s">
        <v>4758</v>
      </c>
      <c r="BA440" s="33" t="s">
        <v>2566</v>
      </c>
    </row>
    <row r="441" spans="4:53" ht="39" thickBot="1" x14ac:dyDescent="0.3">
      <c r="D441" s="38" t="s">
        <v>3659</v>
      </c>
      <c r="E441" s="33" t="s">
        <v>2567</v>
      </c>
      <c r="K441" t="s">
        <v>4776</v>
      </c>
      <c r="BA441" s="33" t="s">
        <v>2567</v>
      </c>
    </row>
    <row r="442" spans="4:53" ht="51.75" thickBot="1" x14ac:dyDescent="0.3">
      <c r="D442" s="38" t="s">
        <v>3660</v>
      </c>
      <c r="E442" s="33" t="s">
        <v>2568</v>
      </c>
      <c r="K442" t="s">
        <v>5700</v>
      </c>
      <c r="BA442" s="33" t="s">
        <v>2568</v>
      </c>
    </row>
    <row r="443" spans="4:53" ht="26.25" thickBot="1" x14ac:dyDescent="0.3">
      <c r="D443" s="38" t="s">
        <v>3661</v>
      </c>
      <c r="E443" s="33" t="s">
        <v>2569</v>
      </c>
      <c r="K443" t="s">
        <v>5701</v>
      </c>
      <c r="BA443" s="33" t="s">
        <v>2569</v>
      </c>
    </row>
    <row r="444" spans="4:53" ht="26.25" thickBot="1" x14ac:dyDescent="0.3">
      <c r="D444" s="38" t="s">
        <v>3662</v>
      </c>
      <c r="E444" s="33" t="s">
        <v>2570</v>
      </c>
      <c r="K444" t="s">
        <v>5702</v>
      </c>
      <c r="BA444" s="33" t="s">
        <v>2570</v>
      </c>
    </row>
    <row r="445" spans="4:53" ht="64.5" thickBot="1" x14ac:dyDescent="0.3">
      <c r="D445" s="38" t="s">
        <v>3663</v>
      </c>
      <c r="E445" s="33" t="s">
        <v>65</v>
      </c>
      <c r="K445" t="s">
        <v>4849</v>
      </c>
      <c r="BA445" s="33" t="s">
        <v>65</v>
      </c>
    </row>
    <row r="446" spans="4:53" ht="39" thickBot="1" x14ac:dyDescent="0.3">
      <c r="D446" s="38" t="s">
        <v>3664</v>
      </c>
      <c r="E446" s="33" t="s">
        <v>2571</v>
      </c>
      <c r="K446" t="s">
        <v>4867</v>
      </c>
      <c r="BA446" s="33" t="s">
        <v>2571</v>
      </c>
    </row>
    <row r="447" spans="4:53" ht="39" thickBot="1" x14ac:dyDescent="0.3">
      <c r="D447" s="38" t="s">
        <v>3665</v>
      </c>
      <c r="E447" s="33" t="s">
        <v>2572</v>
      </c>
      <c r="K447" t="s">
        <v>4883</v>
      </c>
      <c r="BA447" s="33" t="s">
        <v>2572</v>
      </c>
    </row>
    <row r="448" spans="4:53" ht="153.75" thickBot="1" x14ac:dyDescent="0.3">
      <c r="D448" s="38" t="s">
        <v>3666</v>
      </c>
      <c r="E448" s="33" t="s">
        <v>2573</v>
      </c>
      <c r="K448" t="s">
        <v>4914</v>
      </c>
      <c r="BA448" s="33" t="s">
        <v>2573</v>
      </c>
    </row>
    <row r="449" spans="4:53" ht="51.75" thickBot="1" x14ac:dyDescent="0.3">
      <c r="D449" s="38" t="s">
        <v>3667</v>
      </c>
      <c r="E449" s="33" t="s">
        <v>2574</v>
      </c>
      <c r="K449" t="s">
        <v>4930</v>
      </c>
      <c r="BA449" s="33" t="s">
        <v>2574</v>
      </c>
    </row>
    <row r="450" spans="4:53" ht="64.5" thickBot="1" x14ac:dyDescent="0.3">
      <c r="D450" s="38" t="s">
        <v>3668</v>
      </c>
      <c r="E450" s="33" t="s">
        <v>2575</v>
      </c>
      <c r="K450" t="s">
        <v>4959</v>
      </c>
      <c r="BA450" s="33" t="s">
        <v>2575</v>
      </c>
    </row>
    <row r="451" spans="4:53" ht="64.5" thickBot="1" x14ac:dyDescent="0.3">
      <c r="D451" s="38" t="s">
        <v>3669</v>
      </c>
      <c r="E451" s="33" t="s">
        <v>2576</v>
      </c>
      <c r="K451" t="s">
        <v>5703</v>
      </c>
      <c r="BA451" s="33" t="s">
        <v>2576</v>
      </c>
    </row>
    <row r="452" spans="4:53" ht="179.25" thickBot="1" x14ac:dyDescent="0.3">
      <c r="D452" s="38" t="s">
        <v>3670</v>
      </c>
      <c r="E452" s="33" t="s">
        <v>2577</v>
      </c>
      <c r="K452" t="s">
        <v>4374</v>
      </c>
      <c r="BA452" s="33" t="s">
        <v>2577</v>
      </c>
    </row>
    <row r="453" spans="4:53" ht="51.75" thickBot="1" x14ac:dyDescent="0.3">
      <c r="D453" s="38" t="s">
        <v>3671</v>
      </c>
      <c r="E453" s="33" t="s">
        <v>2578</v>
      </c>
      <c r="K453" t="s">
        <v>4408</v>
      </c>
      <c r="BA453" s="33" t="s">
        <v>2578</v>
      </c>
    </row>
    <row r="454" spans="4:53" ht="115.5" thickBot="1" x14ac:dyDescent="0.3">
      <c r="D454" s="38" t="s">
        <v>3672</v>
      </c>
      <c r="E454" s="33" t="s">
        <v>2579</v>
      </c>
      <c r="K454" t="s">
        <v>5704</v>
      </c>
      <c r="BA454" s="33" t="s">
        <v>2579</v>
      </c>
    </row>
    <row r="455" spans="4:53" ht="192" thickBot="1" x14ac:dyDescent="0.3">
      <c r="D455" s="38" t="s">
        <v>3673</v>
      </c>
      <c r="E455" s="33" t="s">
        <v>2580</v>
      </c>
      <c r="K455" t="s">
        <v>5705</v>
      </c>
      <c r="BA455" s="33" t="s">
        <v>2580</v>
      </c>
    </row>
    <row r="456" spans="4:53" ht="102.75" thickBot="1" x14ac:dyDescent="0.3">
      <c r="D456" s="38" t="s">
        <v>3674</v>
      </c>
      <c r="E456" s="33" t="s">
        <v>2581</v>
      </c>
      <c r="K456" t="s">
        <v>4529</v>
      </c>
      <c r="BA456" s="33" t="s">
        <v>2581</v>
      </c>
    </row>
    <row r="457" spans="4:53" ht="102.75" thickBot="1" x14ac:dyDescent="0.3">
      <c r="D457" s="38" t="s">
        <v>3675</v>
      </c>
      <c r="E457" s="33" t="s">
        <v>2582</v>
      </c>
      <c r="K457" t="s">
        <v>5706</v>
      </c>
      <c r="BA457" s="33" t="s">
        <v>2582</v>
      </c>
    </row>
    <row r="458" spans="4:53" ht="64.5" thickBot="1" x14ac:dyDescent="0.3">
      <c r="D458" s="38" t="s">
        <v>3676</v>
      </c>
      <c r="E458" s="33" t="s">
        <v>2583</v>
      </c>
      <c r="K458" t="s">
        <v>4583</v>
      </c>
      <c r="BA458" s="33" t="s">
        <v>2583</v>
      </c>
    </row>
    <row r="459" spans="4:53" ht="64.5" thickBot="1" x14ac:dyDescent="0.3">
      <c r="D459" s="38" t="s">
        <v>3677</v>
      </c>
      <c r="E459" s="33" t="s">
        <v>2584</v>
      </c>
      <c r="K459" t="s">
        <v>4608</v>
      </c>
      <c r="BA459" s="33" t="s">
        <v>2584</v>
      </c>
    </row>
    <row r="460" spans="4:53" ht="102.75" thickBot="1" x14ac:dyDescent="0.3">
      <c r="D460" s="38" t="s">
        <v>3678</v>
      </c>
      <c r="E460" s="33" t="s">
        <v>130</v>
      </c>
      <c r="K460" t="s">
        <v>5707</v>
      </c>
      <c r="BA460" s="33" t="s">
        <v>130</v>
      </c>
    </row>
    <row r="461" spans="4:53" ht="77.25" thickBot="1" x14ac:dyDescent="0.3">
      <c r="D461" s="38" t="s">
        <v>3679</v>
      </c>
      <c r="E461" s="33" t="s">
        <v>2585</v>
      </c>
      <c r="K461" t="s">
        <v>5708</v>
      </c>
      <c r="BA461" s="33" t="s">
        <v>2585</v>
      </c>
    </row>
    <row r="462" spans="4:53" ht="51.75" thickBot="1" x14ac:dyDescent="0.3">
      <c r="D462" s="38" t="s">
        <v>3680</v>
      </c>
      <c r="E462" s="33" t="s">
        <v>2586</v>
      </c>
      <c r="K462" t="s">
        <v>5709</v>
      </c>
      <c r="BA462" s="33" t="s">
        <v>2586</v>
      </c>
    </row>
    <row r="463" spans="4:53" ht="39" thickBot="1" x14ac:dyDescent="0.3">
      <c r="D463" s="38" t="s">
        <v>3681</v>
      </c>
      <c r="E463" s="33" t="s">
        <v>572</v>
      </c>
      <c r="K463" t="s">
        <v>4697</v>
      </c>
      <c r="BA463" s="33" t="s">
        <v>572</v>
      </c>
    </row>
    <row r="464" spans="4:53" ht="64.5" thickBot="1" x14ac:dyDescent="0.3">
      <c r="D464" s="38" t="s">
        <v>3682</v>
      </c>
      <c r="E464" s="33" t="s">
        <v>2587</v>
      </c>
      <c r="K464" t="s">
        <v>5710</v>
      </c>
      <c r="BA464" s="33" t="s">
        <v>2587</v>
      </c>
    </row>
    <row r="465" spans="4:53" ht="51.75" thickBot="1" x14ac:dyDescent="0.3">
      <c r="D465" s="38" t="s">
        <v>3683</v>
      </c>
      <c r="E465" s="33" t="s">
        <v>2588</v>
      </c>
      <c r="K465" t="s">
        <v>5711</v>
      </c>
      <c r="BA465" s="33" t="s">
        <v>2588</v>
      </c>
    </row>
    <row r="466" spans="4:53" ht="64.5" thickBot="1" x14ac:dyDescent="0.3">
      <c r="D466" s="38" t="s">
        <v>3684</v>
      </c>
      <c r="E466" s="33" t="s">
        <v>2589</v>
      </c>
      <c r="K466" t="s">
        <v>4759</v>
      </c>
      <c r="BA466" s="33" t="s">
        <v>2589</v>
      </c>
    </row>
    <row r="467" spans="4:53" ht="51.75" thickBot="1" x14ac:dyDescent="0.3">
      <c r="D467" s="38" t="s">
        <v>3685</v>
      </c>
      <c r="E467" s="33" t="s">
        <v>2590</v>
      </c>
      <c r="K467" t="s">
        <v>5712</v>
      </c>
      <c r="BA467" s="33" t="s">
        <v>2590</v>
      </c>
    </row>
    <row r="468" spans="4:53" ht="64.5" thickBot="1" x14ac:dyDescent="0.3">
      <c r="D468" s="38" t="s">
        <v>3686</v>
      </c>
      <c r="E468" s="33" t="s">
        <v>2591</v>
      </c>
      <c r="K468" t="s">
        <v>5713</v>
      </c>
      <c r="BA468" s="33" t="s">
        <v>2591</v>
      </c>
    </row>
    <row r="469" spans="4:53" ht="64.5" thickBot="1" x14ac:dyDescent="0.3">
      <c r="D469" s="38" t="s">
        <v>3687</v>
      </c>
      <c r="E469" s="33" t="s">
        <v>2592</v>
      </c>
      <c r="K469" t="s">
        <v>4812</v>
      </c>
      <c r="BA469" s="33" t="s">
        <v>2592</v>
      </c>
    </row>
    <row r="470" spans="4:53" ht="51.75" thickBot="1" x14ac:dyDescent="0.3">
      <c r="D470" s="38" t="s">
        <v>3688</v>
      </c>
      <c r="E470" s="33" t="s">
        <v>2593</v>
      </c>
      <c r="K470" t="s">
        <v>4831</v>
      </c>
      <c r="BA470" s="33" t="s">
        <v>2593</v>
      </c>
    </row>
    <row r="471" spans="4:53" ht="39" thickBot="1" x14ac:dyDescent="0.3">
      <c r="D471" s="38" t="s">
        <v>3689</v>
      </c>
      <c r="E471" s="33" t="s">
        <v>140</v>
      </c>
      <c r="K471" t="s">
        <v>5714</v>
      </c>
      <c r="BA471" s="33" t="s">
        <v>140</v>
      </c>
    </row>
    <row r="472" spans="4:53" ht="39" thickBot="1" x14ac:dyDescent="0.3">
      <c r="D472" s="38" t="s">
        <v>3690</v>
      </c>
      <c r="E472" s="33" t="s">
        <v>2594</v>
      </c>
      <c r="K472" t="s">
        <v>4868</v>
      </c>
      <c r="BA472" s="33" t="s">
        <v>2594</v>
      </c>
    </row>
    <row r="473" spans="4:53" ht="26.25" thickBot="1" x14ac:dyDescent="0.3">
      <c r="D473" s="38" t="s">
        <v>3691</v>
      </c>
      <c r="E473" s="33" t="s">
        <v>2595</v>
      </c>
      <c r="K473" t="s">
        <v>5715</v>
      </c>
      <c r="BA473" s="33" t="s">
        <v>2595</v>
      </c>
    </row>
    <row r="474" spans="4:53" ht="77.25" thickBot="1" x14ac:dyDescent="0.3">
      <c r="D474" s="38" t="s">
        <v>3692</v>
      </c>
      <c r="E474" s="33" t="s">
        <v>2596</v>
      </c>
      <c r="K474" t="s">
        <v>4898</v>
      </c>
      <c r="BA474" s="33" t="s">
        <v>2596</v>
      </c>
    </row>
    <row r="475" spans="4:53" ht="26.25" thickBot="1" x14ac:dyDescent="0.3">
      <c r="D475" s="38" t="s">
        <v>3693</v>
      </c>
      <c r="E475" s="33" t="s">
        <v>2597</v>
      </c>
      <c r="K475" t="s">
        <v>5716</v>
      </c>
      <c r="BA475" s="33" t="s">
        <v>2597</v>
      </c>
    </row>
    <row r="476" spans="4:53" ht="39" thickBot="1" x14ac:dyDescent="0.3">
      <c r="D476" s="38" t="s">
        <v>3694</v>
      </c>
      <c r="E476" s="33" t="s">
        <v>2598</v>
      </c>
      <c r="K476" t="s">
        <v>5717</v>
      </c>
      <c r="BA476" s="33" t="s">
        <v>2598</v>
      </c>
    </row>
    <row r="477" spans="4:53" ht="51.75" thickBot="1" x14ac:dyDescent="0.3">
      <c r="D477" s="38" t="s">
        <v>3695</v>
      </c>
      <c r="E477" s="33" t="s">
        <v>468</v>
      </c>
      <c r="K477" t="s">
        <v>4946</v>
      </c>
      <c r="BA477" s="33" t="s">
        <v>468</v>
      </c>
    </row>
    <row r="478" spans="4:53" ht="26.25" thickBot="1" x14ac:dyDescent="0.3">
      <c r="D478" s="38" t="s">
        <v>3696</v>
      </c>
      <c r="E478" s="33" t="s">
        <v>2599</v>
      </c>
      <c r="K478" t="s">
        <v>4960</v>
      </c>
      <c r="BA478" s="33" t="s">
        <v>2599</v>
      </c>
    </row>
    <row r="479" spans="4:53" ht="128.25" thickBot="1" x14ac:dyDescent="0.3">
      <c r="D479" s="38" t="s">
        <v>3697</v>
      </c>
      <c r="E479" s="33" t="s">
        <v>2600</v>
      </c>
      <c r="K479" t="s">
        <v>5718</v>
      </c>
      <c r="BA479" s="33" t="s">
        <v>2600</v>
      </c>
    </row>
    <row r="480" spans="4:53" ht="51.75" thickBot="1" x14ac:dyDescent="0.3">
      <c r="D480" s="38" t="s">
        <v>3698</v>
      </c>
      <c r="E480" s="33" t="s">
        <v>2601</v>
      </c>
      <c r="K480" t="s">
        <v>5719</v>
      </c>
      <c r="BA480" s="33" t="s">
        <v>2601</v>
      </c>
    </row>
    <row r="481" spans="4:53" ht="64.5" thickBot="1" x14ac:dyDescent="0.3">
      <c r="D481" s="38" t="s">
        <v>3699</v>
      </c>
      <c r="E481" s="33" t="s">
        <v>340</v>
      </c>
      <c r="K481" t="s">
        <v>5720</v>
      </c>
      <c r="BA481" s="33" t="s">
        <v>340</v>
      </c>
    </row>
    <row r="482" spans="4:53" ht="102.75" thickBot="1" x14ac:dyDescent="0.3">
      <c r="D482" s="38" t="s">
        <v>3700</v>
      </c>
      <c r="E482" s="33" t="s">
        <v>2602</v>
      </c>
      <c r="K482" t="s">
        <v>5721</v>
      </c>
      <c r="BA482" s="33" t="s">
        <v>2602</v>
      </c>
    </row>
    <row r="483" spans="4:53" ht="51.75" thickBot="1" x14ac:dyDescent="0.3">
      <c r="D483" s="38" t="s">
        <v>3701</v>
      </c>
      <c r="E483" s="33" t="s">
        <v>2603</v>
      </c>
      <c r="K483" t="s">
        <v>5722</v>
      </c>
      <c r="BA483" s="33" t="s">
        <v>2603</v>
      </c>
    </row>
    <row r="484" spans="4:53" ht="26.25" thickBot="1" x14ac:dyDescent="0.3">
      <c r="D484" s="38" t="s">
        <v>3702</v>
      </c>
      <c r="E484" s="33" t="s">
        <v>2604</v>
      </c>
      <c r="K484" t="s">
        <v>5031</v>
      </c>
      <c r="BA484" s="33" t="s">
        <v>2604</v>
      </c>
    </row>
    <row r="485" spans="4:53" ht="26.25" thickBot="1" x14ac:dyDescent="0.3">
      <c r="D485" s="38" t="s">
        <v>3703</v>
      </c>
      <c r="E485" s="33" t="s">
        <v>2605</v>
      </c>
      <c r="K485" t="s">
        <v>5041</v>
      </c>
      <c r="BA485" s="33" t="s">
        <v>2605</v>
      </c>
    </row>
    <row r="486" spans="4:53" ht="39" thickBot="1" x14ac:dyDescent="0.3">
      <c r="D486" s="38" t="s">
        <v>3704</v>
      </c>
      <c r="E486" s="33" t="s">
        <v>2606</v>
      </c>
      <c r="K486" t="s">
        <v>4586</v>
      </c>
      <c r="BA486" s="33" t="s">
        <v>2606</v>
      </c>
    </row>
    <row r="487" spans="4:53" ht="26.25" thickBot="1" x14ac:dyDescent="0.3">
      <c r="D487" s="38" t="s">
        <v>3705</v>
      </c>
      <c r="E487" s="33" t="s">
        <v>2607</v>
      </c>
      <c r="K487" t="s">
        <v>5723</v>
      </c>
      <c r="BA487" s="33" t="s">
        <v>2607</v>
      </c>
    </row>
    <row r="488" spans="4:53" ht="51.75" thickBot="1" x14ac:dyDescent="0.3">
      <c r="D488" s="38" t="s">
        <v>3706</v>
      </c>
      <c r="E488" s="33" t="s">
        <v>2608</v>
      </c>
      <c r="K488" t="s">
        <v>5073</v>
      </c>
      <c r="BA488" s="33" t="s">
        <v>2608</v>
      </c>
    </row>
    <row r="489" spans="4:53" ht="39" thickBot="1" x14ac:dyDescent="0.3">
      <c r="D489" s="38" t="s">
        <v>3707</v>
      </c>
      <c r="E489" s="33" t="s">
        <v>2609</v>
      </c>
      <c r="K489" t="s">
        <v>5082</v>
      </c>
      <c r="BA489" s="33" t="s">
        <v>2609</v>
      </c>
    </row>
    <row r="490" spans="4:53" ht="39" thickBot="1" x14ac:dyDescent="0.3">
      <c r="D490" s="38" t="s">
        <v>3708</v>
      </c>
      <c r="E490" s="33" t="s">
        <v>2610</v>
      </c>
      <c r="K490" t="s">
        <v>5724</v>
      </c>
      <c r="BA490" s="33" t="s">
        <v>2610</v>
      </c>
    </row>
    <row r="491" spans="4:53" ht="128.25" thickBot="1" x14ac:dyDescent="0.3">
      <c r="D491" s="38" t="s">
        <v>3709</v>
      </c>
      <c r="E491" s="33" t="s">
        <v>2611</v>
      </c>
      <c r="K491" t="s">
        <v>5103</v>
      </c>
      <c r="BA491" s="33" t="s">
        <v>2611</v>
      </c>
    </row>
    <row r="492" spans="4:53" ht="51.75" thickBot="1" x14ac:dyDescent="0.3">
      <c r="D492" s="38" t="s">
        <v>3710</v>
      </c>
      <c r="E492" s="33" t="s">
        <v>2612</v>
      </c>
      <c r="K492" t="s">
        <v>5725</v>
      </c>
      <c r="BA492" s="33" t="s">
        <v>2612</v>
      </c>
    </row>
    <row r="493" spans="4:53" ht="51.75" thickBot="1" x14ac:dyDescent="0.3">
      <c r="D493" s="38" t="s">
        <v>3711</v>
      </c>
      <c r="E493" s="33" t="s">
        <v>2613</v>
      </c>
      <c r="K493" t="s">
        <v>5117</v>
      </c>
      <c r="BA493" s="33" t="s">
        <v>2613</v>
      </c>
    </row>
    <row r="494" spans="4:53" ht="64.5" thickBot="1" x14ac:dyDescent="0.3">
      <c r="D494" s="38" t="s">
        <v>3712</v>
      </c>
      <c r="E494" s="33" t="s">
        <v>2614</v>
      </c>
      <c r="K494" t="s">
        <v>5726</v>
      </c>
      <c r="BA494" s="33" t="s">
        <v>2614</v>
      </c>
    </row>
    <row r="495" spans="4:53" ht="90" thickBot="1" x14ac:dyDescent="0.3">
      <c r="D495" s="38" t="s">
        <v>3713</v>
      </c>
      <c r="E495" s="33" t="s">
        <v>553</v>
      </c>
      <c r="K495" t="s">
        <v>5727</v>
      </c>
      <c r="BA495" s="33" t="s">
        <v>553</v>
      </c>
    </row>
    <row r="496" spans="4:53" ht="115.5" thickBot="1" x14ac:dyDescent="0.3">
      <c r="D496" s="38" t="s">
        <v>3714</v>
      </c>
      <c r="E496" s="33" t="s">
        <v>2615</v>
      </c>
      <c r="K496" t="s">
        <v>5728</v>
      </c>
      <c r="BA496" s="33" t="s">
        <v>2615</v>
      </c>
    </row>
    <row r="497" spans="4:53" ht="64.5" thickBot="1" x14ac:dyDescent="0.3">
      <c r="D497" s="38" t="s">
        <v>3715</v>
      </c>
      <c r="E497" s="33" t="s">
        <v>516</v>
      </c>
      <c r="K497" t="s">
        <v>5140</v>
      </c>
      <c r="BA497" s="33" t="s">
        <v>516</v>
      </c>
    </row>
    <row r="498" spans="4:53" ht="102.75" thickBot="1" x14ac:dyDescent="0.3">
      <c r="D498" s="38" t="s">
        <v>3716</v>
      </c>
      <c r="E498" s="33" t="s">
        <v>190</v>
      </c>
      <c r="K498" t="s">
        <v>5146</v>
      </c>
      <c r="BA498" s="33" t="s">
        <v>190</v>
      </c>
    </row>
    <row r="499" spans="4:53" ht="26.25" thickBot="1" x14ac:dyDescent="0.3">
      <c r="D499" s="38" t="s">
        <v>3717</v>
      </c>
      <c r="E499" s="33" t="s">
        <v>2616</v>
      </c>
      <c r="K499" t="s">
        <v>5153</v>
      </c>
      <c r="BA499" s="33" t="s">
        <v>2616</v>
      </c>
    </row>
    <row r="500" spans="4:53" ht="141" thickBot="1" x14ac:dyDescent="0.3">
      <c r="D500" s="38" t="s">
        <v>3718</v>
      </c>
      <c r="E500" s="33" t="s">
        <v>2617</v>
      </c>
      <c r="K500" t="s">
        <v>5729</v>
      </c>
      <c r="BA500" s="33" t="s">
        <v>2617</v>
      </c>
    </row>
    <row r="501" spans="4:53" ht="26.25" thickBot="1" x14ac:dyDescent="0.3">
      <c r="D501" s="38" t="s">
        <v>3719</v>
      </c>
      <c r="E501" s="33" t="s">
        <v>2618</v>
      </c>
      <c r="K501" t="s">
        <v>4737</v>
      </c>
      <c r="BA501" s="33" t="s">
        <v>2618</v>
      </c>
    </row>
    <row r="502" spans="4:53" ht="26.25" thickBot="1" x14ac:dyDescent="0.3">
      <c r="D502" s="38" t="s">
        <v>3720</v>
      </c>
      <c r="E502" s="33" t="s">
        <v>2619</v>
      </c>
      <c r="K502" t="s">
        <v>5167</v>
      </c>
      <c r="BA502" s="33" t="s">
        <v>2619</v>
      </c>
    </row>
    <row r="503" spans="4:53" ht="51.75" thickBot="1" x14ac:dyDescent="0.3">
      <c r="D503" s="38" t="s">
        <v>3721</v>
      </c>
      <c r="E503" s="33" t="s">
        <v>523</v>
      </c>
      <c r="K503" t="s">
        <v>5730</v>
      </c>
      <c r="BA503" s="33" t="s">
        <v>523</v>
      </c>
    </row>
    <row r="504" spans="4:53" ht="26.25" thickBot="1" x14ac:dyDescent="0.3">
      <c r="D504" s="38" t="s">
        <v>3722</v>
      </c>
      <c r="E504" s="33" t="s">
        <v>2620</v>
      </c>
      <c r="K504" t="s">
        <v>5179</v>
      </c>
      <c r="BA504" s="33" t="s">
        <v>2620</v>
      </c>
    </row>
    <row r="505" spans="4:53" ht="64.5" thickBot="1" x14ac:dyDescent="0.3">
      <c r="D505" s="38" t="s">
        <v>3723</v>
      </c>
      <c r="E505" s="33" t="s">
        <v>2621</v>
      </c>
      <c r="K505" t="s">
        <v>5185</v>
      </c>
      <c r="BA505" s="33" t="s">
        <v>2621</v>
      </c>
    </row>
    <row r="506" spans="4:53" ht="26.25" thickBot="1" x14ac:dyDescent="0.3">
      <c r="D506" s="38" t="s">
        <v>3724</v>
      </c>
      <c r="E506" s="33" t="s">
        <v>2622</v>
      </c>
      <c r="K506" t="s">
        <v>5191</v>
      </c>
      <c r="BA506" s="33" t="s">
        <v>2622</v>
      </c>
    </row>
    <row r="507" spans="4:53" ht="90" thickBot="1" x14ac:dyDescent="0.3">
      <c r="D507" s="38" t="s">
        <v>3725</v>
      </c>
      <c r="E507" s="33" t="s">
        <v>2623</v>
      </c>
      <c r="K507" t="s">
        <v>5063</v>
      </c>
      <c r="BA507" s="33" t="s">
        <v>2623</v>
      </c>
    </row>
    <row r="508" spans="4:53" ht="90" thickBot="1" x14ac:dyDescent="0.3">
      <c r="D508" s="38" t="s">
        <v>3726</v>
      </c>
      <c r="E508" s="33" t="s">
        <v>2624</v>
      </c>
      <c r="K508" t="s">
        <v>5259</v>
      </c>
      <c r="BA508" s="33" t="s">
        <v>2624</v>
      </c>
    </row>
    <row r="509" spans="4:53" ht="90" thickBot="1" x14ac:dyDescent="0.3">
      <c r="D509" s="38" t="s">
        <v>3727</v>
      </c>
      <c r="E509" s="33" t="s">
        <v>2625</v>
      </c>
      <c r="K509" t="s">
        <v>5731</v>
      </c>
      <c r="BA509" s="33" t="s">
        <v>2625</v>
      </c>
    </row>
    <row r="510" spans="4:53" ht="51.75" thickBot="1" x14ac:dyDescent="0.3">
      <c r="D510" s="38" t="s">
        <v>3728</v>
      </c>
      <c r="E510" s="33" t="s">
        <v>299</v>
      </c>
      <c r="K510" t="s">
        <v>5212</v>
      </c>
      <c r="BA510" s="33" t="s">
        <v>299</v>
      </c>
    </row>
    <row r="511" spans="4:53" ht="26.25" thickBot="1" x14ac:dyDescent="0.3">
      <c r="D511" s="38" t="s">
        <v>3729</v>
      </c>
      <c r="E511" s="33" t="s">
        <v>2626</v>
      </c>
      <c r="K511" t="s">
        <v>5217</v>
      </c>
      <c r="BA511" s="33" t="s">
        <v>2626</v>
      </c>
    </row>
    <row r="512" spans="4:53" ht="26.25" thickBot="1" x14ac:dyDescent="0.3">
      <c r="D512" s="38" t="s">
        <v>3730</v>
      </c>
      <c r="E512" s="33" t="s">
        <v>2627</v>
      </c>
      <c r="K512" t="s">
        <v>5223</v>
      </c>
      <c r="BA512" s="33" t="s">
        <v>2627</v>
      </c>
    </row>
    <row r="513" spans="4:53" ht="39" thickBot="1" x14ac:dyDescent="0.3">
      <c r="D513" s="38" t="s">
        <v>3731</v>
      </c>
      <c r="E513" s="33" t="s">
        <v>1433</v>
      </c>
      <c r="K513" t="s">
        <v>5398</v>
      </c>
      <c r="BA513" s="33" t="s">
        <v>1433</v>
      </c>
    </row>
    <row r="514" spans="4:53" ht="128.25" thickBot="1" x14ac:dyDescent="0.3">
      <c r="D514" s="38" t="s">
        <v>3732</v>
      </c>
      <c r="E514" s="33" t="s">
        <v>2628</v>
      </c>
      <c r="K514" t="s">
        <v>5229</v>
      </c>
      <c r="BA514" s="33" t="s">
        <v>2628</v>
      </c>
    </row>
    <row r="515" spans="4:53" ht="77.25" thickBot="1" x14ac:dyDescent="0.3">
      <c r="D515" s="38" t="s">
        <v>3733</v>
      </c>
      <c r="E515" s="33" t="s">
        <v>2629</v>
      </c>
      <c r="K515" t="s">
        <v>5234</v>
      </c>
      <c r="BA515" s="33" t="s">
        <v>2629</v>
      </c>
    </row>
    <row r="516" spans="4:53" ht="64.5" thickBot="1" x14ac:dyDescent="0.3">
      <c r="D516" s="38" t="s">
        <v>3734</v>
      </c>
      <c r="E516" s="33" t="s">
        <v>2630</v>
      </c>
      <c r="K516" t="s">
        <v>5239</v>
      </c>
      <c r="BA516" s="33" t="s">
        <v>2630</v>
      </c>
    </row>
    <row r="517" spans="4:53" ht="51.75" thickBot="1" x14ac:dyDescent="0.3">
      <c r="D517" s="38" t="s">
        <v>3735</v>
      </c>
      <c r="E517" s="33" t="s">
        <v>2631</v>
      </c>
      <c r="K517" t="s">
        <v>5242</v>
      </c>
      <c r="BA517" s="33" t="s">
        <v>2631</v>
      </c>
    </row>
    <row r="518" spans="4:53" ht="51.75" thickBot="1" x14ac:dyDescent="0.3">
      <c r="D518" s="38" t="s">
        <v>3736</v>
      </c>
      <c r="E518" s="33" t="s">
        <v>2632</v>
      </c>
      <c r="K518" t="s">
        <v>5247</v>
      </c>
      <c r="BA518" s="33" t="s">
        <v>2632</v>
      </c>
    </row>
    <row r="519" spans="4:53" ht="64.5" thickBot="1" x14ac:dyDescent="0.3">
      <c r="D519" s="38" t="s">
        <v>3737</v>
      </c>
      <c r="E519" s="33" t="s">
        <v>2633</v>
      </c>
      <c r="K519" t="s">
        <v>5251</v>
      </c>
      <c r="BA519" s="33" t="s">
        <v>2633</v>
      </c>
    </row>
    <row r="520" spans="4:53" ht="64.5" thickBot="1" x14ac:dyDescent="0.3">
      <c r="D520" s="38" t="s">
        <v>3738</v>
      </c>
      <c r="E520" s="33" t="s">
        <v>2634</v>
      </c>
      <c r="K520" t="s">
        <v>5732</v>
      </c>
      <c r="BA520" s="33" t="s">
        <v>2634</v>
      </c>
    </row>
    <row r="521" spans="4:53" ht="51.75" thickBot="1" x14ac:dyDescent="0.3">
      <c r="D521" s="38" t="s">
        <v>3739</v>
      </c>
      <c r="E521" s="33" t="s">
        <v>2635</v>
      </c>
      <c r="K521" t="s">
        <v>5262</v>
      </c>
      <c r="BA521" s="33" t="s">
        <v>2635</v>
      </c>
    </row>
    <row r="522" spans="4:53" ht="64.5" thickBot="1" x14ac:dyDescent="0.3">
      <c r="D522" s="38" t="s">
        <v>3740</v>
      </c>
      <c r="E522" s="33" t="s">
        <v>2636</v>
      </c>
      <c r="K522" t="s">
        <v>5266</v>
      </c>
      <c r="BA522" s="33" t="s">
        <v>2636</v>
      </c>
    </row>
    <row r="523" spans="4:53" ht="90" thickBot="1" x14ac:dyDescent="0.3">
      <c r="D523" s="38" t="s">
        <v>3741</v>
      </c>
      <c r="E523" s="33" t="s">
        <v>2637</v>
      </c>
      <c r="K523" t="s">
        <v>5271</v>
      </c>
      <c r="BA523" s="33" t="s">
        <v>2637</v>
      </c>
    </row>
    <row r="524" spans="4:53" ht="39" thickBot="1" x14ac:dyDescent="0.3">
      <c r="D524" s="38" t="s">
        <v>3742</v>
      </c>
      <c r="E524" s="33" t="s">
        <v>2638</v>
      </c>
      <c r="K524" t="s">
        <v>4440</v>
      </c>
      <c r="BA524" s="33" t="s">
        <v>2638</v>
      </c>
    </row>
    <row r="525" spans="4:53" ht="128.25" thickBot="1" x14ac:dyDescent="0.3">
      <c r="D525" s="38" t="s">
        <v>3743</v>
      </c>
      <c r="E525" s="33" t="s">
        <v>2639</v>
      </c>
      <c r="K525" t="s">
        <v>5141</v>
      </c>
      <c r="BA525" s="33" t="s">
        <v>2639</v>
      </c>
    </row>
    <row r="526" spans="4:53" ht="153.75" thickBot="1" x14ac:dyDescent="0.3">
      <c r="D526" s="38" t="s">
        <v>3744</v>
      </c>
      <c r="E526" s="33" t="s">
        <v>2640</v>
      </c>
      <c r="K526" t="s">
        <v>5733</v>
      </c>
      <c r="BA526" s="33" t="s">
        <v>2640</v>
      </c>
    </row>
    <row r="527" spans="4:53" ht="128.25" thickBot="1" x14ac:dyDescent="0.3">
      <c r="D527" s="38" t="s">
        <v>3745</v>
      </c>
      <c r="E527" s="33" t="s">
        <v>2641</v>
      </c>
      <c r="K527" t="s">
        <v>5162</v>
      </c>
      <c r="BA527" s="33" t="s">
        <v>2641</v>
      </c>
    </row>
    <row r="528" spans="4:53" ht="102.75" thickBot="1" x14ac:dyDescent="0.3">
      <c r="D528" s="38" t="s">
        <v>3746</v>
      </c>
      <c r="E528" s="33" t="s">
        <v>2642</v>
      </c>
      <c r="K528" t="s">
        <v>4990</v>
      </c>
      <c r="BA528" s="33" t="s">
        <v>2642</v>
      </c>
    </row>
    <row r="529" spans="4:53" ht="51.75" thickBot="1" x14ac:dyDescent="0.3">
      <c r="D529" s="38" t="s">
        <v>3747</v>
      </c>
      <c r="E529" s="33" t="s">
        <v>2643</v>
      </c>
      <c r="K529" t="s">
        <v>4537</v>
      </c>
      <c r="BA529" s="33" t="s">
        <v>2643</v>
      </c>
    </row>
    <row r="530" spans="4:53" ht="64.5" thickBot="1" x14ac:dyDescent="0.3">
      <c r="D530" s="38" t="s">
        <v>3748</v>
      </c>
      <c r="E530" s="33" t="s">
        <v>2644</v>
      </c>
      <c r="K530" t="s">
        <v>5734</v>
      </c>
      <c r="BA530" s="33" t="s">
        <v>2644</v>
      </c>
    </row>
    <row r="531" spans="4:53" ht="115.5" thickBot="1" x14ac:dyDescent="0.3">
      <c r="D531" s="38" t="s">
        <v>3749</v>
      </c>
      <c r="E531" s="33" t="s">
        <v>2645</v>
      </c>
      <c r="K531" t="s">
        <v>5300</v>
      </c>
      <c r="BA531" s="33" t="s">
        <v>2645</v>
      </c>
    </row>
    <row r="532" spans="4:53" ht="39" thickBot="1" x14ac:dyDescent="0.3">
      <c r="D532" s="38" t="s">
        <v>3750</v>
      </c>
      <c r="E532" s="33" t="s">
        <v>2646</v>
      </c>
      <c r="K532" t="s">
        <v>5735</v>
      </c>
      <c r="BA532" s="33" t="s">
        <v>2646</v>
      </c>
    </row>
    <row r="533" spans="4:53" ht="39" thickBot="1" x14ac:dyDescent="0.3">
      <c r="D533" s="38" t="s">
        <v>3751</v>
      </c>
      <c r="E533" s="33" t="s">
        <v>2647</v>
      </c>
      <c r="K533" t="s">
        <v>5736</v>
      </c>
      <c r="BA533" s="33" t="s">
        <v>2647</v>
      </c>
    </row>
    <row r="534" spans="4:53" ht="90" thickBot="1" x14ac:dyDescent="0.3">
      <c r="D534" s="38" t="s">
        <v>3752</v>
      </c>
      <c r="E534" s="33" t="s">
        <v>2648</v>
      </c>
      <c r="K534" t="s">
        <v>5313</v>
      </c>
      <c r="BA534" s="33" t="s">
        <v>2648</v>
      </c>
    </row>
    <row r="535" spans="4:53" ht="64.5" thickBot="1" x14ac:dyDescent="0.3">
      <c r="D535" s="38" t="s">
        <v>3753</v>
      </c>
      <c r="E535" s="33" t="s">
        <v>2649</v>
      </c>
      <c r="K535" t="s">
        <v>5317</v>
      </c>
      <c r="BA535" s="33" t="s">
        <v>2649</v>
      </c>
    </row>
    <row r="536" spans="4:53" ht="141" thickBot="1" x14ac:dyDescent="0.3">
      <c r="D536" s="38" t="s">
        <v>3754</v>
      </c>
      <c r="E536" s="33" t="s">
        <v>2650</v>
      </c>
      <c r="K536" t="s">
        <v>1959</v>
      </c>
      <c r="BA536" s="33" t="s">
        <v>2650</v>
      </c>
    </row>
    <row r="537" spans="4:53" ht="39" thickBot="1" x14ac:dyDescent="0.3">
      <c r="D537" s="38" t="s">
        <v>3755</v>
      </c>
      <c r="E537" s="33" t="s">
        <v>2651</v>
      </c>
      <c r="K537" t="s">
        <v>5737</v>
      </c>
      <c r="BA537" s="33" t="s">
        <v>2651</v>
      </c>
    </row>
    <row r="538" spans="4:53" ht="64.5" thickBot="1" x14ac:dyDescent="0.3">
      <c r="D538" s="38" t="s">
        <v>3756</v>
      </c>
      <c r="E538" s="33" t="s">
        <v>2652</v>
      </c>
      <c r="K538" t="s">
        <v>5326</v>
      </c>
      <c r="BA538" s="33" t="s">
        <v>2652</v>
      </c>
    </row>
    <row r="539" spans="4:53" ht="90" thickBot="1" x14ac:dyDescent="0.3">
      <c r="D539" s="38" t="s">
        <v>3757</v>
      </c>
      <c r="E539" s="33" t="s">
        <v>2653</v>
      </c>
      <c r="K539" t="s">
        <v>5330</v>
      </c>
      <c r="BA539" s="33" t="s">
        <v>2653</v>
      </c>
    </row>
    <row r="540" spans="4:53" ht="51.75" thickBot="1" x14ac:dyDescent="0.3">
      <c r="D540" s="38" t="s">
        <v>3758</v>
      </c>
      <c r="E540" s="33" t="s">
        <v>2654</v>
      </c>
      <c r="K540" t="s">
        <v>5738</v>
      </c>
      <c r="BA540" s="33" t="s">
        <v>2654</v>
      </c>
    </row>
    <row r="541" spans="4:53" ht="64.5" thickBot="1" x14ac:dyDescent="0.3">
      <c r="D541" s="38" t="s">
        <v>3759</v>
      </c>
      <c r="E541" s="33" t="s">
        <v>2655</v>
      </c>
      <c r="K541" t="s">
        <v>5336</v>
      </c>
      <c r="BA541" s="33" t="s">
        <v>2655</v>
      </c>
    </row>
    <row r="542" spans="4:53" ht="51.75" thickBot="1" x14ac:dyDescent="0.3">
      <c r="D542" s="38" t="s">
        <v>3760</v>
      </c>
      <c r="E542" s="33" t="s">
        <v>2656</v>
      </c>
      <c r="K542" t="s">
        <v>5341</v>
      </c>
      <c r="BA542" s="33" t="s">
        <v>2656</v>
      </c>
    </row>
    <row r="543" spans="4:53" ht="102.75" thickBot="1" x14ac:dyDescent="0.3">
      <c r="D543" s="38" t="s">
        <v>3761</v>
      </c>
      <c r="E543" s="33" t="s">
        <v>2657</v>
      </c>
      <c r="K543" t="s">
        <v>5346</v>
      </c>
      <c r="BA543" s="33" t="s">
        <v>2657</v>
      </c>
    </row>
    <row r="544" spans="4:53" ht="77.25" thickBot="1" x14ac:dyDescent="0.3">
      <c r="D544" s="38" t="s">
        <v>3762</v>
      </c>
      <c r="E544" s="33" t="s">
        <v>2658</v>
      </c>
      <c r="K544" t="s">
        <v>5350</v>
      </c>
      <c r="BA544" s="33" t="s">
        <v>2658</v>
      </c>
    </row>
    <row r="545" spans="4:53" ht="243" thickBot="1" x14ac:dyDescent="0.3">
      <c r="D545" s="38" t="s">
        <v>3763</v>
      </c>
      <c r="E545" s="33" t="s">
        <v>2659</v>
      </c>
      <c r="K545" t="s">
        <v>5353</v>
      </c>
      <c r="BA545" s="33" t="s">
        <v>2659</v>
      </c>
    </row>
    <row r="546" spans="4:53" ht="90" thickBot="1" x14ac:dyDescent="0.3">
      <c r="D546" s="38" t="s">
        <v>3764</v>
      </c>
      <c r="E546" s="33" t="s">
        <v>2660</v>
      </c>
      <c r="K546" t="s">
        <v>5358</v>
      </c>
      <c r="BA546" s="33" t="s">
        <v>2660</v>
      </c>
    </row>
    <row r="547" spans="4:53" ht="39" thickBot="1" x14ac:dyDescent="0.3">
      <c r="D547" s="38" t="s">
        <v>3765</v>
      </c>
      <c r="E547" s="33" t="s">
        <v>2661</v>
      </c>
      <c r="K547" t="s">
        <v>5362</v>
      </c>
      <c r="BA547" s="33" t="s">
        <v>2661</v>
      </c>
    </row>
    <row r="548" spans="4:53" ht="64.5" thickBot="1" x14ac:dyDescent="0.3">
      <c r="D548" s="38" t="s">
        <v>3766</v>
      </c>
      <c r="E548" s="33" t="s">
        <v>2662</v>
      </c>
      <c r="K548" t="s">
        <v>5365</v>
      </c>
      <c r="BA548" s="33" t="s">
        <v>2662</v>
      </c>
    </row>
    <row r="549" spans="4:53" ht="128.25" thickBot="1" x14ac:dyDescent="0.3">
      <c r="D549" s="38" t="s">
        <v>3767</v>
      </c>
      <c r="E549" s="33" t="s">
        <v>2663</v>
      </c>
      <c r="K549" t="s">
        <v>5369</v>
      </c>
      <c r="BA549" s="33" t="s">
        <v>2663</v>
      </c>
    </row>
    <row r="550" spans="4:53" ht="128.25" thickBot="1" x14ac:dyDescent="0.3">
      <c r="D550" s="38" t="s">
        <v>3768</v>
      </c>
      <c r="E550" s="33" t="s">
        <v>2664</v>
      </c>
      <c r="K550" t="s">
        <v>5739</v>
      </c>
      <c r="BA550" s="33" t="s">
        <v>2664</v>
      </c>
    </row>
    <row r="551" spans="4:53" ht="90" thickBot="1" x14ac:dyDescent="0.3">
      <c r="D551" s="38" t="s">
        <v>3769</v>
      </c>
      <c r="E551" s="33" t="s">
        <v>2665</v>
      </c>
      <c r="K551" t="s">
        <v>5740</v>
      </c>
      <c r="BA551" s="33" t="s">
        <v>2665</v>
      </c>
    </row>
    <row r="552" spans="4:53" ht="64.5" thickBot="1" x14ac:dyDescent="0.3">
      <c r="D552" s="38" t="s">
        <v>3770</v>
      </c>
      <c r="E552" s="33" t="s">
        <v>2666</v>
      </c>
      <c r="K552" t="s">
        <v>5741</v>
      </c>
      <c r="BA552" s="33" t="s">
        <v>2666</v>
      </c>
    </row>
    <row r="553" spans="4:53" ht="64.5" thickBot="1" x14ac:dyDescent="0.3">
      <c r="D553" s="38" t="s">
        <v>3771</v>
      </c>
      <c r="E553" s="33" t="s">
        <v>2667</v>
      </c>
      <c r="K553" t="s">
        <v>5386</v>
      </c>
      <c r="BA553" s="33" t="s">
        <v>2667</v>
      </c>
    </row>
    <row r="554" spans="4:53" ht="128.25" thickBot="1" x14ac:dyDescent="0.3">
      <c r="D554" s="38" t="s">
        <v>3772</v>
      </c>
      <c r="E554" s="33" t="s">
        <v>2668</v>
      </c>
      <c r="K554" t="s">
        <v>5742</v>
      </c>
      <c r="BA554" s="33" t="s">
        <v>2668</v>
      </c>
    </row>
    <row r="555" spans="4:53" ht="141" thickBot="1" x14ac:dyDescent="0.3">
      <c r="D555" s="38" t="s">
        <v>3773</v>
      </c>
      <c r="E555" s="33" t="s">
        <v>2669</v>
      </c>
      <c r="K555" t="s">
        <v>5389</v>
      </c>
      <c r="BA555" s="33" t="s">
        <v>2669</v>
      </c>
    </row>
    <row r="556" spans="4:53" ht="77.25" thickBot="1" x14ac:dyDescent="0.3">
      <c r="D556" s="38" t="s">
        <v>3774</v>
      </c>
      <c r="E556" s="33" t="s">
        <v>2670</v>
      </c>
      <c r="K556" t="s">
        <v>5743</v>
      </c>
      <c r="BA556" s="33" t="s">
        <v>2670</v>
      </c>
    </row>
    <row r="557" spans="4:53" ht="192" thickBot="1" x14ac:dyDescent="0.3">
      <c r="D557" s="38" t="s">
        <v>3775</v>
      </c>
      <c r="E557" s="33" t="s">
        <v>2671</v>
      </c>
      <c r="K557" t="s">
        <v>5403</v>
      </c>
      <c r="BA557" s="33" t="s">
        <v>2671</v>
      </c>
    </row>
    <row r="558" spans="4:53" ht="51.75" thickBot="1" x14ac:dyDescent="0.3">
      <c r="D558" s="38" t="s">
        <v>3776</v>
      </c>
      <c r="E558" s="33" t="s">
        <v>2672</v>
      </c>
      <c r="K558" t="s">
        <v>5744</v>
      </c>
      <c r="BA558" s="33" t="s">
        <v>2672</v>
      </c>
    </row>
    <row r="559" spans="4:53" ht="39" thickBot="1" x14ac:dyDescent="0.3">
      <c r="D559" s="38" t="s">
        <v>3777</v>
      </c>
      <c r="E559" s="33" t="s">
        <v>2673</v>
      </c>
      <c r="K559" t="s">
        <v>5745</v>
      </c>
      <c r="BA559" s="33" t="s">
        <v>2673</v>
      </c>
    </row>
    <row r="560" spans="4:53" ht="64.5" thickBot="1" x14ac:dyDescent="0.3">
      <c r="D560" s="38" t="s">
        <v>3778</v>
      </c>
      <c r="E560" s="33" t="s">
        <v>2674</v>
      </c>
      <c r="K560" t="s">
        <v>5746</v>
      </c>
      <c r="BA560" s="33" t="s">
        <v>2674</v>
      </c>
    </row>
    <row r="561" spans="4:53" ht="39" thickBot="1" x14ac:dyDescent="0.3">
      <c r="D561" s="38" t="s">
        <v>3779</v>
      </c>
      <c r="E561" s="33" t="s">
        <v>2675</v>
      </c>
      <c r="K561" t="s">
        <v>5423</v>
      </c>
      <c r="BA561" s="33" t="s">
        <v>2675</v>
      </c>
    </row>
    <row r="562" spans="4:53" ht="51.75" thickBot="1" x14ac:dyDescent="0.3">
      <c r="D562" s="38" t="s">
        <v>3780</v>
      </c>
      <c r="E562" s="33" t="s">
        <v>2676</v>
      </c>
      <c r="K562" t="s">
        <v>5747</v>
      </c>
      <c r="BA562" s="33" t="s">
        <v>2676</v>
      </c>
    </row>
    <row r="563" spans="4:53" ht="39" thickBot="1" x14ac:dyDescent="0.3">
      <c r="D563" s="38" t="s">
        <v>3781</v>
      </c>
      <c r="E563" s="33" t="s">
        <v>2677</v>
      </c>
      <c r="K563" t="s">
        <v>5748</v>
      </c>
      <c r="BA563" s="33" t="s">
        <v>2677</v>
      </c>
    </row>
    <row r="564" spans="4:53" ht="217.5" thickBot="1" x14ac:dyDescent="0.3">
      <c r="D564" s="38" t="s">
        <v>3782</v>
      </c>
      <c r="E564" s="33" t="s">
        <v>2678</v>
      </c>
      <c r="K564" t="s">
        <v>5749</v>
      </c>
      <c r="BA564" s="33" t="s">
        <v>2678</v>
      </c>
    </row>
    <row r="565" spans="4:53" ht="90" thickBot="1" x14ac:dyDescent="0.3">
      <c r="D565" s="38" t="s">
        <v>3783</v>
      </c>
      <c r="E565" s="33" t="s">
        <v>2679</v>
      </c>
      <c r="K565" t="s">
        <v>5750</v>
      </c>
      <c r="BA565" s="33" t="s">
        <v>2679</v>
      </c>
    </row>
    <row r="566" spans="4:53" ht="77.25" thickBot="1" x14ac:dyDescent="0.3">
      <c r="D566" s="38" t="s">
        <v>3784</v>
      </c>
      <c r="E566" s="33" t="s">
        <v>2680</v>
      </c>
      <c r="K566" t="s">
        <v>5751</v>
      </c>
      <c r="BA566" s="33" t="s">
        <v>2680</v>
      </c>
    </row>
    <row r="567" spans="4:53" ht="90" thickBot="1" x14ac:dyDescent="0.3">
      <c r="D567" s="38" t="s">
        <v>3785</v>
      </c>
      <c r="E567" s="33" t="s">
        <v>2681</v>
      </c>
      <c r="K567" t="s">
        <v>5752</v>
      </c>
      <c r="BA567" s="33" t="s">
        <v>2681</v>
      </c>
    </row>
    <row r="568" spans="4:53" ht="77.25" thickBot="1" x14ac:dyDescent="0.3">
      <c r="D568" s="38" t="s">
        <v>3786</v>
      </c>
      <c r="E568" s="33" t="s">
        <v>2682</v>
      </c>
      <c r="K568" t="s">
        <v>4372</v>
      </c>
      <c r="BA568" s="33" t="s">
        <v>2682</v>
      </c>
    </row>
    <row r="569" spans="4:53" ht="64.5" thickBot="1" x14ac:dyDescent="0.3">
      <c r="D569" s="38" t="s">
        <v>3787</v>
      </c>
      <c r="E569" s="33" t="s">
        <v>2683</v>
      </c>
      <c r="K569" t="s">
        <v>5753</v>
      </c>
      <c r="BA569" s="33" t="s">
        <v>2683</v>
      </c>
    </row>
    <row r="570" spans="4:53" ht="217.5" thickBot="1" x14ac:dyDescent="0.3">
      <c r="D570" s="38" t="s">
        <v>3788</v>
      </c>
      <c r="E570" s="33" t="s">
        <v>2684</v>
      </c>
      <c r="K570" t="s">
        <v>5754</v>
      </c>
      <c r="BA570" s="33" t="s">
        <v>2684</v>
      </c>
    </row>
    <row r="571" spans="4:53" ht="39" thickBot="1" x14ac:dyDescent="0.3">
      <c r="D571" s="38" t="s">
        <v>3789</v>
      </c>
      <c r="E571" s="33" t="s">
        <v>2685</v>
      </c>
      <c r="K571" t="s">
        <v>5755</v>
      </c>
      <c r="BA571" s="33" t="s">
        <v>2685</v>
      </c>
    </row>
    <row r="572" spans="4:53" ht="51.75" thickBot="1" x14ac:dyDescent="0.3">
      <c r="D572" s="38" t="s">
        <v>3790</v>
      </c>
      <c r="E572" s="33" t="s">
        <v>2686</v>
      </c>
      <c r="K572" t="s">
        <v>5756</v>
      </c>
      <c r="BA572" s="33" t="s">
        <v>2686</v>
      </c>
    </row>
    <row r="573" spans="4:53" ht="77.25" thickBot="1" x14ac:dyDescent="0.3">
      <c r="D573" s="38" t="s">
        <v>3791</v>
      </c>
      <c r="E573" s="33" t="s">
        <v>2687</v>
      </c>
      <c r="K573" t="s">
        <v>5757</v>
      </c>
      <c r="BA573" s="33" t="s">
        <v>2687</v>
      </c>
    </row>
    <row r="574" spans="4:53" ht="192" thickBot="1" x14ac:dyDescent="0.3">
      <c r="D574" s="38" t="s">
        <v>3792</v>
      </c>
      <c r="E574" s="33" t="s">
        <v>2688</v>
      </c>
      <c r="K574" t="s">
        <v>5758</v>
      </c>
      <c r="BA574" s="33" t="s">
        <v>2688</v>
      </c>
    </row>
    <row r="575" spans="4:53" ht="153.75" thickBot="1" x14ac:dyDescent="0.3">
      <c r="D575" s="38" t="s">
        <v>3793</v>
      </c>
      <c r="E575" s="33" t="s">
        <v>2689</v>
      </c>
      <c r="K575" t="s">
        <v>5759</v>
      </c>
      <c r="BA575" s="33" t="s">
        <v>2689</v>
      </c>
    </row>
    <row r="576" spans="4:53" ht="128.25" thickBot="1" x14ac:dyDescent="0.3">
      <c r="D576" s="38" t="s">
        <v>3794</v>
      </c>
      <c r="E576" s="33" t="s">
        <v>2690</v>
      </c>
      <c r="K576" t="s">
        <v>5760</v>
      </c>
      <c r="BA576" s="33" t="s">
        <v>2690</v>
      </c>
    </row>
    <row r="577" spans="4:53" ht="90" thickBot="1" x14ac:dyDescent="0.3">
      <c r="D577" s="38" t="s">
        <v>3795</v>
      </c>
      <c r="E577" s="33" t="s">
        <v>2691</v>
      </c>
      <c r="K577" t="s">
        <v>4581</v>
      </c>
      <c r="BA577" s="33" t="s">
        <v>2691</v>
      </c>
    </row>
    <row r="578" spans="4:53" ht="64.5" thickBot="1" x14ac:dyDescent="0.3">
      <c r="D578" s="38" t="s">
        <v>3796</v>
      </c>
      <c r="E578" s="33" t="s">
        <v>2692</v>
      </c>
      <c r="K578" t="s">
        <v>4660</v>
      </c>
      <c r="BA578" s="33" t="s">
        <v>2692</v>
      </c>
    </row>
    <row r="579" spans="4:53" ht="64.5" thickBot="1" x14ac:dyDescent="0.3">
      <c r="D579" s="38" t="s">
        <v>3797</v>
      </c>
      <c r="E579" s="33" t="s">
        <v>2693</v>
      </c>
      <c r="K579" t="s">
        <v>4652</v>
      </c>
      <c r="BA579" s="33" t="s">
        <v>2693</v>
      </c>
    </row>
    <row r="580" spans="4:53" ht="179.25" thickBot="1" x14ac:dyDescent="0.3">
      <c r="D580" s="38" t="s">
        <v>3798</v>
      </c>
      <c r="E580" s="33" t="s">
        <v>2694</v>
      </c>
      <c r="K580" t="s">
        <v>5761</v>
      </c>
      <c r="BA580" s="33" t="s">
        <v>2694</v>
      </c>
    </row>
    <row r="581" spans="4:53" ht="141" thickBot="1" x14ac:dyDescent="0.3">
      <c r="D581" s="38" t="s">
        <v>3799</v>
      </c>
      <c r="E581" s="33" t="s">
        <v>2695</v>
      </c>
      <c r="K581" t="s">
        <v>5762</v>
      </c>
      <c r="BA581" s="33" t="s">
        <v>2695</v>
      </c>
    </row>
    <row r="582" spans="4:53" ht="102.75" thickBot="1" x14ac:dyDescent="0.3">
      <c r="D582" s="38" t="s">
        <v>3800</v>
      </c>
      <c r="E582" s="33" t="s">
        <v>2696</v>
      </c>
      <c r="K582" t="s">
        <v>5763</v>
      </c>
      <c r="BA582" s="33" t="s">
        <v>2696</v>
      </c>
    </row>
    <row r="583" spans="4:53" ht="77.25" thickBot="1" x14ac:dyDescent="0.3">
      <c r="D583" s="38" t="s">
        <v>3801</v>
      </c>
      <c r="E583" s="33" t="s">
        <v>2697</v>
      </c>
      <c r="K583" t="s">
        <v>4738</v>
      </c>
      <c r="BA583" s="33" t="s">
        <v>2697</v>
      </c>
    </row>
    <row r="584" spans="4:53" ht="192" thickBot="1" x14ac:dyDescent="0.3">
      <c r="D584" s="38" t="s">
        <v>3802</v>
      </c>
      <c r="E584" s="33" t="s">
        <v>2698</v>
      </c>
      <c r="K584" t="s">
        <v>5764</v>
      </c>
      <c r="BA584" s="33" t="s">
        <v>2698</v>
      </c>
    </row>
    <row r="585" spans="4:53" ht="128.25" thickBot="1" x14ac:dyDescent="0.3">
      <c r="D585" s="38" t="s">
        <v>3803</v>
      </c>
      <c r="E585" s="33" t="s">
        <v>2699</v>
      </c>
      <c r="K585" t="s">
        <v>4775</v>
      </c>
      <c r="BA585" s="33" t="s">
        <v>2699</v>
      </c>
    </row>
    <row r="586" spans="4:53" ht="179.25" thickBot="1" x14ac:dyDescent="0.3">
      <c r="D586" s="38" t="s">
        <v>3804</v>
      </c>
      <c r="E586" s="33" t="s">
        <v>2700</v>
      </c>
      <c r="K586" t="s">
        <v>5765</v>
      </c>
      <c r="BA586" s="33" t="s">
        <v>2700</v>
      </c>
    </row>
    <row r="587" spans="4:53" ht="141" thickBot="1" x14ac:dyDescent="0.3">
      <c r="D587" s="38" t="s">
        <v>3805</v>
      </c>
      <c r="E587" s="33" t="s">
        <v>2701</v>
      </c>
      <c r="K587" t="s">
        <v>5766</v>
      </c>
      <c r="BA587" s="33" t="s">
        <v>2701</v>
      </c>
    </row>
    <row r="588" spans="4:53" ht="332.25" thickBot="1" x14ac:dyDescent="0.3">
      <c r="D588" s="38" t="s">
        <v>3806</v>
      </c>
      <c r="E588" s="33" t="s">
        <v>2702</v>
      </c>
      <c r="K588" t="s">
        <v>5767</v>
      </c>
      <c r="BA588" s="33" t="s">
        <v>2702</v>
      </c>
    </row>
    <row r="589" spans="4:53" ht="153.75" thickBot="1" x14ac:dyDescent="0.3">
      <c r="D589" s="38" t="s">
        <v>3807</v>
      </c>
      <c r="E589" s="33" t="s">
        <v>2703</v>
      </c>
      <c r="K589" t="s">
        <v>5768</v>
      </c>
      <c r="BA589" s="33" t="s">
        <v>2703</v>
      </c>
    </row>
    <row r="590" spans="4:53" ht="90" thickBot="1" x14ac:dyDescent="0.3">
      <c r="D590" s="38" t="s">
        <v>3808</v>
      </c>
      <c r="E590" s="33" t="s">
        <v>2704</v>
      </c>
      <c r="K590" t="s">
        <v>4772</v>
      </c>
      <c r="BA590" s="33" t="s">
        <v>2704</v>
      </c>
    </row>
    <row r="591" spans="4:53" ht="255.75" thickBot="1" x14ac:dyDescent="0.3">
      <c r="D591" s="38" t="s">
        <v>3809</v>
      </c>
      <c r="E591" s="33" t="s">
        <v>2705</v>
      </c>
      <c r="K591" t="s">
        <v>5769</v>
      </c>
      <c r="BA591" s="33" t="s">
        <v>2705</v>
      </c>
    </row>
    <row r="592" spans="4:53" ht="141" thickBot="1" x14ac:dyDescent="0.3">
      <c r="D592" s="38" t="s">
        <v>3810</v>
      </c>
      <c r="E592" s="33" t="s">
        <v>2706</v>
      </c>
      <c r="K592" t="s">
        <v>5770</v>
      </c>
      <c r="BA592" s="33" t="s">
        <v>2706</v>
      </c>
    </row>
    <row r="593" spans="4:53" ht="115.5" thickBot="1" x14ac:dyDescent="0.3">
      <c r="D593" s="38" t="s">
        <v>3811</v>
      </c>
      <c r="E593" s="33" t="s">
        <v>2707</v>
      </c>
      <c r="K593" t="s">
        <v>5771</v>
      </c>
      <c r="BA593" s="33" t="s">
        <v>2707</v>
      </c>
    </row>
    <row r="594" spans="4:53" ht="128.25" thickBot="1" x14ac:dyDescent="0.3">
      <c r="D594" s="38" t="s">
        <v>3812</v>
      </c>
      <c r="E594" s="33" t="s">
        <v>2708</v>
      </c>
      <c r="K594" t="s">
        <v>5772</v>
      </c>
      <c r="BA594" s="33" t="s">
        <v>2708</v>
      </c>
    </row>
    <row r="595" spans="4:53" ht="64.5" thickBot="1" x14ac:dyDescent="0.3">
      <c r="D595" s="38" t="s">
        <v>3813</v>
      </c>
      <c r="E595" s="33" t="s">
        <v>2709</v>
      </c>
      <c r="K595" t="s">
        <v>5773</v>
      </c>
      <c r="BA595" s="33" t="s">
        <v>2709</v>
      </c>
    </row>
    <row r="596" spans="4:53" ht="39" thickBot="1" x14ac:dyDescent="0.3">
      <c r="D596" s="38" t="s">
        <v>3814</v>
      </c>
      <c r="E596" s="33" t="s">
        <v>2710</v>
      </c>
      <c r="K596" t="s">
        <v>3207</v>
      </c>
      <c r="BA596" s="33" t="s">
        <v>2710</v>
      </c>
    </row>
    <row r="597" spans="4:53" ht="77.25" thickBot="1" x14ac:dyDescent="0.3">
      <c r="D597" s="38" t="s">
        <v>3815</v>
      </c>
      <c r="E597" s="33" t="s">
        <v>2711</v>
      </c>
      <c r="K597" t="s">
        <v>4343</v>
      </c>
      <c r="BA597" s="33" t="s">
        <v>2711</v>
      </c>
    </row>
    <row r="598" spans="4:53" ht="51.75" thickBot="1" x14ac:dyDescent="0.3">
      <c r="D598" s="38" t="s">
        <v>3816</v>
      </c>
      <c r="E598" s="33" t="s">
        <v>2712</v>
      </c>
      <c r="K598" t="s">
        <v>4377</v>
      </c>
      <c r="BA598" s="33" t="s">
        <v>2712</v>
      </c>
    </row>
    <row r="599" spans="4:53" ht="77.25" thickBot="1" x14ac:dyDescent="0.3">
      <c r="D599" s="38" t="s">
        <v>3817</v>
      </c>
      <c r="E599" s="33" t="s">
        <v>2713</v>
      </c>
      <c r="K599" t="s">
        <v>4411</v>
      </c>
      <c r="BA599" s="33" t="s">
        <v>2713</v>
      </c>
    </row>
    <row r="600" spans="4:53" ht="243" thickBot="1" x14ac:dyDescent="0.3">
      <c r="D600" s="38" t="s">
        <v>3818</v>
      </c>
      <c r="E600" s="33" t="s">
        <v>2714</v>
      </c>
      <c r="K600" t="s">
        <v>4442</v>
      </c>
      <c r="BA600" s="33" t="s">
        <v>2714</v>
      </c>
    </row>
    <row r="601" spans="4:53" ht="115.5" thickBot="1" x14ac:dyDescent="0.3">
      <c r="D601" s="38" t="s">
        <v>3819</v>
      </c>
      <c r="E601" s="33" t="s">
        <v>2715</v>
      </c>
      <c r="K601" t="s">
        <v>4471</v>
      </c>
      <c r="BA601" s="33" t="s">
        <v>2715</v>
      </c>
    </row>
    <row r="602" spans="4:53" ht="128.25" thickBot="1" x14ac:dyDescent="0.3">
      <c r="D602" s="38" t="s">
        <v>3820</v>
      </c>
      <c r="E602" s="33" t="s">
        <v>2716</v>
      </c>
      <c r="K602" t="s">
        <v>4502</v>
      </c>
      <c r="BA602" s="33" t="s">
        <v>2716</v>
      </c>
    </row>
    <row r="603" spans="4:53" ht="51.75" thickBot="1" x14ac:dyDescent="0.3">
      <c r="D603" s="38" t="s">
        <v>3821</v>
      </c>
      <c r="E603" s="33" t="s">
        <v>2717</v>
      </c>
      <c r="K603" t="s">
        <v>4531</v>
      </c>
      <c r="BA603" s="33" t="s">
        <v>2717</v>
      </c>
    </row>
    <row r="604" spans="4:53" ht="115.5" thickBot="1" x14ac:dyDescent="0.3">
      <c r="D604" s="38" t="s">
        <v>3822</v>
      </c>
      <c r="E604" s="33" t="s">
        <v>2718</v>
      </c>
      <c r="K604" t="s">
        <v>5774</v>
      </c>
      <c r="BA604" s="33" t="s">
        <v>2718</v>
      </c>
    </row>
    <row r="605" spans="4:53" ht="77.25" thickBot="1" x14ac:dyDescent="0.3">
      <c r="D605" s="38" t="s">
        <v>3823</v>
      </c>
      <c r="E605" s="33" t="s">
        <v>2719</v>
      </c>
      <c r="K605" t="s">
        <v>5775</v>
      </c>
      <c r="BA605" s="33" t="s">
        <v>2719</v>
      </c>
    </row>
    <row r="606" spans="4:53" ht="39" thickBot="1" x14ac:dyDescent="0.3">
      <c r="D606" s="38" t="s">
        <v>3824</v>
      </c>
      <c r="E606" s="33" t="s">
        <v>2720</v>
      </c>
      <c r="K606" t="s">
        <v>4609</v>
      </c>
      <c r="BA606" s="33" t="s">
        <v>2720</v>
      </c>
    </row>
    <row r="607" spans="4:53" ht="102.75" thickBot="1" x14ac:dyDescent="0.3">
      <c r="D607" s="38" t="s">
        <v>3825</v>
      </c>
      <c r="E607" s="33" t="s">
        <v>2721</v>
      </c>
      <c r="K607" t="s">
        <v>4633</v>
      </c>
      <c r="BA607" s="33" t="s">
        <v>2721</v>
      </c>
    </row>
    <row r="608" spans="4:53" ht="64.5" thickBot="1" x14ac:dyDescent="0.3">
      <c r="D608" s="38" t="s">
        <v>3826</v>
      </c>
      <c r="E608" s="33" t="s">
        <v>2722</v>
      </c>
      <c r="K608" t="s">
        <v>4655</v>
      </c>
      <c r="BA608" s="33" t="s">
        <v>2722</v>
      </c>
    </row>
    <row r="609" spans="4:53" ht="77.25" thickBot="1" x14ac:dyDescent="0.3">
      <c r="D609" s="38" t="s">
        <v>3827</v>
      </c>
      <c r="E609" s="33" t="s">
        <v>2723</v>
      </c>
      <c r="K609" t="s">
        <v>5776</v>
      </c>
      <c r="BA609" s="33" t="s">
        <v>2723</v>
      </c>
    </row>
    <row r="610" spans="4:53" ht="90" thickBot="1" x14ac:dyDescent="0.3">
      <c r="D610" s="38" t="s">
        <v>3828</v>
      </c>
      <c r="E610" s="33" t="s">
        <v>2724</v>
      </c>
      <c r="K610" t="s">
        <v>4698</v>
      </c>
      <c r="BA610" s="33" t="s">
        <v>2724</v>
      </c>
    </row>
    <row r="611" spans="4:53" ht="64.5" thickBot="1" x14ac:dyDescent="0.3">
      <c r="D611" s="38" t="s">
        <v>3829</v>
      </c>
      <c r="E611" s="33" t="s">
        <v>2725</v>
      </c>
      <c r="K611" t="s">
        <v>4722</v>
      </c>
      <c r="BA611" s="33" t="s">
        <v>2725</v>
      </c>
    </row>
    <row r="612" spans="4:53" ht="102.75" thickBot="1" x14ac:dyDescent="0.3">
      <c r="D612" s="38" t="s">
        <v>3830</v>
      </c>
      <c r="E612" s="33" t="s">
        <v>2726</v>
      </c>
      <c r="K612" t="s">
        <v>4741</v>
      </c>
      <c r="BA612" s="33" t="s">
        <v>2726</v>
      </c>
    </row>
    <row r="613" spans="4:53" ht="39" thickBot="1" x14ac:dyDescent="0.3">
      <c r="D613" s="38" t="s">
        <v>3831</v>
      </c>
      <c r="E613" s="33" t="s">
        <v>2727</v>
      </c>
      <c r="K613" t="s">
        <v>5777</v>
      </c>
      <c r="BA613" s="33" t="s">
        <v>2727</v>
      </c>
    </row>
    <row r="614" spans="4:53" ht="128.25" thickBot="1" x14ac:dyDescent="0.3">
      <c r="D614" s="38" t="s">
        <v>3832</v>
      </c>
      <c r="E614" s="33" t="s">
        <v>2728</v>
      </c>
      <c r="K614" t="s">
        <v>4797</v>
      </c>
      <c r="BA614" s="33" t="s">
        <v>2728</v>
      </c>
    </row>
    <row r="615" spans="4:53" ht="64.5" thickBot="1" x14ac:dyDescent="0.3">
      <c r="D615" s="38" t="s">
        <v>3833</v>
      </c>
      <c r="E615" s="33" t="s">
        <v>2729</v>
      </c>
      <c r="K615" t="s">
        <v>4813</v>
      </c>
      <c r="BA615" s="33" t="s">
        <v>2729</v>
      </c>
    </row>
    <row r="616" spans="4:53" ht="153.75" thickBot="1" x14ac:dyDescent="0.3">
      <c r="D616" s="38" t="s">
        <v>3834</v>
      </c>
      <c r="E616" s="33" t="s">
        <v>2730</v>
      </c>
      <c r="K616" t="s">
        <v>4832</v>
      </c>
      <c r="BA616" s="33" t="s">
        <v>2730</v>
      </c>
    </row>
    <row r="617" spans="4:53" ht="51.75" thickBot="1" x14ac:dyDescent="0.3">
      <c r="D617" s="38" t="s">
        <v>3835</v>
      </c>
      <c r="E617" s="33" t="s">
        <v>2731</v>
      </c>
      <c r="K617" t="s">
        <v>4735</v>
      </c>
      <c r="BA617" s="33" t="s">
        <v>2731</v>
      </c>
    </row>
    <row r="618" spans="4:53" ht="39" thickBot="1" x14ac:dyDescent="0.3">
      <c r="D618" s="38" t="s">
        <v>3836</v>
      </c>
      <c r="E618" s="33" t="s">
        <v>2732</v>
      </c>
      <c r="K618" t="s">
        <v>4869</v>
      </c>
      <c r="BA618" s="33" t="s">
        <v>2732</v>
      </c>
    </row>
    <row r="619" spans="4:53" ht="64.5" thickBot="1" x14ac:dyDescent="0.3">
      <c r="D619" s="38" t="s">
        <v>3837</v>
      </c>
      <c r="E619" s="33" t="s">
        <v>2733</v>
      </c>
      <c r="K619" t="s">
        <v>4884</v>
      </c>
      <c r="BA619" s="33" t="s">
        <v>2733</v>
      </c>
    </row>
    <row r="620" spans="4:53" ht="90" thickBot="1" x14ac:dyDescent="0.3">
      <c r="D620" s="38" t="s">
        <v>3838</v>
      </c>
      <c r="E620" s="33" t="s">
        <v>2734</v>
      </c>
      <c r="K620" t="s">
        <v>4899</v>
      </c>
      <c r="BA620" s="33" t="s">
        <v>2734</v>
      </c>
    </row>
    <row r="621" spans="4:53" ht="51.75" thickBot="1" x14ac:dyDescent="0.3">
      <c r="D621" s="38" t="s">
        <v>3839</v>
      </c>
      <c r="E621" s="33" t="s">
        <v>2735</v>
      </c>
      <c r="K621" t="s">
        <v>4916</v>
      </c>
      <c r="BA621" s="33" t="s">
        <v>2735</v>
      </c>
    </row>
    <row r="622" spans="4:53" ht="64.5" thickBot="1" x14ac:dyDescent="0.3">
      <c r="D622" s="38" t="s">
        <v>3840</v>
      </c>
      <c r="E622" s="33" t="s">
        <v>2736</v>
      </c>
      <c r="K622" t="s">
        <v>5778</v>
      </c>
      <c r="BA622" s="33" t="s">
        <v>2736</v>
      </c>
    </row>
    <row r="623" spans="4:53" ht="217.5" thickBot="1" x14ac:dyDescent="0.3">
      <c r="D623" s="38" t="s">
        <v>3841</v>
      </c>
      <c r="E623" s="33" t="s">
        <v>2737</v>
      </c>
      <c r="K623" t="s">
        <v>5618</v>
      </c>
      <c r="BA623" s="33" t="s">
        <v>2737</v>
      </c>
    </row>
    <row r="624" spans="4:53" ht="51.75" thickBot="1" x14ac:dyDescent="0.3">
      <c r="D624" s="38" t="s">
        <v>3842</v>
      </c>
      <c r="E624" s="33" t="s">
        <v>2738</v>
      </c>
      <c r="K624" t="s">
        <v>4961</v>
      </c>
      <c r="BA624" s="33" t="s">
        <v>2738</v>
      </c>
    </row>
    <row r="625" spans="4:53" ht="128.25" thickBot="1" x14ac:dyDescent="0.3">
      <c r="D625" s="38" t="s">
        <v>3843</v>
      </c>
      <c r="E625" s="33" t="s">
        <v>2739</v>
      </c>
      <c r="K625" t="s">
        <v>4974</v>
      </c>
      <c r="BA625" s="33" t="s">
        <v>2739</v>
      </c>
    </row>
    <row r="626" spans="4:53" ht="141" thickBot="1" x14ac:dyDescent="0.3">
      <c r="D626" s="38" t="s">
        <v>3844</v>
      </c>
      <c r="E626" s="33" t="s">
        <v>2740</v>
      </c>
      <c r="K626" t="s">
        <v>5009</v>
      </c>
      <c r="BA626" s="33" t="s">
        <v>2740</v>
      </c>
    </row>
    <row r="627" spans="4:53" ht="39" thickBot="1" x14ac:dyDescent="0.3">
      <c r="D627" s="38" t="s">
        <v>3845</v>
      </c>
      <c r="E627" s="33" t="s">
        <v>2741</v>
      </c>
      <c r="K627" t="s">
        <v>4988</v>
      </c>
      <c r="BA627" s="33" t="s">
        <v>2741</v>
      </c>
    </row>
    <row r="628" spans="4:53" ht="26.25" thickBot="1" x14ac:dyDescent="0.3">
      <c r="D628" s="38" t="s">
        <v>3846</v>
      </c>
      <c r="E628" s="33" t="s">
        <v>2742</v>
      </c>
      <c r="K628" t="s">
        <v>4999</v>
      </c>
      <c r="BA628" s="33" t="s">
        <v>2742</v>
      </c>
    </row>
    <row r="629" spans="4:53" ht="268.5" thickBot="1" x14ac:dyDescent="0.3">
      <c r="D629" s="38" t="s">
        <v>3847</v>
      </c>
      <c r="E629" s="33" t="s">
        <v>2743</v>
      </c>
      <c r="K629" t="s">
        <v>5779</v>
      </c>
      <c r="BA629" s="33" t="s">
        <v>2743</v>
      </c>
    </row>
    <row r="630" spans="4:53" ht="115.5" thickBot="1" x14ac:dyDescent="0.3">
      <c r="D630" s="38" t="s">
        <v>3848</v>
      </c>
      <c r="E630" s="33" t="s">
        <v>2744</v>
      </c>
      <c r="K630" t="s">
        <v>5032</v>
      </c>
      <c r="BA630" s="33" t="s">
        <v>2744</v>
      </c>
    </row>
    <row r="631" spans="4:53" ht="64.5" thickBot="1" x14ac:dyDescent="0.3">
      <c r="D631" s="38" t="s">
        <v>3849</v>
      </c>
      <c r="E631" s="33" t="s">
        <v>2745</v>
      </c>
      <c r="K631" t="s">
        <v>5780</v>
      </c>
      <c r="BA631" s="33" t="s">
        <v>2745</v>
      </c>
    </row>
    <row r="632" spans="4:53" ht="128.25" thickBot="1" x14ac:dyDescent="0.3">
      <c r="D632" s="38" t="s">
        <v>3850</v>
      </c>
      <c r="E632" s="33" t="s">
        <v>2746</v>
      </c>
      <c r="K632" t="s">
        <v>3199</v>
      </c>
      <c r="BA632" s="33" t="s">
        <v>2746</v>
      </c>
    </row>
    <row r="633" spans="4:53" ht="77.25" thickBot="1" x14ac:dyDescent="0.3">
      <c r="D633" s="38" t="s">
        <v>3851</v>
      </c>
      <c r="E633" s="33" t="s">
        <v>2747</v>
      </c>
      <c r="K633" t="s">
        <v>4344</v>
      </c>
      <c r="BA633" s="33" t="s">
        <v>2747</v>
      </c>
    </row>
    <row r="634" spans="4:53" ht="192" thickBot="1" x14ac:dyDescent="0.3">
      <c r="D634" s="38" t="s">
        <v>3852</v>
      </c>
      <c r="E634" s="33" t="s">
        <v>2748</v>
      </c>
      <c r="K634" t="s">
        <v>4378</v>
      </c>
      <c r="BA634" s="33" t="s">
        <v>2748</v>
      </c>
    </row>
    <row r="635" spans="4:53" ht="166.5" thickBot="1" x14ac:dyDescent="0.3">
      <c r="D635" s="38" t="s">
        <v>3853</v>
      </c>
      <c r="E635" s="33" t="s">
        <v>2749</v>
      </c>
      <c r="K635" t="s">
        <v>5781</v>
      </c>
      <c r="BA635" s="33" t="s">
        <v>2749</v>
      </c>
    </row>
    <row r="636" spans="4:53" ht="141" thickBot="1" x14ac:dyDescent="0.3">
      <c r="D636" s="38" t="s">
        <v>3854</v>
      </c>
      <c r="E636" s="33" t="s">
        <v>2750</v>
      </c>
      <c r="K636" t="s">
        <v>4443</v>
      </c>
      <c r="BA636" s="33" t="s">
        <v>2750</v>
      </c>
    </row>
    <row r="637" spans="4:53" ht="102.75" thickBot="1" x14ac:dyDescent="0.3">
      <c r="D637" s="38" t="s">
        <v>3855</v>
      </c>
      <c r="E637" s="33" t="s">
        <v>2751</v>
      </c>
      <c r="K637" t="s">
        <v>4472</v>
      </c>
      <c r="BA637" s="33" t="s">
        <v>2751</v>
      </c>
    </row>
    <row r="638" spans="4:53" ht="102.75" thickBot="1" x14ac:dyDescent="0.3">
      <c r="D638" s="38" t="s">
        <v>3856</v>
      </c>
      <c r="E638" s="33" t="s">
        <v>2752</v>
      </c>
      <c r="K638" t="s">
        <v>4503</v>
      </c>
      <c r="BA638" s="33" t="s">
        <v>2752</v>
      </c>
    </row>
    <row r="639" spans="4:53" ht="64.5" thickBot="1" x14ac:dyDescent="0.3">
      <c r="D639" s="38" t="s">
        <v>3857</v>
      </c>
      <c r="E639" s="33" t="s">
        <v>2753</v>
      </c>
      <c r="K639" t="s">
        <v>4532</v>
      </c>
      <c r="BA639" s="33" t="s">
        <v>2753</v>
      </c>
    </row>
    <row r="640" spans="4:53" ht="64.5" thickBot="1" x14ac:dyDescent="0.3">
      <c r="D640" s="38" t="s">
        <v>3858</v>
      </c>
      <c r="E640" s="33" t="s">
        <v>2754</v>
      </c>
      <c r="K640" t="s">
        <v>4560</v>
      </c>
      <c r="BA640" s="33" t="s">
        <v>2754</v>
      </c>
    </row>
    <row r="641" spans="4:53" ht="77.25" thickBot="1" x14ac:dyDescent="0.3">
      <c r="D641" s="38" t="s">
        <v>3859</v>
      </c>
      <c r="E641" s="33" t="s">
        <v>2755</v>
      </c>
      <c r="K641" t="s">
        <v>936</v>
      </c>
      <c r="BA641" s="33" t="s">
        <v>2755</v>
      </c>
    </row>
    <row r="642" spans="4:53" ht="153.75" thickBot="1" x14ac:dyDescent="0.3">
      <c r="D642" s="38" t="s">
        <v>3860</v>
      </c>
      <c r="E642" s="33" t="s">
        <v>2756</v>
      </c>
      <c r="K642" t="s">
        <v>4634</v>
      </c>
      <c r="BA642" s="33" t="s">
        <v>2756</v>
      </c>
    </row>
    <row r="643" spans="4:53" ht="128.25" thickBot="1" x14ac:dyDescent="0.3">
      <c r="D643" s="38" t="s">
        <v>3861</v>
      </c>
      <c r="E643" s="33" t="s">
        <v>2757</v>
      </c>
      <c r="K643" t="s">
        <v>4656</v>
      </c>
      <c r="BA643" s="33" t="s">
        <v>2757</v>
      </c>
    </row>
    <row r="644" spans="4:53" ht="51.75" thickBot="1" x14ac:dyDescent="0.3">
      <c r="D644" s="38" t="s">
        <v>3862</v>
      </c>
      <c r="E644" s="33" t="s">
        <v>2758</v>
      </c>
      <c r="K644" t="s">
        <v>4677</v>
      </c>
      <c r="BA644" s="33" t="s">
        <v>2758</v>
      </c>
    </row>
    <row r="645" spans="4:53" ht="39" thickBot="1" x14ac:dyDescent="0.3">
      <c r="D645" s="38" t="s">
        <v>3863</v>
      </c>
      <c r="E645" s="33" t="s">
        <v>2759</v>
      </c>
      <c r="K645" t="s">
        <v>4699</v>
      </c>
      <c r="BA645" s="33" t="s">
        <v>2759</v>
      </c>
    </row>
    <row r="646" spans="4:53" ht="204.75" thickBot="1" x14ac:dyDescent="0.3">
      <c r="D646" s="38" t="s">
        <v>3864</v>
      </c>
      <c r="E646" s="33" t="s">
        <v>2760</v>
      </c>
      <c r="K646" t="s">
        <v>3208</v>
      </c>
      <c r="BA646" s="33" t="s">
        <v>2760</v>
      </c>
    </row>
    <row r="647" spans="4:53" ht="39" thickBot="1" x14ac:dyDescent="0.3">
      <c r="D647" s="38" t="s">
        <v>3865</v>
      </c>
      <c r="E647" s="33" t="s">
        <v>2761</v>
      </c>
      <c r="K647" t="s">
        <v>4345</v>
      </c>
      <c r="BA647" s="33" t="s">
        <v>2761</v>
      </c>
    </row>
    <row r="648" spans="4:53" ht="39" thickBot="1" x14ac:dyDescent="0.3">
      <c r="D648" s="38" t="s">
        <v>3866</v>
      </c>
      <c r="E648" s="33" t="s">
        <v>2762</v>
      </c>
      <c r="K648" t="s">
        <v>5782</v>
      </c>
      <c r="BA648" s="33" t="s">
        <v>2762</v>
      </c>
    </row>
    <row r="649" spans="4:53" ht="64.5" thickBot="1" x14ac:dyDescent="0.3">
      <c r="D649" s="38" t="s">
        <v>3867</v>
      </c>
      <c r="E649" s="33" t="s">
        <v>2763</v>
      </c>
      <c r="K649" t="s">
        <v>5783</v>
      </c>
      <c r="BA649" s="33" t="s">
        <v>2763</v>
      </c>
    </row>
    <row r="650" spans="4:53" ht="51.75" thickBot="1" x14ac:dyDescent="0.3">
      <c r="D650" s="38" t="s">
        <v>3868</v>
      </c>
      <c r="E650" s="33" t="s">
        <v>2764</v>
      </c>
      <c r="K650" t="s">
        <v>4444</v>
      </c>
      <c r="BA650" s="33" t="s">
        <v>2764</v>
      </c>
    </row>
    <row r="651" spans="4:53" ht="64.5" thickBot="1" x14ac:dyDescent="0.3">
      <c r="D651" s="38" t="s">
        <v>3869</v>
      </c>
      <c r="E651" s="33" t="s">
        <v>2765</v>
      </c>
      <c r="K651" t="s">
        <v>5784</v>
      </c>
      <c r="BA651" s="33" t="s">
        <v>2765</v>
      </c>
    </row>
    <row r="652" spans="4:53" ht="39" thickBot="1" x14ac:dyDescent="0.3">
      <c r="D652" s="38" t="s">
        <v>3870</v>
      </c>
      <c r="E652" s="33" t="s">
        <v>2766</v>
      </c>
      <c r="K652" t="s">
        <v>4504</v>
      </c>
      <c r="BA652" s="33" t="s">
        <v>2766</v>
      </c>
    </row>
    <row r="653" spans="4:53" ht="90" thickBot="1" x14ac:dyDescent="0.3">
      <c r="D653" s="38" t="s">
        <v>3871</v>
      </c>
      <c r="E653" s="33" t="s">
        <v>2767</v>
      </c>
      <c r="K653" t="s">
        <v>4533</v>
      </c>
      <c r="BA653" s="33" t="s">
        <v>2767</v>
      </c>
    </row>
    <row r="654" spans="4:53" ht="77.25" thickBot="1" x14ac:dyDescent="0.3">
      <c r="D654" s="38" t="s">
        <v>3872</v>
      </c>
      <c r="E654" s="33" t="s">
        <v>2768</v>
      </c>
      <c r="K654" t="s">
        <v>5785</v>
      </c>
      <c r="BA654" s="33" t="s">
        <v>2768</v>
      </c>
    </row>
    <row r="655" spans="4:53" ht="77.25" thickBot="1" x14ac:dyDescent="0.3">
      <c r="D655" s="38" t="s">
        <v>3873</v>
      </c>
      <c r="E655" s="33" t="s">
        <v>2769</v>
      </c>
      <c r="K655" t="s">
        <v>5786</v>
      </c>
      <c r="BA655" s="33" t="s">
        <v>2769</v>
      </c>
    </row>
    <row r="656" spans="4:53" ht="90" thickBot="1" x14ac:dyDescent="0.3">
      <c r="D656" s="38" t="s">
        <v>3874</v>
      </c>
      <c r="E656" s="33" t="s">
        <v>2770</v>
      </c>
      <c r="K656" t="s">
        <v>5787</v>
      </c>
      <c r="BA656" s="33" t="s">
        <v>2770</v>
      </c>
    </row>
    <row r="657" spans="4:53" ht="51.75" thickBot="1" x14ac:dyDescent="0.3">
      <c r="D657" s="38" t="s">
        <v>3875</v>
      </c>
      <c r="E657" s="33" t="s">
        <v>2771</v>
      </c>
      <c r="K657" t="s">
        <v>4612</v>
      </c>
      <c r="BA657" s="33" t="s">
        <v>2771</v>
      </c>
    </row>
    <row r="658" spans="4:53" ht="51.75" thickBot="1" x14ac:dyDescent="0.3">
      <c r="D658" s="38" t="s">
        <v>3876</v>
      </c>
      <c r="E658" s="33" t="s">
        <v>2772</v>
      </c>
      <c r="K658" t="s">
        <v>4657</v>
      </c>
      <c r="BA658" s="33" t="s">
        <v>2772</v>
      </c>
    </row>
    <row r="659" spans="4:53" ht="39" thickBot="1" x14ac:dyDescent="0.3">
      <c r="D659" s="38" t="s">
        <v>3877</v>
      </c>
      <c r="E659" s="33" t="s">
        <v>2773</v>
      </c>
      <c r="K659" t="s">
        <v>4678</v>
      </c>
      <c r="BA659" s="33" t="s">
        <v>2773</v>
      </c>
    </row>
    <row r="660" spans="4:53" ht="141" thickBot="1" x14ac:dyDescent="0.3">
      <c r="D660" s="38" t="s">
        <v>3878</v>
      </c>
      <c r="E660" s="33" t="s">
        <v>327</v>
      </c>
      <c r="K660" t="s">
        <v>5788</v>
      </c>
      <c r="BA660" s="33" t="s">
        <v>327</v>
      </c>
    </row>
    <row r="661" spans="4:53" ht="102.75" thickBot="1" x14ac:dyDescent="0.3">
      <c r="D661" s="38" t="s">
        <v>3879</v>
      </c>
      <c r="E661" s="33" t="s">
        <v>2774</v>
      </c>
      <c r="K661" t="s">
        <v>4723</v>
      </c>
      <c r="BA661" s="33" t="s">
        <v>2774</v>
      </c>
    </row>
    <row r="662" spans="4:53" ht="217.5" thickBot="1" x14ac:dyDescent="0.3">
      <c r="D662" s="38" t="s">
        <v>3880</v>
      </c>
      <c r="E662" s="33" t="s">
        <v>2775</v>
      </c>
      <c r="K662" t="s">
        <v>4742</v>
      </c>
      <c r="BA662" s="33" t="s">
        <v>2775</v>
      </c>
    </row>
    <row r="663" spans="4:53" ht="153.75" thickBot="1" x14ac:dyDescent="0.3">
      <c r="D663" s="38" t="s">
        <v>3881</v>
      </c>
      <c r="E663" s="33" t="s">
        <v>2776</v>
      </c>
      <c r="K663" t="s">
        <v>4761</v>
      </c>
      <c r="BA663" s="33" t="s">
        <v>2776</v>
      </c>
    </row>
    <row r="664" spans="4:53" ht="281.25" thickBot="1" x14ac:dyDescent="0.3">
      <c r="D664" s="38" t="s">
        <v>3882</v>
      </c>
      <c r="E664" s="33" t="s">
        <v>2777</v>
      </c>
      <c r="K664" t="s">
        <v>4779</v>
      </c>
      <c r="BA664" s="33" t="s">
        <v>2777</v>
      </c>
    </row>
    <row r="665" spans="4:53" ht="153.75" thickBot="1" x14ac:dyDescent="0.3">
      <c r="D665" s="38" t="s">
        <v>3883</v>
      </c>
      <c r="E665" s="33" t="s">
        <v>2778</v>
      </c>
      <c r="K665" t="s">
        <v>5789</v>
      </c>
      <c r="BA665" s="33" t="s">
        <v>2778</v>
      </c>
    </row>
    <row r="666" spans="4:53" ht="51.75" thickBot="1" x14ac:dyDescent="0.3">
      <c r="D666" s="38" t="s">
        <v>3884</v>
      </c>
      <c r="E666" s="33" t="s">
        <v>2779</v>
      </c>
      <c r="K666" t="s">
        <v>4808</v>
      </c>
      <c r="BA666" s="33" t="s">
        <v>2779</v>
      </c>
    </row>
    <row r="667" spans="4:53" ht="51.75" thickBot="1" x14ac:dyDescent="0.3">
      <c r="D667" s="38" t="s">
        <v>3885</v>
      </c>
      <c r="E667" s="33" t="s">
        <v>2780</v>
      </c>
      <c r="K667" t="s">
        <v>5790</v>
      </c>
      <c r="BA667" s="33" t="s">
        <v>2780</v>
      </c>
    </row>
    <row r="668" spans="4:53" ht="64.5" thickBot="1" x14ac:dyDescent="0.3">
      <c r="D668" s="38" t="s">
        <v>3886</v>
      </c>
      <c r="E668" s="33" t="s">
        <v>2781</v>
      </c>
      <c r="K668" t="s">
        <v>5791</v>
      </c>
      <c r="BA668" s="33" t="s">
        <v>2781</v>
      </c>
    </row>
    <row r="669" spans="4:53" ht="115.5" thickBot="1" x14ac:dyDescent="0.3">
      <c r="D669" s="38" t="s">
        <v>3887</v>
      </c>
      <c r="E669" s="33" t="s">
        <v>2782</v>
      </c>
      <c r="K669" t="s">
        <v>4870</v>
      </c>
      <c r="BA669" s="33" t="s">
        <v>2782</v>
      </c>
    </row>
    <row r="670" spans="4:53" ht="141" thickBot="1" x14ac:dyDescent="0.3">
      <c r="D670" s="38" t="s">
        <v>3888</v>
      </c>
      <c r="E670" s="33" t="s">
        <v>2783</v>
      </c>
      <c r="K670" t="s">
        <v>5792</v>
      </c>
      <c r="BA670" s="33" t="s">
        <v>2783</v>
      </c>
    </row>
    <row r="671" spans="4:53" ht="153.75" thickBot="1" x14ac:dyDescent="0.3">
      <c r="D671" s="38" t="s">
        <v>3889</v>
      </c>
      <c r="E671" s="33" t="s">
        <v>2784</v>
      </c>
      <c r="K671" t="s">
        <v>4917</v>
      </c>
      <c r="BA671" s="33" t="s">
        <v>2784</v>
      </c>
    </row>
    <row r="672" spans="4:53" ht="77.25" thickBot="1" x14ac:dyDescent="0.3">
      <c r="D672" s="38" t="s">
        <v>3890</v>
      </c>
      <c r="E672" s="33" t="s">
        <v>2785</v>
      </c>
      <c r="K672" t="s">
        <v>4933</v>
      </c>
      <c r="BA672" s="33" t="s">
        <v>2785</v>
      </c>
    </row>
    <row r="673" spans="4:53" ht="204.75" thickBot="1" x14ac:dyDescent="0.3">
      <c r="D673" s="38" t="s">
        <v>3891</v>
      </c>
      <c r="E673" s="33" t="s">
        <v>2786</v>
      </c>
      <c r="K673" t="s">
        <v>5793</v>
      </c>
      <c r="BA673" s="33" t="s">
        <v>2786</v>
      </c>
    </row>
    <row r="674" spans="4:53" ht="102.75" thickBot="1" x14ac:dyDescent="0.3">
      <c r="D674" s="38" t="s">
        <v>3892</v>
      </c>
      <c r="E674" s="33" t="s">
        <v>2787</v>
      </c>
      <c r="K674" t="s">
        <v>4962</v>
      </c>
      <c r="BA674" s="33" t="s">
        <v>2787</v>
      </c>
    </row>
    <row r="675" spans="4:53" ht="128.25" thickBot="1" x14ac:dyDescent="0.3">
      <c r="D675" s="38" t="s">
        <v>3893</v>
      </c>
      <c r="E675" s="33" t="s">
        <v>2788</v>
      </c>
      <c r="K675" t="s">
        <v>5794</v>
      </c>
      <c r="BA675" s="33" t="s">
        <v>2788</v>
      </c>
    </row>
    <row r="676" spans="4:53" ht="77.25" thickBot="1" x14ac:dyDescent="0.3">
      <c r="D676" s="38" t="s">
        <v>3894</v>
      </c>
      <c r="E676" s="33" t="s">
        <v>2789</v>
      </c>
      <c r="K676" t="s">
        <v>5795</v>
      </c>
      <c r="BA676" s="33" t="s">
        <v>2789</v>
      </c>
    </row>
    <row r="677" spans="4:53" ht="115.5" thickBot="1" x14ac:dyDescent="0.3">
      <c r="D677" s="38" t="s">
        <v>3895</v>
      </c>
      <c r="E677" s="33" t="s">
        <v>2790</v>
      </c>
      <c r="K677" t="s">
        <v>4380</v>
      </c>
      <c r="BA677" s="33" t="s">
        <v>2790</v>
      </c>
    </row>
    <row r="678" spans="4:53" ht="128.25" thickBot="1" x14ac:dyDescent="0.3">
      <c r="D678" s="38" t="s">
        <v>3896</v>
      </c>
      <c r="E678" s="33" t="s">
        <v>2791</v>
      </c>
      <c r="K678" t="s">
        <v>4414</v>
      </c>
      <c r="BA678" s="33" t="s">
        <v>2791</v>
      </c>
    </row>
    <row r="679" spans="4:53" ht="141" thickBot="1" x14ac:dyDescent="0.3">
      <c r="D679" s="38" t="s">
        <v>3897</v>
      </c>
      <c r="E679" s="33" t="s">
        <v>2792</v>
      </c>
      <c r="K679" t="s">
        <v>5796</v>
      </c>
      <c r="BA679" s="33" t="s">
        <v>2792</v>
      </c>
    </row>
    <row r="680" spans="4:53" ht="77.25" thickBot="1" x14ac:dyDescent="0.3">
      <c r="D680" s="38" t="s">
        <v>3898</v>
      </c>
      <c r="E680" s="33" t="s">
        <v>2793</v>
      </c>
      <c r="K680" t="s">
        <v>4445</v>
      </c>
      <c r="BA680" s="33" t="s">
        <v>2793</v>
      </c>
    </row>
    <row r="681" spans="4:53" ht="26.25" thickBot="1" x14ac:dyDescent="0.3">
      <c r="D681" s="38" t="s">
        <v>3899</v>
      </c>
      <c r="E681" s="33" t="s">
        <v>2794</v>
      </c>
      <c r="K681" t="s">
        <v>4474</v>
      </c>
      <c r="BA681" s="33" t="s">
        <v>2794</v>
      </c>
    </row>
    <row r="682" spans="4:53" ht="51.75" thickBot="1" x14ac:dyDescent="0.3">
      <c r="D682" s="38" t="s">
        <v>3900</v>
      </c>
      <c r="E682" s="33" t="s">
        <v>2795</v>
      </c>
      <c r="K682" t="s">
        <v>4505</v>
      </c>
      <c r="BA682" s="33" t="s">
        <v>2795</v>
      </c>
    </row>
    <row r="683" spans="4:53" ht="51.75" thickBot="1" x14ac:dyDescent="0.3">
      <c r="D683" s="38" t="s">
        <v>3901</v>
      </c>
      <c r="E683" s="33" t="s">
        <v>2796</v>
      </c>
      <c r="K683" t="s">
        <v>4534</v>
      </c>
      <c r="BA683" s="33" t="s">
        <v>2796</v>
      </c>
    </row>
    <row r="684" spans="4:53" ht="77.25" thickBot="1" x14ac:dyDescent="0.3">
      <c r="D684" s="38" t="s">
        <v>3902</v>
      </c>
      <c r="E684" s="33" t="s">
        <v>2797</v>
      </c>
      <c r="K684" t="s">
        <v>4562</v>
      </c>
      <c r="BA684" s="33" t="s">
        <v>2797</v>
      </c>
    </row>
    <row r="685" spans="4:53" ht="64.5" thickBot="1" x14ac:dyDescent="0.3">
      <c r="D685" s="38" t="s">
        <v>3903</v>
      </c>
      <c r="E685" s="33" t="s">
        <v>2798</v>
      </c>
      <c r="K685" t="s">
        <v>4586</v>
      </c>
      <c r="BA685" s="33" t="s">
        <v>2798</v>
      </c>
    </row>
    <row r="686" spans="4:53" ht="51.75" thickBot="1" x14ac:dyDescent="0.3">
      <c r="D686" s="38" t="s">
        <v>3904</v>
      </c>
      <c r="E686" s="33" t="s">
        <v>2799</v>
      </c>
      <c r="K686" t="s">
        <v>4612</v>
      </c>
      <c r="BA686" s="33" t="s">
        <v>2799</v>
      </c>
    </row>
    <row r="687" spans="4:53" ht="90" thickBot="1" x14ac:dyDescent="0.3">
      <c r="D687" s="38" t="s">
        <v>3905</v>
      </c>
      <c r="E687" s="33" t="s">
        <v>2800</v>
      </c>
      <c r="K687" t="s">
        <v>5797</v>
      </c>
      <c r="BA687" s="33" t="s">
        <v>2800</v>
      </c>
    </row>
    <row r="688" spans="4:53" ht="128.25" thickBot="1" x14ac:dyDescent="0.3">
      <c r="D688" s="38" t="s">
        <v>3906</v>
      </c>
      <c r="E688" s="33" t="s">
        <v>2801</v>
      </c>
      <c r="K688" t="s">
        <v>4701</v>
      </c>
      <c r="BA688" s="33" t="s">
        <v>2801</v>
      </c>
    </row>
    <row r="689" spans="4:53" ht="51.75" thickBot="1" x14ac:dyDescent="0.3">
      <c r="D689" s="38" t="s">
        <v>3907</v>
      </c>
      <c r="E689" s="33" t="s">
        <v>1437</v>
      </c>
      <c r="K689" t="s">
        <v>4635</v>
      </c>
      <c r="BA689" s="33" t="s">
        <v>1437</v>
      </c>
    </row>
    <row r="690" spans="4:53" ht="26.25" thickBot="1" x14ac:dyDescent="0.3">
      <c r="D690" s="38" t="s">
        <v>3908</v>
      </c>
      <c r="E690" s="33" t="s">
        <v>2802</v>
      </c>
      <c r="K690" t="s">
        <v>5798</v>
      </c>
      <c r="BA690" s="33" t="s">
        <v>2802</v>
      </c>
    </row>
    <row r="691" spans="4:53" ht="115.5" thickBot="1" x14ac:dyDescent="0.3">
      <c r="D691" s="38" t="s">
        <v>3909</v>
      </c>
      <c r="E691" s="33" t="s">
        <v>2803</v>
      </c>
      <c r="K691" t="s">
        <v>5799</v>
      </c>
      <c r="BA691" s="33" t="s">
        <v>2803</v>
      </c>
    </row>
    <row r="692" spans="4:53" ht="179.25" thickBot="1" x14ac:dyDescent="0.3">
      <c r="D692" s="38" t="s">
        <v>3910</v>
      </c>
      <c r="E692" s="33" t="s">
        <v>2804</v>
      </c>
      <c r="K692" t="s">
        <v>4724</v>
      </c>
      <c r="BA692" s="33" t="s">
        <v>2804</v>
      </c>
    </row>
    <row r="693" spans="4:53" ht="166.5" thickBot="1" x14ac:dyDescent="0.3">
      <c r="D693" s="38" t="s">
        <v>3911</v>
      </c>
      <c r="E693" s="33" t="s">
        <v>2805</v>
      </c>
      <c r="K693" t="s">
        <v>5800</v>
      </c>
      <c r="BA693" s="33" t="s">
        <v>2805</v>
      </c>
    </row>
    <row r="694" spans="4:53" ht="141" thickBot="1" x14ac:dyDescent="0.3">
      <c r="D694" s="38" t="s">
        <v>3912</v>
      </c>
      <c r="E694" s="33" t="s">
        <v>2806</v>
      </c>
      <c r="K694" t="s">
        <v>5801</v>
      </c>
      <c r="BA694" s="33" t="s">
        <v>2806</v>
      </c>
    </row>
    <row r="695" spans="4:53" ht="51.75" thickBot="1" x14ac:dyDescent="0.3">
      <c r="D695" s="38" t="s">
        <v>3913</v>
      </c>
      <c r="E695" s="33" t="s">
        <v>2807</v>
      </c>
      <c r="K695" t="s">
        <v>4762</v>
      </c>
      <c r="BA695" s="33" t="s">
        <v>2807</v>
      </c>
    </row>
    <row r="696" spans="4:53" ht="102.75" thickBot="1" x14ac:dyDescent="0.3">
      <c r="D696" s="38" t="s">
        <v>3914</v>
      </c>
      <c r="E696" s="33" t="s">
        <v>2808</v>
      </c>
      <c r="K696" t="s">
        <v>4604</v>
      </c>
      <c r="BA696" s="33" t="s">
        <v>2808</v>
      </c>
    </row>
    <row r="697" spans="4:53" ht="128.25" thickBot="1" x14ac:dyDescent="0.3">
      <c r="D697" s="38" t="s">
        <v>3915</v>
      </c>
      <c r="E697" s="33" t="s">
        <v>2809</v>
      </c>
      <c r="K697" t="s">
        <v>4814</v>
      </c>
      <c r="BA697" s="33" t="s">
        <v>2809</v>
      </c>
    </row>
    <row r="698" spans="4:53" ht="64.5" thickBot="1" x14ac:dyDescent="0.3">
      <c r="D698" s="38" t="s">
        <v>3916</v>
      </c>
      <c r="E698" s="33" t="s">
        <v>2810</v>
      </c>
      <c r="K698" t="s">
        <v>5802</v>
      </c>
      <c r="BA698" s="33" t="s">
        <v>2810</v>
      </c>
    </row>
    <row r="699" spans="4:53" ht="115.5" thickBot="1" x14ac:dyDescent="0.3">
      <c r="D699" s="38" t="s">
        <v>3917</v>
      </c>
      <c r="E699" s="33" t="s">
        <v>2811</v>
      </c>
      <c r="K699" t="s">
        <v>4852</v>
      </c>
      <c r="BA699" s="33" t="s">
        <v>2811</v>
      </c>
    </row>
    <row r="700" spans="4:53" ht="64.5" thickBot="1" x14ac:dyDescent="0.3">
      <c r="D700" s="38" t="s">
        <v>3918</v>
      </c>
      <c r="E700" s="33" t="s">
        <v>2812</v>
      </c>
      <c r="K700" t="s">
        <v>4871</v>
      </c>
      <c r="BA700" s="33" t="s">
        <v>2812</v>
      </c>
    </row>
    <row r="701" spans="4:53" ht="102.75" thickBot="1" x14ac:dyDescent="0.3">
      <c r="D701" s="38" t="s">
        <v>3919</v>
      </c>
      <c r="E701" s="33" t="s">
        <v>2813</v>
      </c>
      <c r="K701" t="s">
        <v>827</v>
      </c>
      <c r="BA701" s="33" t="s">
        <v>2813</v>
      </c>
    </row>
    <row r="702" spans="4:53" ht="39" thickBot="1" x14ac:dyDescent="0.3">
      <c r="D702" s="38" t="s">
        <v>3920</v>
      </c>
      <c r="E702" s="33" t="s">
        <v>2814</v>
      </c>
      <c r="K702" t="s">
        <v>5803</v>
      </c>
      <c r="BA702" s="33" t="s">
        <v>2814</v>
      </c>
    </row>
    <row r="703" spans="4:53" ht="64.5" thickBot="1" x14ac:dyDescent="0.3">
      <c r="D703" s="38" t="s">
        <v>3921</v>
      </c>
      <c r="E703" s="33" t="s">
        <v>2815</v>
      </c>
      <c r="K703" t="s">
        <v>5703</v>
      </c>
      <c r="BA703" s="33" t="s">
        <v>2815</v>
      </c>
    </row>
    <row r="704" spans="4:53" ht="102.75" thickBot="1" x14ac:dyDescent="0.3">
      <c r="D704" s="38" t="s">
        <v>3922</v>
      </c>
      <c r="E704" s="33" t="s">
        <v>2816</v>
      </c>
      <c r="K704" t="s">
        <v>4347</v>
      </c>
      <c r="BA704" s="33" t="s">
        <v>2816</v>
      </c>
    </row>
    <row r="705" spans="4:53" ht="51.75" thickBot="1" x14ac:dyDescent="0.3">
      <c r="D705" s="38" t="s">
        <v>3923</v>
      </c>
      <c r="E705" s="33" t="s">
        <v>2817</v>
      </c>
      <c r="K705" t="s">
        <v>5804</v>
      </c>
      <c r="BA705" s="33" t="s">
        <v>2817</v>
      </c>
    </row>
    <row r="706" spans="4:53" ht="39" thickBot="1" x14ac:dyDescent="0.3">
      <c r="D706" s="38" t="s">
        <v>3924</v>
      </c>
      <c r="E706" s="33" t="s">
        <v>2818</v>
      </c>
      <c r="K706" t="s">
        <v>4415</v>
      </c>
      <c r="BA706" s="33" t="s">
        <v>2818</v>
      </c>
    </row>
    <row r="707" spans="4:53" ht="51.75" thickBot="1" x14ac:dyDescent="0.3">
      <c r="D707" s="38" t="s">
        <v>3925</v>
      </c>
      <c r="E707" s="33" t="s">
        <v>2819</v>
      </c>
      <c r="K707" t="s">
        <v>4446</v>
      </c>
      <c r="BA707" s="33" t="s">
        <v>2819</v>
      </c>
    </row>
    <row r="708" spans="4:53" ht="26.25" thickBot="1" x14ac:dyDescent="0.3">
      <c r="D708" s="38" t="s">
        <v>3926</v>
      </c>
      <c r="E708" s="33" t="s">
        <v>2820</v>
      </c>
      <c r="K708" t="s">
        <v>5526</v>
      </c>
      <c r="BA708" s="33" t="s">
        <v>2820</v>
      </c>
    </row>
    <row r="709" spans="4:53" ht="39" thickBot="1" x14ac:dyDescent="0.3">
      <c r="D709" s="38" t="s">
        <v>3927</v>
      </c>
      <c r="E709" s="33" t="s">
        <v>2821</v>
      </c>
      <c r="K709" t="s">
        <v>4506</v>
      </c>
      <c r="BA709" s="33" t="s">
        <v>2821</v>
      </c>
    </row>
    <row r="710" spans="4:53" ht="51.75" thickBot="1" x14ac:dyDescent="0.3">
      <c r="D710" s="38" t="s">
        <v>3928</v>
      </c>
      <c r="E710" s="33" t="s">
        <v>2822</v>
      </c>
      <c r="K710" t="s">
        <v>5805</v>
      </c>
      <c r="BA710" s="33" t="s">
        <v>2822</v>
      </c>
    </row>
    <row r="711" spans="4:53" ht="90" thickBot="1" x14ac:dyDescent="0.3">
      <c r="D711" s="38" t="s">
        <v>3929</v>
      </c>
      <c r="E711" s="33" t="s">
        <v>2823</v>
      </c>
      <c r="K711" t="s">
        <v>5806</v>
      </c>
      <c r="BA711" s="33" t="s">
        <v>2823</v>
      </c>
    </row>
    <row r="712" spans="4:53" ht="90" thickBot="1" x14ac:dyDescent="0.3">
      <c r="D712" s="38" t="s">
        <v>3930</v>
      </c>
      <c r="E712" s="33" t="s">
        <v>2824</v>
      </c>
      <c r="K712" t="s">
        <v>4613</v>
      </c>
      <c r="BA712" s="33" t="s">
        <v>2824</v>
      </c>
    </row>
    <row r="713" spans="4:53" ht="90" thickBot="1" x14ac:dyDescent="0.3">
      <c r="D713" s="38" t="s">
        <v>3931</v>
      </c>
      <c r="E713" s="33" t="s">
        <v>2825</v>
      </c>
      <c r="K713" t="s">
        <v>2184</v>
      </c>
      <c r="BA713" s="33" t="s">
        <v>2825</v>
      </c>
    </row>
    <row r="714" spans="4:53" ht="90" thickBot="1" x14ac:dyDescent="0.3">
      <c r="D714" s="38" t="s">
        <v>3932</v>
      </c>
      <c r="E714" s="33" t="s">
        <v>2826</v>
      </c>
      <c r="K714" t="s">
        <v>5807</v>
      </c>
      <c r="BA714" s="33" t="s">
        <v>2826</v>
      </c>
    </row>
    <row r="715" spans="4:53" ht="153.75" thickBot="1" x14ac:dyDescent="0.3">
      <c r="D715" s="38" t="s">
        <v>3933</v>
      </c>
      <c r="E715" s="33" t="s">
        <v>2827</v>
      </c>
      <c r="K715" t="s">
        <v>4680</v>
      </c>
      <c r="BA715" s="33" t="s">
        <v>2827</v>
      </c>
    </row>
    <row r="716" spans="4:53" ht="90" thickBot="1" x14ac:dyDescent="0.3">
      <c r="D716" s="38" t="s">
        <v>3934</v>
      </c>
      <c r="E716" s="33" t="s">
        <v>2828</v>
      </c>
      <c r="K716" t="s">
        <v>4702</v>
      </c>
      <c r="BA716" s="33" t="s">
        <v>2828</v>
      </c>
    </row>
    <row r="717" spans="4:53" ht="102.75" thickBot="1" x14ac:dyDescent="0.3">
      <c r="D717" s="38" t="s">
        <v>3935</v>
      </c>
      <c r="E717" s="33" t="s">
        <v>2829</v>
      </c>
      <c r="K717" t="s">
        <v>5808</v>
      </c>
      <c r="BA717" s="33" t="s">
        <v>2829</v>
      </c>
    </row>
    <row r="718" spans="4:53" ht="166.5" thickBot="1" x14ac:dyDescent="0.3">
      <c r="D718" s="38" t="s">
        <v>3936</v>
      </c>
      <c r="E718" s="33" t="s">
        <v>2830</v>
      </c>
      <c r="K718" t="s">
        <v>4725</v>
      </c>
      <c r="BA718" s="33" t="s">
        <v>2830</v>
      </c>
    </row>
    <row r="719" spans="4:53" ht="90" thickBot="1" x14ac:dyDescent="0.3">
      <c r="D719" s="38" t="s">
        <v>3937</v>
      </c>
      <c r="E719" s="33" t="s">
        <v>2831</v>
      </c>
      <c r="K719" t="s">
        <v>5809</v>
      </c>
      <c r="BA719" s="33" t="s">
        <v>2831</v>
      </c>
    </row>
    <row r="720" spans="4:53" ht="51.75" thickBot="1" x14ac:dyDescent="0.3">
      <c r="D720" s="38" t="s">
        <v>3938</v>
      </c>
      <c r="E720" s="33" t="s">
        <v>2832</v>
      </c>
      <c r="K720" t="s">
        <v>4763</v>
      </c>
      <c r="BA720" s="33" t="s">
        <v>2832</v>
      </c>
    </row>
    <row r="721" spans="4:53" ht="115.5" thickBot="1" x14ac:dyDescent="0.3">
      <c r="D721" s="38" t="s">
        <v>3939</v>
      </c>
      <c r="E721" s="33" t="s">
        <v>2833</v>
      </c>
      <c r="K721" t="s">
        <v>5810</v>
      </c>
      <c r="BA721" s="33" t="s">
        <v>2833</v>
      </c>
    </row>
    <row r="722" spans="4:53" ht="77.25" thickBot="1" x14ac:dyDescent="0.3">
      <c r="D722" s="38" t="s">
        <v>3940</v>
      </c>
      <c r="E722" s="33" t="s">
        <v>2834</v>
      </c>
      <c r="K722" t="s">
        <v>4580</v>
      </c>
      <c r="BA722" s="33" t="s">
        <v>2834</v>
      </c>
    </row>
    <row r="723" spans="4:53" ht="64.5" thickBot="1" x14ac:dyDescent="0.3">
      <c r="D723" s="38" t="s">
        <v>3941</v>
      </c>
      <c r="E723" s="33" t="s">
        <v>2835</v>
      </c>
      <c r="K723" t="s">
        <v>4835</v>
      </c>
      <c r="BA723" s="33" t="s">
        <v>2835</v>
      </c>
    </row>
    <row r="724" spans="4:53" ht="90" thickBot="1" x14ac:dyDescent="0.3">
      <c r="D724" s="38" t="s">
        <v>3942</v>
      </c>
      <c r="E724" s="33" t="s">
        <v>2836</v>
      </c>
      <c r="K724" t="s">
        <v>4853</v>
      </c>
      <c r="BA724" s="33" t="s">
        <v>2836</v>
      </c>
    </row>
    <row r="725" spans="4:53" ht="51.75" thickBot="1" x14ac:dyDescent="0.3">
      <c r="D725" s="38" t="s">
        <v>3943</v>
      </c>
      <c r="E725" s="33" t="s">
        <v>2837</v>
      </c>
      <c r="K725" t="s">
        <v>4872</v>
      </c>
      <c r="BA725" s="33" t="s">
        <v>2837</v>
      </c>
    </row>
    <row r="726" spans="4:53" ht="26.25" thickBot="1" x14ac:dyDescent="0.3">
      <c r="D726" s="38" t="s">
        <v>3944</v>
      </c>
      <c r="E726" s="33" t="s">
        <v>2838</v>
      </c>
      <c r="K726" t="s">
        <v>5811</v>
      </c>
      <c r="BA726" s="33" t="s">
        <v>2838</v>
      </c>
    </row>
    <row r="727" spans="4:53" ht="39" thickBot="1" x14ac:dyDescent="0.3">
      <c r="D727" s="38" t="s">
        <v>3945</v>
      </c>
      <c r="E727" s="33" t="s">
        <v>2839</v>
      </c>
      <c r="K727" t="s">
        <v>4901</v>
      </c>
      <c r="BA727" s="33" t="s">
        <v>2839</v>
      </c>
    </row>
    <row r="728" spans="4:53" ht="64.5" thickBot="1" x14ac:dyDescent="0.3">
      <c r="D728" s="38" t="s">
        <v>3946</v>
      </c>
      <c r="E728" s="33" t="s">
        <v>2840</v>
      </c>
      <c r="K728" t="s">
        <v>5812</v>
      </c>
      <c r="BA728" s="33" t="s">
        <v>2840</v>
      </c>
    </row>
    <row r="729" spans="4:53" ht="77.25" thickBot="1" x14ac:dyDescent="0.3">
      <c r="D729" s="38" t="s">
        <v>3947</v>
      </c>
      <c r="E729" s="33" t="s">
        <v>2841</v>
      </c>
      <c r="K729" t="s">
        <v>4935</v>
      </c>
      <c r="BA729" s="33" t="s">
        <v>2841</v>
      </c>
    </row>
    <row r="730" spans="4:53" ht="39" thickBot="1" x14ac:dyDescent="0.3">
      <c r="D730" s="38" t="s">
        <v>3948</v>
      </c>
      <c r="E730" s="33" t="s">
        <v>2842</v>
      </c>
      <c r="K730" t="s">
        <v>4950</v>
      </c>
      <c r="BA730" s="33" t="s">
        <v>2842</v>
      </c>
    </row>
    <row r="731" spans="4:53" ht="64.5" thickBot="1" x14ac:dyDescent="0.3">
      <c r="D731" s="38" t="s">
        <v>3949</v>
      </c>
      <c r="E731" s="33" t="s">
        <v>2843</v>
      </c>
      <c r="K731" t="s">
        <v>4963</v>
      </c>
      <c r="BA731" s="33" t="s">
        <v>2843</v>
      </c>
    </row>
    <row r="732" spans="4:53" ht="77.25" thickBot="1" x14ac:dyDescent="0.3">
      <c r="D732" s="38" t="s">
        <v>3950</v>
      </c>
      <c r="E732" s="33" t="s">
        <v>2844</v>
      </c>
      <c r="K732" t="s">
        <v>4975</v>
      </c>
      <c r="BA732" s="33" t="s">
        <v>2844</v>
      </c>
    </row>
    <row r="733" spans="4:53" ht="39" thickBot="1" x14ac:dyDescent="0.3">
      <c r="D733" s="38" t="s">
        <v>3951</v>
      </c>
      <c r="E733" s="33" t="s">
        <v>2845</v>
      </c>
      <c r="K733" t="s">
        <v>4989</v>
      </c>
      <c r="BA733" s="33" t="s">
        <v>2845</v>
      </c>
    </row>
    <row r="734" spans="4:53" ht="102.75" thickBot="1" x14ac:dyDescent="0.3">
      <c r="D734" s="38" t="s">
        <v>3952</v>
      </c>
      <c r="E734" s="33" t="s">
        <v>2846</v>
      </c>
      <c r="K734" t="s">
        <v>5227</v>
      </c>
      <c r="BA734" s="33" t="s">
        <v>2846</v>
      </c>
    </row>
    <row r="735" spans="4:53" ht="26.25" thickBot="1" x14ac:dyDescent="0.3">
      <c r="D735" s="38" t="s">
        <v>3953</v>
      </c>
      <c r="E735" s="33" t="s">
        <v>2847</v>
      </c>
      <c r="K735" t="s">
        <v>5813</v>
      </c>
      <c r="BA735" s="33" t="s">
        <v>2847</v>
      </c>
    </row>
    <row r="736" spans="4:53" ht="39" thickBot="1" x14ac:dyDescent="0.3">
      <c r="D736" s="38" t="s">
        <v>3954</v>
      </c>
      <c r="E736" s="33" t="s">
        <v>2848</v>
      </c>
      <c r="K736" t="s">
        <v>5022</v>
      </c>
      <c r="BA736" s="33" t="s">
        <v>2848</v>
      </c>
    </row>
    <row r="737" spans="4:53" ht="39" thickBot="1" x14ac:dyDescent="0.3">
      <c r="D737" s="38" t="s">
        <v>3955</v>
      </c>
      <c r="E737" s="33" t="s">
        <v>2849</v>
      </c>
      <c r="K737" t="s">
        <v>5033</v>
      </c>
      <c r="BA737" s="33" t="s">
        <v>2849</v>
      </c>
    </row>
    <row r="738" spans="4:53" ht="51.75" thickBot="1" x14ac:dyDescent="0.3">
      <c r="D738" s="38" t="s">
        <v>3956</v>
      </c>
      <c r="E738" s="33" t="s">
        <v>2850</v>
      </c>
      <c r="K738" t="s">
        <v>5814</v>
      </c>
      <c r="BA738" s="33" t="s">
        <v>2850</v>
      </c>
    </row>
    <row r="739" spans="4:53" ht="51.75" thickBot="1" x14ac:dyDescent="0.3">
      <c r="D739" s="38" t="s">
        <v>3957</v>
      </c>
      <c r="E739" s="33" t="s">
        <v>2851</v>
      </c>
      <c r="K739" t="s">
        <v>5053</v>
      </c>
      <c r="BA739" s="33" t="s">
        <v>2851</v>
      </c>
    </row>
    <row r="740" spans="4:53" ht="51.75" thickBot="1" x14ac:dyDescent="0.3">
      <c r="D740" s="38" t="s">
        <v>3958</v>
      </c>
      <c r="E740" s="33" t="s">
        <v>2852</v>
      </c>
      <c r="K740" t="s">
        <v>5063</v>
      </c>
      <c r="BA740" s="33" t="s">
        <v>2852</v>
      </c>
    </row>
    <row r="741" spans="4:53" ht="115.5" thickBot="1" x14ac:dyDescent="0.3">
      <c r="D741" s="38" t="s">
        <v>3959</v>
      </c>
      <c r="E741" s="33" t="s">
        <v>2853</v>
      </c>
      <c r="K741" t="s">
        <v>5259</v>
      </c>
      <c r="BA741" s="33" t="s">
        <v>2853</v>
      </c>
    </row>
    <row r="742" spans="4:53" ht="115.5" thickBot="1" x14ac:dyDescent="0.3">
      <c r="D742" s="38" t="s">
        <v>3960</v>
      </c>
      <c r="E742" s="33" t="s">
        <v>2854</v>
      </c>
      <c r="K742" t="s">
        <v>5083</v>
      </c>
      <c r="BA742" s="33" t="s">
        <v>2854</v>
      </c>
    </row>
    <row r="743" spans="4:53" ht="39" thickBot="1" x14ac:dyDescent="0.3">
      <c r="D743" s="38" t="s">
        <v>3961</v>
      </c>
      <c r="E743" s="33" t="s">
        <v>2855</v>
      </c>
      <c r="K743" t="s">
        <v>5094</v>
      </c>
      <c r="BA743" s="33" t="s">
        <v>2855</v>
      </c>
    </row>
    <row r="744" spans="4:53" ht="77.25" thickBot="1" x14ac:dyDescent="0.3">
      <c r="D744" s="38" t="s">
        <v>3962</v>
      </c>
      <c r="E744" s="33" t="s">
        <v>2856</v>
      </c>
      <c r="K744" t="s">
        <v>5815</v>
      </c>
      <c r="BA744" s="33" t="s">
        <v>2856</v>
      </c>
    </row>
    <row r="745" spans="4:53" ht="90" thickBot="1" x14ac:dyDescent="0.3">
      <c r="D745" s="38" t="s">
        <v>3963</v>
      </c>
      <c r="E745" s="33" t="s">
        <v>2857</v>
      </c>
      <c r="K745" t="s">
        <v>5715</v>
      </c>
      <c r="BA745" s="33" t="s">
        <v>2857</v>
      </c>
    </row>
    <row r="746" spans="4:53" ht="64.5" thickBot="1" x14ac:dyDescent="0.3">
      <c r="D746" s="38" t="s">
        <v>3964</v>
      </c>
      <c r="E746" s="33" t="s">
        <v>2858</v>
      </c>
      <c r="K746" t="s">
        <v>5110</v>
      </c>
      <c r="BA746" s="33" t="s">
        <v>2858</v>
      </c>
    </row>
    <row r="747" spans="4:53" ht="77.25" thickBot="1" x14ac:dyDescent="0.3">
      <c r="D747" s="38" t="s">
        <v>3965</v>
      </c>
      <c r="E747" s="33" t="s">
        <v>2859</v>
      </c>
      <c r="K747" t="s">
        <v>5816</v>
      </c>
      <c r="BA747" s="33" t="s">
        <v>2859</v>
      </c>
    </row>
    <row r="748" spans="4:53" ht="141" thickBot="1" x14ac:dyDescent="0.3">
      <c r="D748" s="38" t="s">
        <v>3966</v>
      </c>
      <c r="E748" s="33" t="s">
        <v>2860</v>
      </c>
      <c r="K748" t="s">
        <v>3215</v>
      </c>
      <c r="BA748" s="33" t="s">
        <v>2860</v>
      </c>
    </row>
    <row r="749" spans="4:53" ht="115.5" thickBot="1" x14ac:dyDescent="0.3">
      <c r="D749" s="38" t="s">
        <v>3967</v>
      </c>
      <c r="E749" s="33" t="s">
        <v>2861</v>
      </c>
      <c r="K749" t="s">
        <v>5131</v>
      </c>
      <c r="BA749" s="33" t="s">
        <v>2861</v>
      </c>
    </row>
    <row r="750" spans="4:53" ht="153.75" thickBot="1" x14ac:dyDescent="0.3">
      <c r="D750" s="38" t="s">
        <v>3968</v>
      </c>
      <c r="E750" s="33" t="s">
        <v>2862</v>
      </c>
      <c r="K750" t="s">
        <v>5136</v>
      </c>
      <c r="BA750" s="33" t="s">
        <v>2862</v>
      </c>
    </row>
    <row r="751" spans="4:53" ht="141" thickBot="1" x14ac:dyDescent="0.3">
      <c r="D751" s="38" t="s">
        <v>3969</v>
      </c>
      <c r="E751" s="33" t="s">
        <v>2863</v>
      </c>
      <c r="K751" t="s">
        <v>5141</v>
      </c>
      <c r="BA751" s="33" t="s">
        <v>2863</v>
      </c>
    </row>
    <row r="752" spans="4:53" ht="77.25" thickBot="1" x14ac:dyDescent="0.3">
      <c r="D752" s="38" t="s">
        <v>3970</v>
      </c>
      <c r="E752" s="33" t="s">
        <v>2864</v>
      </c>
      <c r="K752" t="s">
        <v>5817</v>
      </c>
      <c r="BA752" s="33" t="s">
        <v>2864</v>
      </c>
    </row>
    <row r="753" spans="4:53" ht="51.75" thickBot="1" x14ac:dyDescent="0.3">
      <c r="D753" s="38" t="s">
        <v>3971</v>
      </c>
      <c r="E753" s="33" t="s">
        <v>2865</v>
      </c>
      <c r="K753" t="s">
        <v>5154</v>
      </c>
      <c r="BA753" s="33" t="s">
        <v>2865</v>
      </c>
    </row>
    <row r="754" spans="4:53" ht="230.25" thickBot="1" x14ac:dyDescent="0.3">
      <c r="D754" s="38" t="s">
        <v>3972</v>
      </c>
      <c r="E754" s="33" t="s">
        <v>2866</v>
      </c>
      <c r="K754" t="s">
        <v>5818</v>
      </c>
      <c r="BA754" s="33" t="s">
        <v>2866</v>
      </c>
    </row>
    <row r="755" spans="4:53" ht="243" thickBot="1" x14ac:dyDescent="0.3">
      <c r="D755" s="38" t="s">
        <v>3973</v>
      </c>
      <c r="E755" s="33" t="s">
        <v>2867</v>
      </c>
      <c r="K755" t="s">
        <v>5162</v>
      </c>
      <c r="BA755" s="33" t="s">
        <v>2867</v>
      </c>
    </row>
    <row r="756" spans="4:53" ht="39" thickBot="1" x14ac:dyDescent="0.3">
      <c r="D756" s="38" t="s">
        <v>3974</v>
      </c>
      <c r="E756" s="33" t="s">
        <v>1895</v>
      </c>
      <c r="K756" t="s">
        <v>5168</v>
      </c>
      <c r="BA756" s="33" t="s">
        <v>1895</v>
      </c>
    </row>
    <row r="757" spans="4:53" ht="243" thickBot="1" x14ac:dyDescent="0.3">
      <c r="D757" s="38" t="s">
        <v>3975</v>
      </c>
      <c r="E757" s="33" t="s">
        <v>2868</v>
      </c>
      <c r="K757" t="s">
        <v>5017</v>
      </c>
      <c r="BA757" s="33" t="s">
        <v>2868</v>
      </c>
    </row>
    <row r="758" spans="4:53" ht="64.5" thickBot="1" x14ac:dyDescent="0.3">
      <c r="D758" s="38" t="s">
        <v>3976</v>
      </c>
      <c r="E758" s="33" t="s">
        <v>2869</v>
      </c>
      <c r="K758" t="s">
        <v>5180</v>
      </c>
      <c r="BA758" s="33" t="s">
        <v>2869</v>
      </c>
    </row>
    <row r="759" spans="4:53" ht="77.25" thickBot="1" x14ac:dyDescent="0.3">
      <c r="D759" s="38" t="s">
        <v>3977</v>
      </c>
      <c r="E759" s="33" t="s">
        <v>153</v>
      </c>
      <c r="K759" t="s">
        <v>5371</v>
      </c>
      <c r="BA759" s="33" t="s">
        <v>153</v>
      </c>
    </row>
    <row r="760" spans="4:53" ht="51.75" thickBot="1" x14ac:dyDescent="0.3">
      <c r="D760" s="38" t="s">
        <v>3978</v>
      </c>
      <c r="E760" s="33" t="s">
        <v>2870</v>
      </c>
      <c r="K760" t="s">
        <v>5197</v>
      </c>
      <c r="BA760" s="33" t="s">
        <v>2870</v>
      </c>
    </row>
    <row r="761" spans="4:53" ht="230.25" thickBot="1" x14ac:dyDescent="0.3">
      <c r="D761" s="38" t="s">
        <v>3979</v>
      </c>
      <c r="E761" s="33" t="s">
        <v>2871</v>
      </c>
      <c r="K761" t="s">
        <v>5202</v>
      </c>
      <c r="BA761" s="33" t="s">
        <v>2871</v>
      </c>
    </row>
    <row r="762" spans="4:53" ht="51.75" thickBot="1" x14ac:dyDescent="0.3">
      <c r="D762" s="38" t="s">
        <v>3980</v>
      </c>
      <c r="E762" s="33" t="s">
        <v>2872</v>
      </c>
      <c r="K762" t="s">
        <v>5207</v>
      </c>
      <c r="BA762" s="33" t="s">
        <v>2872</v>
      </c>
    </row>
    <row r="763" spans="4:53" ht="64.5" thickBot="1" x14ac:dyDescent="0.3">
      <c r="D763" s="38" t="s">
        <v>3981</v>
      </c>
      <c r="E763" s="33" t="s">
        <v>2873</v>
      </c>
      <c r="K763" t="s">
        <v>5213</v>
      </c>
      <c r="BA763" s="33" t="s">
        <v>2873</v>
      </c>
    </row>
    <row r="764" spans="4:53" ht="51.75" thickBot="1" x14ac:dyDescent="0.3">
      <c r="D764" s="38" t="s">
        <v>3982</v>
      </c>
      <c r="E764" s="33" t="s">
        <v>2874</v>
      </c>
      <c r="K764" t="s">
        <v>5819</v>
      </c>
      <c r="BA764" s="33" t="s">
        <v>2874</v>
      </c>
    </row>
    <row r="765" spans="4:53" ht="90" thickBot="1" x14ac:dyDescent="0.3">
      <c r="D765" s="38" t="s">
        <v>3983</v>
      </c>
      <c r="E765" s="33" t="s">
        <v>2875</v>
      </c>
      <c r="K765" t="s">
        <v>5820</v>
      </c>
      <c r="BA765" s="33" t="s">
        <v>2875</v>
      </c>
    </row>
    <row r="766" spans="4:53" ht="51.75" thickBot="1" x14ac:dyDescent="0.3">
      <c r="D766" s="38" t="s">
        <v>3984</v>
      </c>
      <c r="E766" s="33" t="s">
        <v>2876</v>
      </c>
      <c r="K766" t="s">
        <v>5224</v>
      </c>
      <c r="BA766" s="33" t="s">
        <v>2876</v>
      </c>
    </row>
    <row r="767" spans="4:53" ht="51.75" thickBot="1" x14ac:dyDescent="0.3">
      <c r="D767" s="38" t="s">
        <v>3985</v>
      </c>
      <c r="E767" s="33" t="s">
        <v>2877</v>
      </c>
      <c r="K767" t="s">
        <v>5821</v>
      </c>
      <c r="BA767" s="33" t="s">
        <v>2877</v>
      </c>
    </row>
    <row r="768" spans="4:53" ht="51.75" thickBot="1" x14ac:dyDescent="0.3">
      <c r="D768" s="38" t="s">
        <v>3986</v>
      </c>
      <c r="E768" s="33" t="s">
        <v>2878</v>
      </c>
      <c r="K768" t="s">
        <v>4348</v>
      </c>
      <c r="BA768" s="33" t="s">
        <v>2878</v>
      </c>
    </row>
    <row r="769" spans="4:53" ht="77.25" thickBot="1" x14ac:dyDescent="0.3">
      <c r="D769" s="38" t="s">
        <v>3987</v>
      </c>
      <c r="E769" s="33" t="s">
        <v>2879</v>
      </c>
      <c r="K769" t="s">
        <v>4382</v>
      </c>
      <c r="BA769" s="33" t="s">
        <v>2879</v>
      </c>
    </row>
    <row r="770" spans="4:53" ht="51.75" thickBot="1" x14ac:dyDescent="0.3">
      <c r="D770" s="38" t="s">
        <v>3988</v>
      </c>
      <c r="E770" s="33" t="s">
        <v>2880</v>
      </c>
      <c r="K770" t="s">
        <v>4416</v>
      </c>
      <c r="BA770" s="33" t="s">
        <v>2880</v>
      </c>
    </row>
    <row r="771" spans="4:53" ht="39" thickBot="1" x14ac:dyDescent="0.3">
      <c r="D771" s="38" t="s">
        <v>3989</v>
      </c>
      <c r="E771" s="33" t="s">
        <v>2881</v>
      </c>
      <c r="K771" t="s">
        <v>5822</v>
      </c>
      <c r="BA771" s="33" t="s">
        <v>2881</v>
      </c>
    </row>
    <row r="772" spans="4:53" ht="141" thickBot="1" x14ac:dyDescent="0.3">
      <c r="D772" s="38" t="s">
        <v>3990</v>
      </c>
      <c r="E772" s="33" t="s">
        <v>2882</v>
      </c>
      <c r="K772" t="s">
        <v>5823</v>
      </c>
      <c r="BA772" s="33" t="s">
        <v>2882</v>
      </c>
    </row>
    <row r="773" spans="4:53" ht="64.5" thickBot="1" x14ac:dyDescent="0.3">
      <c r="D773" s="38" t="s">
        <v>3991</v>
      </c>
      <c r="E773" s="33" t="s">
        <v>2883</v>
      </c>
      <c r="K773" t="s">
        <v>5824</v>
      </c>
      <c r="BA773" s="33" t="s">
        <v>2883</v>
      </c>
    </row>
    <row r="774" spans="4:53" ht="102.75" thickBot="1" x14ac:dyDescent="0.3">
      <c r="D774" s="38" t="s">
        <v>3992</v>
      </c>
      <c r="E774" s="33" t="s">
        <v>2884</v>
      </c>
      <c r="K774" t="s">
        <v>5825</v>
      </c>
      <c r="BA774" s="33" t="s">
        <v>2884</v>
      </c>
    </row>
    <row r="775" spans="4:53" ht="294" thickBot="1" x14ac:dyDescent="0.3">
      <c r="D775" s="38" t="s">
        <v>3993</v>
      </c>
      <c r="E775" s="33" t="s">
        <v>2885</v>
      </c>
      <c r="K775" t="s">
        <v>5826</v>
      </c>
      <c r="BA775" s="33" t="s">
        <v>2885</v>
      </c>
    </row>
    <row r="776" spans="4:53" ht="90" thickBot="1" x14ac:dyDescent="0.3">
      <c r="D776" s="38" t="s">
        <v>3994</v>
      </c>
      <c r="E776" s="33" t="s">
        <v>2886</v>
      </c>
      <c r="K776" t="s">
        <v>4614</v>
      </c>
      <c r="BA776" s="33" t="s">
        <v>2886</v>
      </c>
    </row>
    <row r="777" spans="4:53" ht="102.75" thickBot="1" x14ac:dyDescent="0.3">
      <c r="D777" s="38" t="s">
        <v>3995</v>
      </c>
      <c r="E777" s="33" t="s">
        <v>2887</v>
      </c>
      <c r="K777" t="s">
        <v>4636</v>
      </c>
      <c r="BA777" s="33" t="s">
        <v>2887</v>
      </c>
    </row>
    <row r="778" spans="4:53" ht="102.75" thickBot="1" x14ac:dyDescent="0.3">
      <c r="D778" s="38" t="s">
        <v>3996</v>
      </c>
      <c r="E778" s="35" t="s">
        <v>2888</v>
      </c>
      <c r="K778" t="s">
        <v>4660</v>
      </c>
      <c r="BA778" s="35" t="s">
        <v>2888</v>
      </c>
    </row>
    <row r="779" spans="4:53" ht="90" thickBot="1" x14ac:dyDescent="0.3">
      <c r="D779" s="38" t="s">
        <v>3997</v>
      </c>
      <c r="E779" s="36" t="s">
        <v>2889</v>
      </c>
      <c r="K779" t="s">
        <v>4681</v>
      </c>
      <c r="BA779" s="36" t="s">
        <v>2889</v>
      </c>
    </row>
    <row r="780" spans="4:53" ht="141" thickBot="1" x14ac:dyDescent="0.3">
      <c r="D780" s="38" t="s">
        <v>3998</v>
      </c>
      <c r="E780" s="33" t="s">
        <v>2890</v>
      </c>
      <c r="K780" t="s">
        <v>4703</v>
      </c>
      <c r="BA780" s="33" t="s">
        <v>2890</v>
      </c>
    </row>
    <row r="781" spans="4:53" ht="64.5" thickBot="1" x14ac:dyDescent="0.3">
      <c r="D781" s="38" t="s">
        <v>3999</v>
      </c>
      <c r="E781" s="33" t="s">
        <v>2891</v>
      </c>
      <c r="K781" t="s">
        <v>4726</v>
      </c>
      <c r="BA781" s="33" t="s">
        <v>2891</v>
      </c>
    </row>
    <row r="782" spans="4:53" ht="51.75" thickBot="1" x14ac:dyDescent="0.3">
      <c r="D782" s="38" t="s">
        <v>4000</v>
      </c>
      <c r="E782" s="33" t="s">
        <v>2892</v>
      </c>
      <c r="K782" t="s">
        <v>5827</v>
      </c>
      <c r="BA782" s="33" t="s">
        <v>2892</v>
      </c>
    </row>
    <row r="783" spans="4:53" ht="39" thickBot="1" x14ac:dyDescent="0.3">
      <c r="D783" s="38" t="s">
        <v>4001</v>
      </c>
      <c r="E783" s="33" t="s">
        <v>2893</v>
      </c>
      <c r="K783" t="s">
        <v>5828</v>
      </c>
      <c r="BA783" s="33" t="s">
        <v>2893</v>
      </c>
    </row>
    <row r="784" spans="4:53" ht="115.5" thickBot="1" x14ac:dyDescent="0.3">
      <c r="D784" s="38" t="s">
        <v>4002</v>
      </c>
      <c r="E784" s="33" t="s">
        <v>2894</v>
      </c>
      <c r="K784" t="s">
        <v>4816</v>
      </c>
      <c r="BA784" s="33" t="s">
        <v>2894</v>
      </c>
    </row>
    <row r="785" spans="4:53" ht="39" thickBot="1" x14ac:dyDescent="0.3">
      <c r="D785" s="38" t="s">
        <v>4003</v>
      </c>
      <c r="E785" s="33" t="s">
        <v>1870</v>
      </c>
      <c r="K785" t="s">
        <v>4782</v>
      </c>
      <c r="BA785" s="33" t="s">
        <v>1870</v>
      </c>
    </row>
    <row r="786" spans="4:53" ht="102.75" thickBot="1" x14ac:dyDescent="0.3">
      <c r="D786" s="38" t="s">
        <v>4004</v>
      </c>
      <c r="E786" s="33" t="s">
        <v>2895</v>
      </c>
      <c r="K786" t="s">
        <v>4799</v>
      </c>
      <c r="BA786" s="33" t="s">
        <v>2895</v>
      </c>
    </row>
    <row r="787" spans="4:53" ht="51.75" thickBot="1" x14ac:dyDescent="0.3">
      <c r="D787" s="38" t="s">
        <v>4005</v>
      </c>
      <c r="E787" s="33" t="s">
        <v>2896</v>
      </c>
      <c r="K787" t="s">
        <v>4836</v>
      </c>
      <c r="BA787" s="33" t="s">
        <v>2896</v>
      </c>
    </row>
    <row r="788" spans="4:53" ht="51.75" thickBot="1" x14ac:dyDescent="0.3">
      <c r="D788" s="38" t="s">
        <v>4006</v>
      </c>
      <c r="E788" s="33" t="s">
        <v>2897</v>
      </c>
      <c r="K788" t="s">
        <v>4854</v>
      </c>
      <c r="BA788" s="33" t="s">
        <v>2897</v>
      </c>
    </row>
    <row r="789" spans="4:53" ht="39" thickBot="1" x14ac:dyDescent="0.3">
      <c r="D789" s="38" t="s">
        <v>4007</v>
      </c>
      <c r="E789" s="33" t="s">
        <v>2898</v>
      </c>
      <c r="K789" t="s">
        <v>4873</v>
      </c>
      <c r="BA789" s="33" t="s">
        <v>2898</v>
      </c>
    </row>
    <row r="790" spans="4:53" ht="115.5" thickBot="1" x14ac:dyDescent="0.3">
      <c r="D790" s="38" t="s">
        <v>4008</v>
      </c>
      <c r="E790" s="33" t="s">
        <v>2899</v>
      </c>
      <c r="K790" t="s">
        <v>5829</v>
      </c>
      <c r="BA790" s="33" t="s">
        <v>2899</v>
      </c>
    </row>
    <row r="791" spans="4:53" ht="64.5" thickBot="1" x14ac:dyDescent="0.3">
      <c r="D791" s="38" t="s">
        <v>4009</v>
      </c>
      <c r="E791" s="33" t="s">
        <v>2900</v>
      </c>
      <c r="K791" t="s">
        <v>4902</v>
      </c>
      <c r="BA791" s="33" t="s">
        <v>2900</v>
      </c>
    </row>
    <row r="792" spans="4:53" ht="64.5" thickBot="1" x14ac:dyDescent="0.3">
      <c r="D792" s="38" t="s">
        <v>4010</v>
      </c>
      <c r="E792" s="33" t="s">
        <v>2901</v>
      </c>
      <c r="K792" t="s">
        <v>4920</v>
      </c>
      <c r="BA792" s="33" t="s">
        <v>2901</v>
      </c>
    </row>
    <row r="793" spans="4:53" ht="26.25" thickBot="1" x14ac:dyDescent="0.3">
      <c r="D793" s="38" t="s">
        <v>4011</v>
      </c>
      <c r="E793" s="33" t="s">
        <v>2902</v>
      </c>
      <c r="K793" t="s">
        <v>4573</v>
      </c>
      <c r="BA793" s="33" t="s">
        <v>2902</v>
      </c>
    </row>
    <row r="794" spans="4:53" ht="179.25" thickBot="1" x14ac:dyDescent="0.3">
      <c r="D794" s="38" t="s">
        <v>4012</v>
      </c>
      <c r="E794" s="33" t="s">
        <v>2903</v>
      </c>
      <c r="K794" t="s">
        <v>4951</v>
      </c>
      <c r="BA794" s="33" t="s">
        <v>2903</v>
      </c>
    </row>
    <row r="795" spans="4:53" ht="128.25" thickBot="1" x14ac:dyDescent="0.3">
      <c r="D795" s="38" t="s">
        <v>4013</v>
      </c>
      <c r="E795" s="33" t="s">
        <v>2904</v>
      </c>
      <c r="K795" t="s">
        <v>4964</v>
      </c>
      <c r="BA795" s="33" t="s">
        <v>2904</v>
      </c>
    </row>
    <row r="796" spans="4:53" ht="51.75" thickBot="1" x14ac:dyDescent="0.3">
      <c r="D796" s="38" t="s">
        <v>4014</v>
      </c>
      <c r="E796" s="33" t="s">
        <v>2905</v>
      </c>
      <c r="K796" t="s">
        <v>4976</v>
      </c>
      <c r="BA796" s="33" t="s">
        <v>2905</v>
      </c>
    </row>
    <row r="797" spans="4:53" ht="64.5" thickBot="1" x14ac:dyDescent="0.3">
      <c r="D797" s="38" t="s">
        <v>4015</v>
      </c>
      <c r="E797" s="33" t="s">
        <v>2906</v>
      </c>
      <c r="K797" t="s">
        <v>4990</v>
      </c>
      <c r="BA797" s="33" t="s">
        <v>2906</v>
      </c>
    </row>
    <row r="798" spans="4:53" ht="102.75" thickBot="1" x14ac:dyDescent="0.3">
      <c r="D798" s="38" t="s">
        <v>4016</v>
      </c>
      <c r="E798" s="33" t="s">
        <v>2907</v>
      </c>
      <c r="K798" t="s">
        <v>4589</v>
      </c>
      <c r="BA798" s="33" t="s">
        <v>2907</v>
      </c>
    </row>
    <row r="799" spans="4:53" ht="179.25" thickBot="1" x14ac:dyDescent="0.3">
      <c r="D799" s="38" t="s">
        <v>4017</v>
      </c>
      <c r="E799" s="33" t="s">
        <v>2908</v>
      </c>
      <c r="K799" t="s">
        <v>5011</v>
      </c>
      <c r="BA799" s="33" t="s">
        <v>2908</v>
      </c>
    </row>
    <row r="800" spans="4:53" ht="102.75" thickBot="1" x14ac:dyDescent="0.3">
      <c r="D800" s="38" t="s">
        <v>4018</v>
      </c>
      <c r="E800" s="33" t="s">
        <v>2909</v>
      </c>
      <c r="K800" t="s">
        <v>5023</v>
      </c>
      <c r="BA800" s="33" t="s">
        <v>2909</v>
      </c>
    </row>
    <row r="801" spans="4:53" ht="102.75" thickBot="1" x14ac:dyDescent="0.3">
      <c r="D801" s="38" t="s">
        <v>4019</v>
      </c>
      <c r="E801" s="33" t="s">
        <v>2910</v>
      </c>
      <c r="K801" t="s">
        <v>5034</v>
      </c>
      <c r="BA801" s="33" t="s">
        <v>2910</v>
      </c>
    </row>
    <row r="802" spans="4:53" ht="102.75" thickBot="1" x14ac:dyDescent="0.3">
      <c r="D802" s="38" t="s">
        <v>4020</v>
      </c>
      <c r="E802" s="33" t="s">
        <v>541</v>
      </c>
      <c r="K802" t="s">
        <v>5830</v>
      </c>
      <c r="BA802" s="33" t="s">
        <v>541</v>
      </c>
    </row>
    <row r="803" spans="4:53" ht="51.75" thickBot="1" x14ac:dyDescent="0.3">
      <c r="D803" s="38" t="s">
        <v>4021</v>
      </c>
      <c r="E803" s="33" t="s">
        <v>2911</v>
      </c>
      <c r="K803" t="s">
        <v>5054</v>
      </c>
      <c r="BA803" s="33" t="s">
        <v>2911</v>
      </c>
    </row>
    <row r="804" spans="4:53" ht="51.75" thickBot="1" x14ac:dyDescent="0.3">
      <c r="D804" s="38" t="s">
        <v>4022</v>
      </c>
      <c r="E804" s="33" t="s">
        <v>2912</v>
      </c>
      <c r="K804" t="s">
        <v>5064</v>
      </c>
      <c r="BA804" s="33" t="s">
        <v>2912</v>
      </c>
    </row>
    <row r="805" spans="4:53" ht="51.75" thickBot="1" x14ac:dyDescent="0.3">
      <c r="D805" s="38" t="s">
        <v>4023</v>
      </c>
      <c r="E805" s="33" t="s">
        <v>2913</v>
      </c>
      <c r="K805" t="s">
        <v>5074</v>
      </c>
      <c r="BA805" s="33" t="s">
        <v>2913</v>
      </c>
    </row>
    <row r="806" spans="4:53" ht="64.5" thickBot="1" x14ac:dyDescent="0.3">
      <c r="D806" s="38" t="s">
        <v>4024</v>
      </c>
      <c r="E806" s="33" t="s">
        <v>2914</v>
      </c>
      <c r="K806" t="s">
        <v>3217</v>
      </c>
      <c r="BA806" s="33" t="s">
        <v>2914</v>
      </c>
    </row>
    <row r="807" spans="4:53" ht="51.75" thickBot="1" x14ac:dyDescent="0.3">
      <c r="D807" s="38" t="s">
        <v>4025</v>
      </c>
      <c r="E807" s="33" t="s">
        <v>2915</v>
      </c>
      <c r="K807" t="s">
        <v>5831</v>
      </c>
      <c r="BA807" s="33" t="s">
        <v>2915</v>
      </c>
    </row>
    <row r="808" spans="4:53" ht="51.75" thickBot="1" x14ac:dyDescent="0.3">
      <c r="D808" s="38" t="s">
        <v>4026</v>
      </c>
      <c r="E808" s="33" t="s">
        <v>2916</v>
      </c>
      <c r="K808" t="s">
        <v>4418</v>
      </c>
      <c r="BA808" s="33" t="s">
        <v>2916</v>
      </c>
    </row>
    <row r="809" spans="4:53" ht="64.5" thickBot="1" x14ac:dyDescent="0.3">
      <c r="D809" s="38" t="s">
        <v>4027</v>
      </c>
      <c r="E809" s="33" t="s">
        <v>2917</v>
      </c>
      <c r="K809" t="s">
        <v>2184</v>
      </c>
      <c r="BA809" s="33" t="s">
        <v>2917</v>
      </c>
    </row>
    <row r="810" spans="4:53" ht="90" thickBot="1" x14ac:dyDescent="0.3">
      <c r="D810" s="38" t="s">
        <v>4028</v>
      </c>
      <c r="E810" s="33" t="s">
        <v>2918</v>
      </c>
      <c r="K810" t="s">
        <v>4477</v>
      </c>
      <c r="BA810" s="33" t="s">
        <v>2918</v>
      </c>
    </row>
    <row r="811" spans="4:53" ht="179.25" thickBot="1" x14ac:dyDescent="0.3">
      <c r="D811" s="38" t="s">
        <v>4029</v>
      </c>
      <c r="E811" s="33" t="s">
        <v>2919</v>
      </c>
      <c r="K811" t="s">
        <v>5832</v>
      </c>
      <c r="BA811" s="33" t="s">
        <v>2919</v>
      </c>
    </row>
    <row r="812" spans="4:53" ht="90" thickBot="1" x14ac:dyDescent="0.3">
      <c r="D812" s="38" t="s">
        <v>4030</v>
      </c>
      <c r="E812" s="33" t="s">
        <v>2920</v>
      </c>
      <c r="K812" t="s">
        <v>4538</v>
      </c>
      <c r="BA812" s="33" t="s">
        <v>2920</v>
      </c>
    </row>
    <row r="813" spans="4:53" ht="77.25" thickBot="1" x14ac:dyDescent="0.3">
      <c r="D813" s="38" t="s">
        <v>4031</v>
      </c>
      <c r="E813" s="33" t="s">
        <v>2921</v>
      </c>
      <c r="K813" t="s">
        <v>4565</v>
      </c>
      <c r="BA813" s="33" t="s">
        <v>2921</v>
      </c>
    </row>
    <row r="814" spans="4:53" ht="64.5" thickBot="1" x14ac:dyDescent="0.3">
      <c r="D814" s="38" t="s">
        <v>4032</v>
      </c>
      <c r="E814" s="33" t="s">
        <v>2922</v>
      </c>
      <c r="K814" t="s">
        <v>4590</v>
      </c>
      <c r="BA814" s="33" t="s">
        <v>2922</v>
      </c>
    </row>
    <row r="815" spans="4:53" ht="102.75" thickBot="1" x14ac:dyDescent="0.3">
      <c r="D815" s="38" t="s">
        <v>4033</v>
      </c>
      <c r="E815" s="33" t="s">
        <v>2923</v>
      </c>
      <c r="K815" t="s">
        <v>4616</v>
      </c>
      <c r="BA815" s="33" t="s">
        <v>2923</v>
      </c>
    </row>
    <row r="816" spans="4:53" ht="115.5" thickBot="1" x14ac:dyDescent="0.3">
      <c r="D816" s="38" t="s">
        <v>4034</v>
      </c>
      <c r="E816" s="33" t="s">
        <v>2924</v>
      </c>
      <c r="K816" t="s">
        <v>4638</v>
      </c>
      <c r="BA816" s="33" t="s">
        <v>2924</v>
      </c>
    </row>
    <row r="817" spans="4:53" ht="51.75" thickBot="1" x14ac:dyDescent="0.3">
      <c r="D817" s="38" t="s">
        <v>4035</v>
      </c>
      <c r="E817" s="33" t="s">
        <v>2925</v>
      </c>
      <c r="K817" t="s">
        <v>5833</v>
      </c>
      <c r="BA817" s="33" t="s">
        <v>2925</v>
      </c>
    </row>
    <row r="818" spans="4:53" ht="90" thickBot="1" x14ac:dyDescent="0.3">
      <c r="D818" s="38" t="s">
        <v>4036</v>
      </c>
      <c r="E818" s="33" t="s">
        <v>2926</v>
      </c>
      <c r="K818" t="s">
        <v>4350</v>
      </c>
      <c r="BA818" s="33" t="s">
        <v>2926</v>
      </c>
    </row>
    <row r="819" spans="4:53" ht="64.5" thickBot="1" x14ac:dyDescent="0.3">
      <c r="D819" s="38" t="s">
        <v>4037</v>
      </c>
      <c r="E819" s="33" t="s">
        <v>2927</v>
      </c>
      <c r="K819" t="s">
        <v>5834</v>
      </c>
      <c r="BA819" s="33" t="s">
        <v>2927</v>
      </c>
    </row>
    <row r="820" spans="4:53" ht="51.75" thickBot="1" x14ac:dyDescent="0.3">
      <c r="D820" s="38" t="s">
        <v>4038</v>
      </c>
      <c r="E820" s="33" t="s">
        <v>2928</v>
      </c>
      <c r="K820" t="s">
        <v>5835</v>
      </c>
      <c r="BA820" s="33" t="s">
        <v>2928</v>
      </c>
    </row>
    <row r="821" spans="4:53" ht="153.75" thickBot="1" x14ac:dyDescent="0.3">
      <c r="D821" s="38" t="s">
        <v>4039</v>
      </c>
      <c r="E821" s="33" t="s">
        <v>2929</v>
      </c>
      <c r="K821" t="s">
        <v>5836</v>
      </c>
      <c r="BA821" s="33" t="s">
        <v>2929</v>
      </c>
    </row>
    <row r="822" spans="4:53" ht="115.5" thickBot="1" x14ac:dyDescent="0.3">
      <c r="D822" s="38" t="s">
        <v>4040</v>
      </c>
      <c r="E822" s="33" t="s">
        <v>2930</v>
      </c>
      <c r="K822" t="s">
        <v>4478</v>
      </c>
      <c r="BA822" s="33" t="s">
        <v>2930</v>
      </c>
    </row>
    <row r="823" spans="4:53" ht="39" thickBot="1" x14ac:dyDescent="0.3">
      <c r="D823" s="38" t="s">
        <v>4041</v>
      </c>
      <c r="E823" s="33" t="s">
        <v>2931</v>
      </c>
      <c r="K823" t="s">
        <v>4510</v>
      </c>
      <c r="BA823" s="33" t="s">
        <v>2931</v>
      </c>
    </row>
    <row r="824" spans="4:53" ht="102.75" thickBot="1" x14ac:dyDescent="0.3">
      <c r="D824" s="38" t="s">
        <v>4042</v>
      </c>
      <c r="E824" s="33" t="s">
        <v>2932</v>
      </c>
      <c r="K824" t="s">
        <v>4539</v>
      </c>
      <c r="BA824" s="33" t="s">
        <v>2932</v>
      </c>
    </row>
    <row r="825" spans="4:53" ht="51.75" thickBot="1" x14ac:dyDescent="0.3">
      <c r="D825" s="38" t="s">
        <v>4043</v>
      </c>
      <c r="E825" s="33" t="s">
        <v>2933</v>
      </c>
      <c r="K825" t="s">
        <v>5837</v>
      </c>
      <c r="BA825" s="33" t="s">
        <v>2933</v>
      </c>
    </row>
    <row r="826" spans="4:53" ht="102.75" thickBot="1" x14ac:dyDescent="0.3">
      <c r="D826" s="38" t="s">
        <v>4044</v>
      </c>
      <c r="E826" s="33" t="s">
        <v>2934</v>
      </c>
      <c r="K826" t="s">
        <v>4617</v>
      </c>
      <c r="BA826" s="33" t="s">
        <v>2934</v>
      </c>
    </row>
    <row r="827" spans="4:53" ht="281.25" thickBot="1" x14ac:dyDescent="0.3">
      <c r="D827" s="38" t="s">
        <v>4045</v>
      </c>
      <c r="E827" s="33" t="s">
        <v>2935</v>
      </c>
      <c r="K827" t="s">
        <v>5838</v>
      </c>
      <c r="BA827" s="33" t="s">
        <v>2935</v>
      </c>
    </row>
    <row r="828" spans="4:53" ht="51.75" thickBot="1" x14ac:dyDescent="0.3">
      <c r="D828" s="38" t="s">
        <v>4046</v>
      </c>
      <c r="E828" s="33" t="s">
        <v>2936</v>
      </c>
      <c r="K828" t="s">
        <v>4662</v>
      </c>
      <c r="BA828" s="33" t="s">
        <v>2936</v>
      </c>
    </row>
    <row r="829" spans="4:53" ht="128.25" thickBot="1" x14ac:dyDescent="0.3">
      <c r="D829" s="38" t="s">
        <v>4047</v>
      </c>
      <c r="E829" s="33" t="s">
        <v>2937</v>
      </c>
      <c r="K829" t="s">
        <v>4682</v>
      </c>
      <c r="BA829" s="33" t="s">
        <v>2937</v>
      </c>
    </row>
    <row r="830" spans="4:53" ht="77.25" thickBot="1" x14ac:dyDescent="0.3">
      <c r="D830" s="38" t="s">
        <v>4048</v>
      </c>
      <c r="E830" s="33" t="s">
        <v>2938</v>
      </c>
      <c r="K830" t="s">
        <v>3216</v>
      </c>
      <c r="BA830" s="33" t="s">
        <v>2938</v>
      </c>
    </row>
    <row r="831" spans="4:53" ht="39" thickBot="1" x14ac:dyDescent="0.3">
      <c r="D831" s="38" t="s">
        <v>4049</v>
      </c>
      <c r="E831" s="33" t="s">
        <v>2939</v>
      </c>
      <c r="K831" t="s">
        <v>3199</v>
      </c>
      <c r="BA831" s="33" t="s">
        <v>2939</v>
      </c>
    </row>
    <row r="832" spans="4:53" ht="166.5" thickBot="1" x14ac:dyDescent="0.3">
      <c r="D832" s="38" t="s">
        <v>4050</v>
      </c>
      <c r="E832" s="33" t="s">
        <v>2940</v>
      </c>
      <c r="K832" t="s">
        <v>4386</v>
      </c>
      <c r="BA832" s="33" t="s">
        <v>2940</v>
      </c>
    </row>
    <row r="833" spans="4:53" ht="90" thickBot="1" x14ac:dyDescent="0.3">
      <c r="D833" s="38" t="s">
        <v>4051</v>
      </c>
      <c r="E833" s="33" t="s">
        <v>2941</v>
      </c>
      <c r="K833" t="s">
        <v>4420</v>
      </c>
      <c r="BA833" s="33" t="s">
        <v>2941</v>
      </c>
    </row>
    <row r="834" spans="4:53" ht="102.75" thickBot="1" x14ac:dyDescent="0.3">
      <c r="D834" s="38" t="s">
        <v>4052</v>
      </c>
      <c r="E834" s="33" t="s">
        <v>2942</v>
      </c>
      <c r="K834" t="s">
        <v>4451</v>
      </c>
      <c r="BA834" s="33" t="s">
        <v>2942</v>
      </c>
    </row>
    <row r="835" spans="4:53" ht="39" thickBot="1" x14ac:dyDescent="0.3">
      <c r="D835" s="38" t="s">
        <v>4053</v>
      </c>
      <c r="E835" s="33" t="s">
        <v>2943</v>
      </c>
      <c r="K835" t="s">
        <v>4479</v>
      </c>
      <c r="BA835" s="33" t="s">
        <v>2943</v>
      </c>
    </row>
    <row r="836" spans="4:53" ht="51.75" thickBot="1" x14ac:dyDescent="0.3">
      <c r="D836" s="38" t="s">
        <v>4054</v>
      </c>
      <c r="E836" s="33" t="s">
        <v>2944</v>
      </c>
      <c r="K836" t="s">
        <v>4511</v>
      </c>
      <c r="BA836" s="33" t="s">
        <v>2944</v>
      </c>
    </row>
    <row r="837" spans="4:53" ht="77.25" thickBot="1" x14ac:dyDescent="0.3">
      <c r="D837" s="38" t="s">
        <v>4055</v>
      </c>
      <c r="E837" s="33" t="s">
        <v>2945</v>
      </c>
      <c r="K837" t="s">
        <v>54</v>
      </c>
      <c r="BA837" s="33" t="s">
        <v>2945</v>
      </c>
    </row>
    <row r="838" spans="4:53" ht="77.25" thickBot="1" x14ac:dyDescent="0.3">
      <c r="D838" s="38" t="s">
        <v>4056</v>
      </c>
      <c r="E838" s="33" t="s">
        <v>2946</v>
      </c>
      <c r="K838" t="s">
        <v>4583</v>
      </c>
      <c r="BA838" s="33" t="s">
        <v>2946</v>
      </c>
    </row>
    <row r="839" spans="4:53" ht="141" thickBot="1" x14ac:dyDescent="0.3">
      <c r="D839" s="38" t="s">
        <v>4057</v>
      </c>
      <c r="E839" s="33" t="s">
        <v>2947</v>
      </c>
      <c r="K839" t="s">
        <v>4618</v>
      </c>
      <c r="BA839" s="33" t="s">
        <v>2947</v>
      </c>
    </row>
    <row r="840" spans="4:53" ht="90" thickBot="1" x14ac:dyDescent="0.3">
      <c r="D840" s="38" t="s">
        <v>4058</v>
      </c>
      <c r="E840" s="33" t="s">
        <v>2948</v>
      </c>
      <c r="K840" t="s">
        <v>4640</v>
      </c>
      <c r="BA840" s="33" t="s">
        <v>2948</v>
      </c>
    </row>
    <row r="841" spans="4:53" ht="90" thickBot="1" x14ac:dyDescent="0.3">
      <c r="D841" s="38" t="s">
        <v>4059</v>
      </c>
      <c r="E841" s="33" t="s">
        <v>2949</v>
      </c>
      <c r="K841" t="s">
        <v>5839</v>
      </c>
      <c r="BA841" s="33" t="s">
        <v>2949</v>
      </c>
    </row>
    <row r="842" spans="4:53" ht="128.25" thickBot="1" x14ac:dyDescent="0.3">
      <c r="D842" s="38" t="s">
        <v>4060</v>
      </c>
      <c r="E842" s="33" t="s">
        <v>2950</v>
      </c>
      <c r="K842" t="s">
        <v>5840</v>
      </c>
      <c r="BA842" s="33" t="s">
        <v>2950</v>
      </c>
    </row>
    <row r="843" spans="4:53" ht="166.5" thickBot="1" x14ac:dyDescent="0.3">
      <c r="D843" s="38" t="s">
        <v>4061</v>
      </c>
      <c r="E843" s="33" t="s">
        <v>2951</v>
      </c>
      <c r="K843" t="s">
        <v>4704</v>
      </c>
      <c r="BA843" s="33" t="s">
        <v>2951</v>
      </c>
    </row>
    <row r="844" spans="4:53" ht="115.5" thickBot="1" x14ac:dyDescent="0.3">
      <c r="D844" s="38" t="s">
        <v>4062</v>
      </c>
      <c r="E844" s="33" t="s">
        <v>2952</v>
      </c>
      <c r="K844" t="s">
        <v>5841</v>
      </c>
      <c r="BA844" s="33" t="s">
        <v>2952</v>
      </c>
    </row>
    <row r="845" spans="4:53" ht="51.75" thickBot="1" x14ac:dyDescent="0.3">
      <c r="D845" s="38" t="s">
        <v>4063</v>
      </c>
      <c r="E845" s="33" t="s">
        <v>2953</v>
      </c>
      <c r="K845" t="s">
        <v>4746</v>
      </c>
      <c r="BA845" s="33" t="s">
        <v>2953</v>
      </c>
    </row>
    <row r="846" spans="4:53" ht="51.75" thickBot="1" x14ac:dyDescent="0.3">
      <c r="D846" s="38" t="s">
        <v>4064</v>
      </c>
      <c r="E846" s="33" t="s">
        <v>2954</v>
      </c>
      <c r="K846" t="s">
        <v>4765</v>
      </c>
      <c r="BA846" s="33" t="s">
        <v>2954</v>
      </c>
    </row>
    <row r="847" spans="4:53" ht="39" thickBot="1" x14ac:dyDescent="0.3">
      <c r="D847" s="38" t="s">
        <v>4065</v>
      </c>
      <c r="E847" s="33" t="s">
        <v>2955</v>
      </c>
      <c r="K847" t="s">
        <v>5842</v>
      </c>
      <c r="BA847" s="33" t="s">
        <v>2955</v>
      </c>
    </row>
    <row r="848" spans="4:53" ht="90" thickBot="1" x14ac:dyDescent="0.3">
      <c r="D848" s="38" t="s">
        <v>4066</v>
      </c>
      <c r="E848" s="33" t="s">
        <v>2956</v>
      </c>
      <c r="K848" t="s">
        <v>4800</v>
      </c>
      <c r="BA848" s="33" t="s">
        <v>2956</v>
      </c>
    </row>
    <row r="849" spans="4:53" ht="64.5" thickBot="1" x14ac:dyDescent="0.3">
      <c r="D849" s="38" t="s">
        <v>4067</v>
      </c>
      <c r="E849" s="33" t="s">
        <v>2957</v>
      </c>
      <c r="K849" t="s">
        <v>5049</v>
      </c>
      <c r="BA849" s="33" t="s">
        <v>2957</v>
      </c>
    </row>
    <row r="850" spans="4:53" ht="90" thickBot="1" x14ac:dyDescent="0.3">
      <c r="D850" s="38" t="s">
        <v>4068</v>
      </c>
      <c r="E850" s="33" t="s">
        <v>2958</v>
      </c>
      <c r="K850" t="s">
        <v>4837</v>
      </c>
      <c r="BA850" s="33" t="s">
        <v>2958</v>
      </c>
    </row>
    <row r="851" spans="4:53" ht="51.75" thickBot="1" x14ac:dyDescent="0.3">
      <c r="D851" s="38" t="s">
        <v>4069</v>
      </c>
      <c r="E851" s="33" t="s">
        <v>2959</v>
      </c>
      <c r="K851" t="s">
        <v>5843</v>
      </c>
      <c r="BA851" s="33" t="s">
        <v>2959</v>
      </c>
    </row>
    <row r="852" spans="4:53" ht="51.75" thickBot="1" x14ac:dyDescent="0.3">
      <c r="D852" s="38" t="s">
        <v>4070</v>
      </c>
      <c r="E852" s="33" t="s">
        <v>2960</v>
      </c>
      <c r="K852" t="s">
        <v>4874</v>
      </c>
      <c r="BA852" s="33" t="s">
        <v>2960</v>
      </c>
    </row>
    <row r="853" spans="4:53" ht="39" thickBot="1" x14ac:dyDescent="0.3">
      <c r="D853" s="38" t="s">
        <v>4071</v>
      </c>
      <c r="E853" s="33" t="s">
        <v>2961</v>
      </c>
      <c r="K853" t="s">
        <v>5844</v>
      </c>
      <c r="BA853" s="33" t="s">
        <v>2961</v>
      </c>
    </row>
    <row r="854" spans="4:53" ht="64.5" thickBot="1" x14ac:dyDescent="0.3">
      <c r="D854" s="38" t="s">
        <v>4072</v>
      </c>
      <c r="E854" s="33" t="s">
        <v>2962</v>
      </c>
      <c r="K854" t="s">
        <v>4660</v>
      </c>
      <c r="BA854" s="33" t="s">
        <v>2962</v>
      </c>
    </row>
    <row r="855" spans="4:53" ht="115.5" thickBot="1" x14ac:dyDescent="0.3">
      <c r="D855" s="38" t="s">
        <v>4073</v>
      </c>
      <c r="E855" s="33" t="s">
        <v>2963</v>
      </c>
      <c r="K855" t="s">
        <v>4921</v>
      </c>
      <c r="BA855" s="33" t="s">
        <v>2963</v>
      </c>
    </row>
    <row r="856" spans="4:53" ht="51.75" thickBot="1" x14ac:dyDescent="0.3">
      <c r="D856" s="38" t="s">
        <v>4074</v>
      </c>
      <c r="E856" s="33" t="s">
        <v>2964</v>
      </c>
      <c r="K856" t="s">
        <v>5501</v>
      </c>
      <c r="BA856" s="33" t="s">
        <v>2964</v>
      </c>
    </row>
    <row r="857" spans="4:53" ht="90" thickBot="1" x14ac:dyDescent="0.3">
      <c r="D857" s="38" t="s">
        <v>4075</v>
      </c>
      <c r="E857" s="33" t="s">
        <v>2965</v>
      </c>
      <c r="K857" t="s">
        <v>5845</v>
      </c>
      <c r="BA857" s="33" t="s">
        <v>2965</v>
      </c>
    </row>
    <row r="858" spans="4:53" ht="77.25" thickBot="1" x14ac:dyDescent="0.3">
      <c r="D858" s="38" t="s">
        <v>4076</v>
      </c>
      <c r="E858" s="33" t="s">
        <v>2966</v>
      </c>
      <c r="K858" t="s">
        <v>4965</v>
      </c>
      <c r="BA858" s="33" t="s">
        <v>2966</v>
      </c>
    </row>
    <row r="859" spans="4:53" ht="64.5" thickBot="1" x14ac:dyDescent="0.3">
      <c r="D859" s="38" t="s">
        <v>4077</v>
      </c>
      <c r="E859" s="33" t="s">
        <v>2967</v>
      </c>
      <c r="K859" t="s">
        <v>4977</v>
      </c>
      <c r="BA859" s="33" t="s">
        <v>2967</v>
      </c>
    </row>
    <row r="860" spans="4:53" ht="51.75" thickBot="1" x14ac:dyDescent="0.3">
      <c r="D860" s="38" t="s">
        <v>4078</v>
      </c>
      <c r="E860" s="33" t="s">
        <v>2968</v>
      </c>
      <c r="K860" t="s">
        <v>5846</v>
      </c>
      <c r="BA860" s="33" t="s">
        <v>2968</v>
      </c>
    </row>
    <row r="861" spans="4:53" ht="179.25" thickBot="1" x14ac:dyDescent="0.3">
      <c r="D861" s="38" t="s">
        <v>4079</v>
      </c>
      <c r="E861" s="33" t="s">
        <v>2969</v>
      </c>
      <c r="K861" t="s">
        <v>5000</v>
      </c>
      <c r="BA861" s="33" t="s">
        <v>2969</v>
      </c>
    </row>
    <row r="862" spans="4:53" ht="39" thickBot="1" x14ac:dyDescent="0.3">
      <c r="D862" s="38" t="s">
        <v>4080</v>
      </c>
      <c r="E862" s="33" t="s">
        <v>2970</v>
      </c>
      <c r="K862" t="s">
        <v>5847</v>
      </c>
      <c r="BA862" s="33" t="s">
        <v>2970</v>
      </c>
    </row>
    <row r="863" spans="4:53" ht="51.75" thickBot="1" x14ac:dyDescent="0.3">
      <c r="D863" s="38" t="s">
        <v>4081</v>
      </c>
      <c r="E863" s="33" t="s">
        <v>2971</v>
      </c>
      <c r="K863" t="s">
        <v>5848</v>
      </c>
      <c r="BA863" s="33" t="s">
        <v>2971</v>
      </c>
    </row>
    <row r="864" spans="4:53" ht="64.5" thickBot="1" x14ac:dyDescent="0.3">
      <c r="D864" s="38" t="s">
        <v>4082</v>
      </c>
      <c r="E864" s="33" t="s">
        <v>2972</v>
      </c>
      <c r="K864" t="s">
        <v>5849</v>
      </c>
      <c r="BA864" s="33" t="s">
        <v>2972</v>
      </c>
    </row>
    <row r="865" spans="4:53" ht="51.75" thickBot="1" x14ac:dyDescent="0.3">
      <c r="D865" s="38" t="s">
        <v>4083</v>
      </c>
      <c r="E865" s="33" t="s">
        <v>393</v>
      </c>
      <c r="K865" t="s">
        <v>5045</v>
      </c>
      <c r="BA865" s="33" t="s">
        <v>393</v>
      </c>
    </row>
    <row r="866" spans="4:53" ht="77.25" thickBot="1" x14ac:dyDescent="0.3">
      <c r="D866" s="38" t="s">
        <v>4084</v>
      </c>
      <c r="E866" s="33" t="s">
        <v>123</v>
      </c>
      <c r="K866" t="s">
        <v>4633</v>
      </c>
      <c r="BA866" s="33" t="s">
        <v>123</v>
      </c>
    </row>
    <row r="867" spans="4:53" ht="64.5" thickBot="1" x14ac:dyDescent="0.3">
      <c r="D867" s="38" t="s">
        <v>4085</v>
      </c>
      <c r="E867" s="33" t="s">
        <v>2973</v>
      </c>
      <c r="K867" t="s">
        <v>5850</v>
      </c>
      <c r="BA867" s="33" t="s">
        <v>2973</v>
      </c>
    </row>
    <row r="868" spans="4:53" ht="77.25" thickBot="1" x14ac:dyDescent="0.3">
      <c r="D868" s="38" t="s">
        <v>4086</v>
      </c>
      <c r="E868" s="33" t="s">
        <v>2974</v>
      </c>
      <c r="K868" t="s">
        <v>5851</v>
      </c>
      <c r="BA868" s="33" t="s">
        <v>2974</v>
      </c>
    </row>
    <row r="869" spans="4:53" ht="51.75" thickBot="1" x14ac:dyDescent="0.3">
      <c r="D869" s="38" t="s">
        <v>4087</v>
      </c>
      <c r="E869" s="33" t="s">
        <v>2975</v>
      </c>
      <c r="K869" t="s">
        <v>5852</v>
      </c>
      <c r="BA869" s="33" t="s">
        <v>2975</v>
      </c>
    </row>
    <row r="870" spans="4:53" ht="39" thickBot="1" x14ac:dyDescent="0.3">
      <c r="D870" s="38" t="s">
        <v>4088</v>
      </c>
      <c r="E870" s="33" t="s">
        <v>2976</v>
      </c>
      <c r="K870" t="s">
        <v>5095</v>
      </c>
      <c r="BA870" s="33" t="s">
        <v>2976</v>
      </c>
    </row>
    <row r="871" spans="4:53" ht="77.25" thickBot="1" x14ac:dyDescent="0.3">
      <c r="D871" s="38" t="s">
        <v>4089</v>
      </c>
      <c r="E871" s="33" t="s">
        <v>2977</v>
      </c>
      <c r="K871" t="s">
        <v>5853</v>
      </c>
      <c r="BA871" s="33" t="s">
        <v>2977</v>
      </c>
    </row>
    <row r="872" spans="4:53" ht="77.25" thickBot="1" x14ac:dyDescent="0.3">
      <c r="D872" s="38" t="s">
        <v>4090</v>
      </c>
      <c r="E872" s="33" t="s">
        <v>2978</v>
      </c>
      <c r="K872" t="s">
        <v>5854</v>
      </c>
      <c r="BA872" s="33" t="s">
        <v>2978</v>
      </c>
    </row>
    <row r="873" spans="4:53" ht="64.5" thickBot="1" x14ac:dyDescent="0.3">
      <c r="D873" s="38" t="s">
        <v>4091</v>
      </c>
      <c r="E873" s="33" t="s">
        <v>2979</v>
      </c>
      <c r="K873" t="s">
        <v>5119</v>
      </c>
      <c r="BA873" s="33" t="s">
        <v>2979</v>
      </c>
    </row>
    <row r="874" spans="4:53" ht="90" thickBot="1" x14ac:dyDescent="0.3">
      <c r="D874" s="38" t="s">
        <v>4092</v>
      </c>
      <c r="E874" s="33" t="s">
        <v>2980</v>
      </c>
      <c r="K874" t="s">
        <v>5855</v>
      </c>
      <c r="BA874" s="33" t="s">
        <v>2980</v>
      </c>
    </row>
    <row r="875" spans="4:53" ht="64.5" thickBot="1" x14ac:dyDescent="0.3">
      <c r="D875" s="38" t="s">
        <v>4093</v>
      </c>
      <c r="E875" s="33" t="s">
        <v>2981</v>
      </c>
      <c r="K875" t="s">
        <v>195</v>
      </c>
      <c r="BA875" s="33" t="s">
        <v>2981</v>
      </c>
    </row>
    <row r="876" spans="4:53" ht="141" thickBot="1" x14ac:dyDescent="0.3">
      <c r="D876" s="38" t="s">
        <v>4094</v>
      </c>
      <c r="E876" s="33" t="s">
        <v>2982</v>
      </c>
      <c r="K876" t="s">
        <v>5137</v>
      </c>
      <c r="BA876" s="33" t="s">
        <v>2982</v>
      </c>
    </row>
    <row r="877" spans="4:53" ht="90" thickBot="1" x14ac:dyDescent="0.3">
      <c r="D877" s="38" t="s">
        <v>4095</v>
      </c>
      <c r="E877" s="33" t="s">
        <v>2983</v>
      </c>
      <c r="K877" t="s">
        <v>5142</v>
      </c>
      <c r="BA877" s="33" t="s">
        <v>2983</v>
      </c>
    </row>
    <row r="878" spans="4:53" ht="102.75" thickBot="1" x14ac:dyDescent="0.3">
      <c r="D878" s="38" t="s">
        <v>4096</v>
      </c>
      <c r="E878" s="33" t="s">
        <v>2984</v>
      </c>
      <c r="K878" t="s">
        <v>5148</v>
      </c>
      <c r="BA878" s="33" t="s">
        <v>2984</v>
      </c>
    </row>
    <row r="879" spans="4:53" ht="26.25" thickBot="1" x14ac:dyDescent="0.3">
      <c r="D879" s="38" t="s">
        <v>4097</v>
      </c>
      <c r="E879" s="33" t="s">
        <v>2985</v>
      </c>
      <c r="K879" t="s">
        <v>5856</v>
      </c>
      <c r="BA879" s="33" t="s">
        <v>2985</v>
      </c>
    </row>
    <row r="880" spans="4:53" ht="90" thickBot="1" x14ac:dyDescent="0.3">
      <c r="D880" s="38" t="s">
        <v>4098</v>
      </c>
      <c r="E880" s="33" t="s">
        <v>2986</v>
      </c>
      <c r="K880" t="s">
        <v>5159</v>
      </c>
      <c r="BA880" s="33" t="s">
        <v>2986</v>
      </c>
    </row>
    <row r="881" spans="4:53" ht="26.25" thickBot="1" x14ac:dyDescent="0.3">
      <c r="D881" s="38" t="s">
        <v>4099</v>
      </c>
      <c r="E881" s="33" t="s">
        <v>2987</v>
      </c>
      <c r="K881" t="s">
        <v>5163</v>
      </c>
      <c r="BA881" s="33" t="s">
        <v>2987</v>
      </c>
    </row>
    <row r="882" spans="4:53" ht="166.5" thickBot="1" x14ac:dyDescent="0.3">
      <c r="D882" s="38" t="s">
        <v>4100</v>
      </c>
      <c r="E882" s="33" t="s">
        <v>2988</v>
      </c>
      <c r="K882" t="s">
        <v>5169</v>
      </c>
      <c r="BA882" s="33" t="s">
        <v>2988</v>
      </c>
    </row>
    <row r="883" spans="4:53" ht="51.75" thickBot="1" x14ac:dyDescent="0.3">
      <c r="D883" s="38" t="s">
        <v>4101</v>
      </c>
      <c r="E883" s="33" t="s">
        <v>2989</v>
      </c>
      <c r="K883" t="s">
        <v>5175</v>
      </c>
      <c r="BA883" s="33" t="s">
        <v>2989</v>
      </c>
    </row>
    <row r="884" spans="4:53" ht="90" thickBot="1" x14ac:dyDescent="0.3">
      <c r="D884" s="38" t="s">
        <v>4102</v>
      </c>
      <c r="E884" s="33" t="s">
        <v>445</v>
      </c>
      <c r="K884" t="s">
        <v>5181</v>
      </c>
      <c r="BA884" s="33" t="s">
        <v>445</v>
      </c>
    </row>
    <row r="885" spans="4:53" ht="39" thickBot="1" x14ac:dyDescent="0.3">
      <c r="D885" s="38" t="s">
        <v>4103</v>
      </c>
      <c r="E885" s="33" t="s">
        <v>2990</v>
      </c>
      <c r="K885" t="s">
        <v>5187</v>
      </c>
      <c r="BA885" s="33" t="s">
        <v>2990</v>
      </c>
    </row>
    <row r="886" spans="4:53" ht="51.75" thickBot="1" x14ac:dyDescent="0.3">
      <c r="D886" s="38" t="s">
        <v>4104</v>
      </c>
      <c r="E886" s="33" t="s">
        <v>2991</v>
      </c>
      <c r="K886" t="s">
        <v>5193</v>
      </c>
      <c r="BA886" s="33" t="s">
        <v>2991</v>
      </c>
    </row>
    <row r="887" spans="4:53" ht="64.5" thickBot="1" x14ac:dyDescent="0.3">
      <c r="D887" s="38" t="s">
        <v>4105</v>
      </c>
      <c r="E887" s="33" t="s">
        <v>2992</v>
      </c>
      <c r="K887" t="s">
        <v>5198</v>
      </c>
      <c r="BA887" s="33" t="s">
        <v>2992</v>
      </c>
    </row>
    <row r="888" spans="4:53" ht="77.25" thickBot="1" x14ac:dyDescent="0.3">
      <c r="D888" s="38" t="s">
        <v>4106</v>
      </c>
      <c r="E888" s="33" t="s">
        <v>2993</v>
      </c>
      <c r="K888" t="s">
        <v>5857</v>
      </c>
      <c r="BA888" s="33" t="s">
        <v>2993</v>
      </c>
    </row>
    <row r="889" spans="4:53" ht="153.75" thickBot="1" x14ac:dyDescent="0.3">
      <c r="D889" s="38" t="s">
        <v>4107</v>
      </c>
      <c r="E889" s="33" t="s">
        <v>2994</v>
      </c>
      <c r="K889" t="s">
        <v>5208</v>
      </c>
      <c r="BA889" s="33" t="s">
        <v>2994</v>
      </c>
    </row>
    <row r="890" spans="4:53" ht="77.25" thickBot="1" x14ac:dyDescent="0.3">
      <c r="D890" s="38" t="s">
        <v>4108</v>
      </c>
      <c r="E890" s="33" t="s">
        <v>2995</v>
      </c>
      <c r="K890" t="s">
        <v>5214</v>
      </c>
      <c r="BA890" s="33" t="s">
        <v>2995</v>
      </c>
    </row>
    <row r="891" spans="4:53" ht="51.75" thickBot="1" x14ac:dyDescent="0.3">
      <c r="D891" s="38" t="s">
        <v>4109</v>
      </c>
      <c r="E891" s="33" t="s">
        <v>2996</v>
      </c>
      <c r="K891" t="s">
        <v>5219</v>
      </c>
      <c r="BA891" s="33" t="s">
        <v>2996</v>
      </c>
    </row>
    <row r="892" spans="4:53" ht="115.5" thickBot="1" x14ac:dyDescent="0.3">
      <c r="D892" s="38" t="s">
        <v>4110</v>
      </c>
      <c r="E892" s="33" t="s">
        <v>2997</v>
      </c>
      <c r="K892" t="s">
        <v>5225</v>
      </c>
      <c r="BA892" s="33" t="s">
        <v>2997</v>
      </c>
    </row>
    <row r="893" spans="4:53" ht="90" thickBot="1" x14ac:dyDescent="0.3">
      <c r="D893" s="38" t="s">
        <v>4111</v>
      </c>
      <c r="E893" s="33" t="s">
        <v>2998</v>
      </c>
      <c r="K893" t="s">
        <v>5230</v>
      </c>
      <c r="BA893" s="33" t="s">
        <v>2998</v>
      </c>
    </row>
    <row r="894" spans="4:53" ht="64.5" thickBot="1" x14ac:dyDescent="0.3">
      <c r="D894" s="38" t="s">
        <v>4112</v>
      </c>
      <c r="E894" s="33" t="s">
        <v>2999</v>
      </c>
      <c r="K894" t="s">
        <v>5235</v>
      </c>
      <c r="BA894" s="33" t="s">
        <v>2999</v>
      </c>
    </row>
    <row r="895" spans="4:53" ht="64.5" thickBot="1" x14ac:dyDescent="0.3">
      <c r="D895" s="38" t="s">
        <v>4113</v>
      </c>
      <c r="E895" s="33" t="s">
        <v>3000</v>
      </c>
      <c r="K895" t="s">
        <v>844</v>
      </c>
      <c r="BA895" s="33" t="s">
        <v>3000</v>
      </c>
    </row>
    <row r="896" spans="4:53" ht="64.5" thickBot="1" x14ac:dyDescent="0.3">
      <c r="D896" s="38" t="s">
        <v>4114</v>
      </c>
      <c r="E896" s="33" t="s">
        <v>3001</v>
      </c>
      <c r="K896" t="s">
        <v>2195</v>
      </c>
      <c r="BA896" s="33" t="s">
        <v>3001</v>
      </c>
    </row>
    <row r="897" spans="4:53" ht="64.5" thickBot="1" x14ac:dyDescent="0.3">
      <c r="D897" s="38" t="s">
        <v>4115</v>
      </c>
      <c r="E897" s="33" t="s">
        <v>3002</v>
      </c>
      <c r="K897" t="s">
        <v>5248</v>
      </c>
      <c r="BA897" s="33" t="s">
        <v>3002</v>
      </c>
    </row>
    <row r="898" spans="4:53" ht="102.75" thickBot="1" x14ac:dyDescent="0.3">
      <c r="D898" s="38" t="s">
        <v>4116</v>
      </c>
      <c r="E898" s="33" t="s">
        <v>3003</v>
      </c>
      <c r="K898" t="s">
        <v>5252</v>
      </c>
      <c r="BA898" s="33" t="s">
        <v>3003</v>
      </c>
    </row>
    <row r="899" spans="4:53" ht="39" thickBot="1" x14ac:dyDescent="0.3">
      <c r="D899" s="38" t="s">
        <v>4117</v>
      </c>
      <c r="E899" s="33" t="s">
        <v>3004</v>
      </c>
      <c r="K899" t="s">
        <v>5858</v>
      </c>
      <c r="BA899" s="33" t="s">
        <v>3004</v>
      </c>
    </row>
    <row r="900" spans="4:53" ht="51.75" thickBot="1" x14ac:dyDescent="0.3">
      <c r="D900" s="38" t="s">
        <v>4118</v>
      </c>
      <c r="E900" s="33" t="s">
        <v>3005</v>
      </c>
      <c r="K900" t="s">
        <v>5859</v>
      </c>
      <c r="BA900" s="33" t="s">
        <v>3005</v>
      </c>
    </row>
    <row r="901" spans="4:53" ht="64.5" thickBot="1" x14ac:dyDescent="0.3">
      <c r="D901" s="38" t="s">
        <v>4119</v>
      </c>
      <c r="E901" s="33" t="s">
        <v>449</v>
      </c>
      <c r="K901" t="s">
        <v>4564</v>
      </c>
      <c r="BA901" s="33" t="s">
        <v>449</v>
      </c>
    </row>
    <row r="902" spans="4:53" ht="51.75" thickBot="1" x14ac:dyDescent="0.3">
      <c r="D902" s="38" t="s">
        <v>4120</v>
      </c>
      <c r="E902" s="33" t="s">
        <v>3006</v>
      </c>
      <c r="K902" t="s">
        <v>5860</v>
      </c>
      <c r="BA902" s="33" t="s">
        <v>3006</v>
      </c>
    </row>
    <row r="903" spans="4:53" ht="39" thickBot="1" x14ac:dyDescent="0.3">
      <c r="D903" s="38" t="s">
        <v>4121</v>
      </c>
      <c r="E903" s="33" t="s">
        <v>3007</v>
      </c>
      <c r="K903" t="s">
        <v>5371</v>
      </c>
      <c r="BA903" s="33" t="s">
        <v>3007</v>
      </c>
    </row>
    <row r="904" spans="4:53" ht="77.25" thickBot="1" x14ac:dyDescent="0.3">
      <c r="D904" s="38" t="s">
        <v>4122</v>
      </c>
      <c r="E904" s="33" t="s">
        <v>3008</v>
      </c>
      <c r="K904" t="s">
        <v>5861</v>
      </c>
      <c r="BA904" s="33" t="s">
        <v>3008</v>
      </c>
    </row>
    <row r="905" spans="4:53" ht="128.25" thickBot="1" x14ac:dyDescent="0.3">
      <c r="D905" s="38" t="s">
        <v>4123</v>
      </c>
      <c r="E905" s="33" t="s">
        <v>3009</v>
      </c>
      <c r="K905" t="s">
        <v>5283</v>
      </c>
      <c r="BA905" s="33" t="s">
        <v>3009</v>
      </c>
    </row>
    <row r="906" spans="4:53" ht="39" thickBot="1" x14ac:dyDescent="0.3">
      <c r="D906" s="38" t="s">
        <v>4124</v>
      </c>
      <c r="E906" s="33" t="s">
        <v>3010</v>
      </c>
      <c r="K906" t="s">
        <v>5287</v>
      </c>
      <c r="BA906" s="33" t="s">
        <v>3010</v>
      </c>
    </row>
    <row r="907" spans="4:53" ht="90" thickBot="1" x14ac:dyDescent="0.3">
      <c r="D907" s="38" t="s">
        <v>4125</v>
      </c>
      <c r="E907" s="33" t="s">
        <v>3011</v>
      </c>
      <c r="K907" t="s">
        <v>5291</v>
      </c>
      <c r="BA907" s="33" t="s">
        <v>3011</v>
      </c>
    </row>
    <row r="908" spans="4:53" ht="179.25" thickBot="1" x14ac:dyDescent="0.3">
      <c r="D908" s="38" t="s">
        <v>4126</v>
      </c>
      <c r="E908" s="33" t="s">
        <v>3012</v>
      </c>
      <c r="K908" t="s">
        <v>2196</v>
      </c>
      <c r="BA908" s="33" t="s">
        <v>3012</v>
      </c>
    </row>
    <row r="909" spans="4:53" ht="192" thickBot="1" x14ac:dyDescent="0.3">
      <c r="D909" s="38" t="s">
        <v>4127</v>
      </c>
      <c r="E909" s="33" t="s">
        <v>3013</v>
      </c>
      <c r="K909" t="s">
        <v>5862</v>
      </c>
      <c r="BA909" s="33" t="s">
        <v>3013</v>
      </c>
    </row>
    <row r="910" spans="4:53" ht="102.75" thickBot="1" x14ac:dyDescent="0.3">
      <c r="D910" s="38" t="s">
        <v>4128</v>
      </c>
      <c r="E910" s="33" t="s">
        <v>3014</v>
      </c>
      <c r="K910" t="s">
        <v>5305</v>
      </c>
      <c r="BA910" s="33" t="s">
        <v>3014</v>
      </c>
    </row>
    <row r="911" spans="4:53" ht="90" thickBot="1" x14ac:dyDescent="0.3">
      <c r="D911" s="38" t="s">
        <v>4129</v>
      </c>
      <c r="E911" s="33" t="s">
        <v>3015</v>
      </c>
      <c r="K911" t="s">
        <v>5863</v>
      </c>
      <c r="BA911" s="33" t="s">
        <v>3015</v>
      </c>
    </row>
    <row r="912" spans="4:53" ht="90" thickBot="1" x14ac:dyDescent="0.3">
      <c r="D912" s="38" t="s">
        <v>4130</v>
      </c>
      <c r="E912" s="33" t="s">
        <v>3016</v>
      </c>
      <c r="K912" t="s">
        <v>5864</v>
      </c>
      <c r="BA912" s="33" t="s">
        <v>3016</v>
      </c>
    </row>
    <row r="913" spans="4:53" ht="90" thickBot="1" x14ac:dyDescent="0.3">
      <c r="D913" s="38" t="s">
        <v>4131</v>
      </c>
      <c r="E913" s="33" t="s">
        <v>3017</v>
      </c>
      <c r="K913" t="s">
        <v>5318</v>
      </c>
      <c r="BA913" s="33" t="s">
        <v>3017</v>
      </c>
    </row>
    <row r="914" spans="4:53" ht="77.25" thickBot="1" x14ac:dyDescent="0.3">
      <c r="D914" s="38" t="s">
        <v>4132</v>
      </c>
      <c r="E914" s="33" t="s">
        <v>3018</v>
      </c>
      <c r="K914" t="s">
        <v>4699</v>
      </c>
      <c r="BA914" s="33" t="s">
        <v>3018</v>
      </c>
    </row>
    <row r="915" spans="4:53" ht="90" thickBot="1" x14ac:dyDescent="0.3">
      <c r="D915" s="38" t="s">
        <v>4133</v>
      </c>
      <c r="E915" s="33" t="s">
        <v>3019</v>
      </c>
      <c r="K915" t="s">
        <v>5323</v>
      </c>
      <c r="BA915" s="33" t="s">
        <v>3019</v>
      </c>
    </row>
    <row r="916" spans="4:53" ht="128.25" thickBot="1" x14ac:dyDescent="0.3">
      <c r="D916" s="38" t="s">
        <v>4134</v>
      </c>
      <c r="E916" s="33" t="s">
        <v>3020</v>
      </c>
      <c r="K916" t="s">
        <v>3217</v>
      </c>
      <c r="BA916" s="33" t="s">
        <v>3020</v>
      </c>
    </row>
    <row r="917" spans="4:53" ht="64.5" thickBot="1" x14ac:dyDescent="0.3">
      <c r="D917" s="38" t="s">
        <v>4135</v>
      </c>
      <c r="E917" s="33" t="s">
        <v>3021</v>
      </c>
      <c r="K917" t="s">
        <v>4352</v>
      </c>
      <c r="BA917" s="33" t="s">
        <v>3021</v>
      </c>
    </row>
    <row r="918" spans="4:53" ht="268.5" thickBot="1" x14ac:dyDescent="0.3">
      <c r="D918" s="38" t="s">
        <v>4136</v>
      </c>
      <c r="E918" s="33" t="s">
        <v>3022</v>
      </c>
      <c r="K918" t="s">
        <v>5865</v>
      </c>
      <c r="BA918" s="33" t="s">
        <v>3022</v>
      </c>
    </row>
    <row r="919" spans="4:53" ht="153.75" thickBot="1" x14ac:dyDescent="0.3">
      <c r="D919" s="38" t="s">
        <v>4137</v>
      </c>
      <c r="E919" s="33" t="s">
        <v>3023</v>
      </c>
      <c r="K919" t="s">
        <v>4452</v>
      </c>
      <c r="BA919" s="33" t="s">
        <v>3023</v>
      </c>
    </row>
    <row r="920" spans="4:53" ht="26.25" thickBot="1" x14ac:dyDescent="0.3">
      <c r="D920" s="38" t="s">
        <v>4138</v>
      </c>
      <c r="E920" s="33" t="s">
        <v>3024</v>
      </c>
      <c r="K920" t="s">
        <v>5866</v>
      </c>
      <c r="BA920" s="33" t="s">
        <v>3024</v>
      </c>
    </row>
    <row r="921" spans="4:53" ht="141" thickBot="1" x14ac:dyDescent="0.3">
      <c r="D921" s="38" t="s">
        <v>4139</v>
      </c>
      <c r="E921" s="33" t="s">
        <v>3025</v>
      </c>
      <c r="K921" t="s">
        <v>5867</v>
      </c>
      <c r="BA921" s="33" t="s">
        <v>3025</v>
      </c>
    </row>
    <row r="922" spans="4:53" ht="64.5" thickBot="1" x14ac:dyDescent="0.3">
      <c r="D922" s="38" t="s">
        <v>4140</v>
      </c>
      <c r="E922" s="33" t="s">
        <v>3026</v>
      </c>
      <c r="K922" t="s">
        <v>4512</v>
      </c>
      <c r="BA922" s="33" t="s">
        <v>3026</v>
      </c>
    </row>
    <row r="923" spans="4:53" ht="39" thickBot="1" x14ac:dyDescent="0.3">
      <c r="D923" s="38" t="s">
        <v>4141</v>
      </c>
      <c r="E923" s="33" t="s">
        <v>3027</v>
      </c>
      <c r="K923" t="s">
        <v>4540</v>
      </c>
      <c r="BA923" s="33" t="s">
        <v>3027</v>
      </c>
    </row>
    <row r="924" spans="4:53" ht="64.5" thickBot="1" x14ac:dyDescent="0.3">
      <c r="D924" s="38" t="s">
        <v>4142</v>
      </c>
      <c r="E924" s="33" t="s">
        <v>3028</v>
      </c>
      <c r="K924" t="s">
        <v>4568</v>
      </c>
      <c r="BA924" s="33" t="s">
        <v>3028</v>
      </c>
    </row>
    <row r="925" spans="4:53" ht="51.75" thickBot="1" x14ac:dyDescent="0.3">
      <c r="D925" s="38" t="s">
        <v>4143</v>
      </c>
      <c r="E925" s="33" t="s">
        <v>3029</v>
      </c>
      <c r="K925" t="s">
        <v>5227</v>
      </c>
      <c r="BA925" s="33" t="s">
        <v>3029</v>
      </c>
    </row>
    <row r="926" spans="4:53" ht="64.5" thickBot="1" x14ac:dyDescent="0.3">
      <c r="D926" s="38" t="s">
        <v>4144</v>
      </c>
      <c r="E926" s="33" t="s">
        <v>3030</v>
      </c>
      <c r="K926" t="s">
        <v>4619</v>
      </c>
      <c r="BA926" s="33" t="s">
        <v>3030</v>
      </c>
    </row>
    <row r="927" spans="4:53" ht="64.5" thickBot="1" x14ac:dyDescent="0.3">
      <c r="D927" s="38" t="s">
        <v>4145</v>
      </c>
      <c r="E927" s="33" t="s">
        <v>3031</v>
      </c>
      <c r="K927" t="s">
        <v>4641</v>
      </c>
      <c r="BA927" s="33" t="s">
        <v>3031</v>
      </c>
    </row>
    <row r="928" spans="4:53" ht="39" thickBot="1" x14ac:dyDescent="0.3">
      <c r="D928" s="38" t="s">
        <v>4146</v>
      </c>
      <c r="E928" s="33" t="s">
        <v>3032</v>
      </c>
      <c r="K928" t="s">
        <v>4664</v>
      </c>
      <c r="BA928" s="33" t="s">
        <v>3032</v>
      </c>
    </row>
    <row r="929" spans="4:53" ht="51.75" thickBot="1" x14ac:dyDescent="0.3">
      <c r="D929" s="38" t="s">
        <v>4147</v>
      </c>
      <c r="E929" s="33" t="s">
        <v>3033</v>
      </c>
      <c r="K929" t="s">
        <v>4684</v>
      </c>
      <c r="BA929" s="33" t="s">
        <v>3033</v>
      </c>
    </row>
    <row r="930" spans="4:53" ht="51.75" thickBot="1" x14ac:dyDescent="0.3">
      <c r="D930" s="38" t="s">
        <v>4148</v>
      </c>
      <c r="E930" s="33" t="s">
        <v>3034</v>
      </c>
      <c r="K930" t="s">
        <v>4705</v>
      </c>
      <c r="BA930" s="33" t="s">
        <v>3034</v>
      </c>
    </row>
    <row r="931" spans="4:53" ht="115.5" thickBot="1" x14ac:dyDescent="0.3">
      <c r="D931" s="38" t="s">
        <v>4149</v>
      </c>
      <c r="E931" s="33" t="s">
        <v>3035</v>
      </c>
      <c r="K931" t="s">
        <v>5868</v>
      </c>
      <c r="BA931" s="33" t="s">
        <v>3035</v>
      </c>
    </row>
    <row r="932" spans="4:53" ht="90" thickBot="1" x14ac:dyDescent="0.3">
      <c r="D932" s="38" t="s">
        <v>4150</v>
      </c>
      <c r="E932" s="33" t="s">
        <v>3036</v>
      </c>
      <c r="K932" t="s">
        <v>4747</v>
      </c>
      <c r="BA932" s="33" t="s">
        <v>3036</v>
      </c>
    </row>
    <row r="933" spans="4:53" ht="77.25" thickBot="1" x14ac:dyDescent="0.3">
      <c r="D933" s="38" t="s">
        <v>4151</v>
      </c>
      <c r="E933" s="33" t="s">
        <v>740</v>
      </c>
      <c r="K933" t="s">
        <v>4766</v>
      </c>
      <c r="BA933" s="33" t="s">
        <v>740</v>
      </c>
    </row>
    <row r="934" spans="4:53" ht="39" thickBot="1" x14ac:dyDescent="0.3">
      <c r="D934" s="38" t="s">
        <v>4152</v>
      </c>
      <c r="E934" s="33" t="s">
        <v>3037</v>
      </c>
      <c r="K934" t="s">
        <v>4801</v>
      </c>
      <c r="BA934" s="33" t="s">
        <v>3037</v>
      </c>
    </row>
    <row r="935" spans="4:53" ht="51.75" thickBot="1" x14ac:dyDescent="0.3">
      <c r="D935" s="38" t="s">
        <v>4153</v>
      </c>
      <c r="E935" s="33" t="s">
        <v>3038</v>
      </c>
      <c r="K935" t="s">
        <v>4818</v>
      </c>
      <c r="BA935" s="33" t="s">
        <v>3038</v>
      </c>
    </row>
    <row r="936" spans="4:53" ht="39" thickBot="1" x14ac:dyDescent="0.3">
      <c r="D936" s="38" t="s">
        <v>4154</v>
      </c>
      <c r="E936" s="33" t="s">
        <v>3039</v>
      </c>
      <c r="K936" t="s">
        <v>4838</v>
      </c>
      <c r="BA936" s="33" t="s">
        <v>3039</v>
      </c>
    </row>
    <row r="937" spans="4:53" ht="26.25" thickBot="1" x14ac:dyDescent="0.3">
      <c r="D937" s="38" t="s">
        <v>4155</v>
      </c>
      <c r="E937" s="33" t="s">
        <v>3040</v>
      </c>
      <c r="K937" t="s">
        <v>5869</v>
      </c>
      <c r="BA937" s="33" t="s">
        <v>3040</v>
      </c>
    </row>
    <row r="938" spans="4:53" ht="39" thickBot="1" x14ac:dyDescent="0.3">
      <c r="D938" s="38" t="s">
        <v>4156</v>
      </c>
      <c r="E938" s="33" t="s">
        <v>3041</v>
      </c>
      <c r="K938" t="s">
        <v>2196</v>
      </c>
      <c r="BA938" s="33" t="s">
        <v>3041</v>
      </c>
    </row>
    <row r="939" spans="4:53" ht="26.25" thickBot="1" x14ac:dyDescent="0.3">
      <c r="D939" s="38" t="s">
        <v>4157</v>
      </c>
      <c r="E939" s="33" t="s">
        <v>3042</v>
      </c>
      <c r="K939" t="s">
        <v>5870</v>
      </c>
      <c r="BA939" s="33" t="s">
        <v>3042</v>
      </c>
    </row>
    <row r="940" spans="4:53" ht="39" thickBot="1" x14ac:dyDescent="0.3">
      <c r="D940" s="38" t="s">
        <v>4158</v>
      </c>
      <c r="E940" s="33" t="s">
        <v>3043</v>
      </c>
      <c r="K940" t="s">
        <v>5871</v>
      </c>
      <c r="BA940" s="33" t="s">
        <v>3043</v>
      </c>
    </row>
    <row r="941" spans="4:53" ht="26.25" thickBot="1" x14ac:dyDescent="0.3">
      <c r="D941" s="38" t="s">
        <v>4159</v>
      </c>
      <c r="E941" s="33" t="s">
        <v>3044</v>
      </c>
      <c r="K941" t="s">
        <v>5872</v>
      </c>
      <c r="BA941" s="33" t="s">
        <v>3044</v>
      </c>
    </row>
    <row r="942" spans="4:53" ht="26.25" thickBot="1" x14ac:dyDescent="0.3">
      <c r="D942" s="38" t="s">
        <v>4160</v>
      </c>
      <c r="E942" s="33" t="s">
        <v>3045</v>
      </c>
      <c r="K942" t="s">
        <v>3218</v>
      </c>
      <c r="BA942" s="33" t="s">
        <v>3045</v>
      </c>
    </row>
    <row r="943" spans="4:53" ht="51.75" thickBot="1" x14ac:dyDescent="0.3">
      <c r="D943" s="38" t="s">
        <v>4161</v>
      </c>
      <c r="E943" s="33" t="s">
        <v>3046</v>
      </c>
      <c r="K943" t="s">
        <v>4353</v>
      </c>
      <c r="BA943" s="33" t="s">
        <v>3046</v>
      </c>
    </row>
    <row r="944" spans="4:53" ht="26.25" thickBot="1" x14ac:dyDescent="0.3">
      <c r="D944" s="38" t="s">
        <v>4162</v>
      </c>
      <c r="E944" s="33" t="s">
        <v>3047</v>
      </c>
      <c r="K944" t="s">
        <v>4388</v>
      </c>
      <c r="BA944" s="33" t="s">
        <v>3047</v>
      </c>
    </row>
    <row r="945" spans="4:53" ht="39" thickBot="1" x14ac:dyDescent="0.3">
      <c r="D945" s="38" t="s">
        <v>4163</v>
      </c>
      <c r="E945" s="33" t="s">
        <v>3048</v>
      </c>
      <c r="K945" t="s">
        <v>5873</v>
      </c>
      <c r="BA945" s="33" t="s">
        <v>3048</v>
      </c>
    </row>
    <row r="946" spans="4:53" ht="26.25" thickBot="1" x14ac:dyDescent="0.3">
      <c r="D946" s="38" t="s">
        <v>4164</v>
      </c>
      <c r="E946" s="33" t="s">
        <v>3049</v>
      </c>
      <c r="K946" t="s">
        <v>5874</v>
      </c>
      <c r="BA946" s="33" t="s">
        <v>3049</v>
      </c>
    </row>
    <row r="947" spans="4:53" ht="26.25" thickBot="1" x14ac:dyDescent="0.3">
      <c r="D947" s="38" t="s">
        <v>4165</v>
      </c>
      <c r="E947" s="33" t="s">
        <v>1903</v>
      </c>
      <c r="K947" t="s">
        <v>4481</v>
      </c>
      <c r="BA947" s="33" t="s">
        <v>1903</v>
      </c>
    </row>
    <row r="948" spans="4:53" ht="128.25" thickBot="1" x14ac:dyDescent="0.3">
      <c r="D948" s="38" t="s">
        <v>4166</v>
      </c>
      <c r="E948" s="33" t="s">
        <v>3050</v>
      </c>
      <c r="K948" t="s">
        <v>4513</v>
      </c>
      <c r="BA948" s="33" t="s">
        <v>3050</v>
      </c>
    </row>
    <row r="949" spans="4:53" ht="268.5" thickBot="1" x14ac:dyDescent="0.3">
      <c r="D949" s="38" t="s">
        <v>4167</v>
      </c>
      <c r="E949" s="33" t="s">
        <v>3051</v>
      </c>
      <c r="K949" t="s">
        <v>5875</v>
      </c>
      <c r="BA949" s="33" t="s">
        <v>3051</v>
      </c>
    </row>
    <row r="950" spans="4:53" ht="115.5" thickBot="1" x14ac:dyDescent="0.3">
      <c r="D950" s="38" t="s">
        <v>4168</v>
      </c>
      <c r="E950" s="33" t="s">
        <v>441</v>
      </c>
      <c r="K950" t="s">
        <v>4569</v>
      </c>
      <c r="BA950" s="33" t="s">
        <v>441</v>
      </c>
    </row>
    <row r="951" spans="4:53" ht="51.75" thickBot="1" x14ac:dyDescent="0.3">
      <c r="D951" s="38" t="s">
        <v>4169</v>
      </c>
      <c r="E951" s="33" t="s">
        <v>3052</v>
      </c>
      <c r="K951" t="s">
        <v>4593</v>
      </c>
      <c r="BA951" s="33" t="s">
        <v>3052</v>
      </c>
    </row>
    <row r="952" spans="4:53" ht="64.5" thickBot="1" x14ac:dyDescent="0.3">
      <c r="D952" s="38" t="s">
        <v>4170</v>
      </c>
      <c r="E952" s="33" t="s">
        <v>3053</v>
      </c>
      <c r="K952" t="s">
        <v>4620</v>
      </c>
      <c r="BA952" s="33" t="s">
        <v>3053</v>
      </c>
    </row>
    <row r="953" spans="4:53" ht="39" thickBot="1" x14ac:dyDescent="0.3">
      <c r="D953" s="38" t="s">
        <v>4171</v>
      </c>
      <c r="E953" s="33" t="s">
        <v>3054</v>
      </c>
      <c r="K953" t="s">
        <v>4642</v>
      </c>
      <c r="BA953" s="33" t="s">
        <v>3054</v>
      </c>
    </row>
    <row r="954" spans="4:53" ht="166.5" thickBot="1" x14ac:dyDescent="0.3">
      <c r="D954" s="38" t="s">
        <v>4172</v>
      </c>
      <c r="E954" s="33" t="s">
        <v>3055</v>
      </c>
      <c r="K954" t="s">
        <v>4665</v>
      </c>
      <c r="BA954" s="33" t="s">
        <v>3055</v>
      </c>
    </row>
    <row r="955" spans="4:53" ht="39" thickBot="1" x14ac:dyDescent="0.3">
      <c r="D955" s="38" t="s">
        <v>4173</v>
      </c>
      <c r="E955" s="33" t="s">
        <v>3056</v>
      </c>
      <c r="K955" t="s">
        <v>4685</v>
      </c>
      <c r="BA955" s="33" t="s">
        <v>3056</v>
      </c>
    </row>
    <row r="956" spans="4:53" ht="51.75" thickBot="1" x14ac:dyDescent="0.3">
      <c r="D956" s="38" t="s">
        <v>4174</v>
      </c>
      <c r="E956" s="33" t="s">
        <v>3057</v>
      </c>
      <c r="K956" t="s">
        <v>4706</v>
      </c>
      <c r="BA956" s="33" t="s">
        <v>3057</v>
      </c>
    </row>
    <row r="957" spans="4:53" ht="51.75" thickBot="1" x14ac:dyDescent="0.3">
      <c r="D957" s="38" t="s">
        <v>4175</v>
      </c>
      <c r="E957" s="33" t="s">
        <v>3058</v>
      </c>
      <c r="K957" t="s">
        <v>4729</v>
      </c>
      <c r="BA957" s="33" t="s">
        <v>3058</v>
      </c>
    </row>
    <row r="958" spans="4:53" ht="26.25" thickBot="1" x14ac:dyDescent="0.3">
      <c r="D958" s="38" t="s">
        <v>4176</v>
      </c>
      <c r="E958" s="33" t="s">
        <v>1763</v>
      </c>
      <c r="K958" t="s">
        <v>4748</v>
      </c>
      <c r="BA958" s="33" t="s">
        <v>1763</v>
      </c>
    </row>
    <row r="959" spans="4:53" ht="128.25" thickBot="1" x14ac:dyDescent="0.3">
      <c r="D959" s="38" t="s">
        <v>4177</v>
      </c>
      <c r="E959" s="33" t="s">
        <v>3059</v>
      </c>
      <c r="K959" t="s">
        <v>4767</v>
      </c>
      <c r="BA959" s="33" t="s">
        <v>3059</v>
      </c>
    </row>
    <row r="960" spans="4:53" ht="128.25" thickBot="1" x14ac:dyDescent="0.3">
      <c r="D960" s="38" t="s">
        <v>4178</v>
      </c>
      <c r="E960" s="33" t="s">
        <v>3060</v>
      </c>
      <c r="K960" t="s">
        <v>4785</v>
      </c>
      <c r="BA960" s="33" t="s">
        <v>3060</v>
      </c>
    </row>
    <row r="961" spans="4:53" ht="115.5" thickBot="1" x14ac:dyDescent="0.3">
      <c r="D961" s="38" t="s">
        <v>4179</v>
      </c>
      <c r="E961" s="33" t="s">
        <v>3061</v>
      </c>
      <c r="K961" t="s">
        <v>4802</v>
      </c>
      <c r="BA961" s="33" t="s">
        <v>3061</v>
      </c>
    </row>
    <row r="962" spans="4:53" ht="141" thickBot="1" x14ac:dyDescent="0.3">
      <c r="D962" s="38" t="s">
        <v>4180</v>
      </c>
      <c r="E962" s="33" t="s">
        <v>3062</v>
      </c>
      <c r="K962" t="s">
        <v>4819</v>
      </c>
      <c r="BA962" s="33" t="s">
        <v>3062</v>
      </c>
    </row>
    <row r="963" spans="4:53" ht="39" thickBot="1" x14ac:dyDescent="0.3">
      <c r="D963" s="38" t="s">
        <v>4181</v>
      </c>
      <c r="E963" s="33" t="s">
        <v>3063</v>
      </c>
      <c r="K963" t="s">
        <v>4857</v>
      </c>
      <c r="BA963" s="33" t="s">
        <v>3063</v>
      </c>
    </row>
    <row r="964" spans="4:53" ht="26.25" thickBot="1" x14ac:dyDescent="0.3">
      <c r="D964" s="38" t="s">
        <v>4182</v>
      </c>
      <c r="E964" s="33" t="s">
        <v>3064</v>
      </c>
      <c r="K964" t="s">
        <v>5876</v>
      </c>
      <c r="BA964" s="33" t="s">
        <v>3064</v>
      </c>
    </row>
    <row r="965" spans="4:53" ht="26.25" thickBot="1" x14ac:dyDescent="0.3">
      <c r="D965" s="38" t="s">
        <v>4183</v>
      </c>
      <c r="E965" s="33" t="s">
        <v>3065</v>
      </c>
      <c r="K965" t="s">
        <v>5877</v>
      </c>
      <c r="BA965" s="33" t="s">
        <v>3065</v>
      </c>
    </row>
    <row r="966" spans="4:53" ht="166.5" thickBot="1" x14ac:dyDescent="0.3">
      <c r="D966" s="38" t="s">
        <v>4184</v>
      </c>
      <c r="E966" s="33" t="s">
        <v>3066</v>
      </c>
      <c r="K966" t="s">
        <v>5878</v>
      </c>
      <c r="BA966" s="33" t="s">
        <v>3066</v>
      </c>
    </row>
    <row r="967" spans="4:53" ht="51.75" thickBot="1" x14ac:dyDescent="0.3">
      <c r="D967" s="38" t="s">
        <v>4185</v>
      </c>
      <c r="E967" s="33" t="s">
        <v>3067</v>
      </c>
      <c r="K967" t="s">
        <v>4905</v>
      </c>
      <c r="BA967" s="33" t="s">
        <v>3067</v>
      </c>
    </row>
    <row r="968" spans="4:53" ht="90" thickBot="1" x14ac:dyDescent="0.3">
      <c r="D968" s="38" t="s">
        <v>4186</v>
      </c>
      <c r="E968" s="33" t="s">
        <v>3068</v>
      </c>
      <c r="K968" t="s">
        <v>4922</v>
      </c>
      <c r="BA968" s="33" t="s">
        <v>3068</v>
      </c>
    </row>
    <row r="969" spans="4:53" ht="166.5" thickBot="1" x14ac:dyDescent="0.3">
      <c r="D969" s="38" t="s">
        <v>4187</v>
      </c>
      <c r="E969" s="33" t="s">
        <v>3069</v>
      </c>
      <c r="K969" t="s">
        <v>4936</v>
      </c>
      <c r="BA969" s="33" t="s">
        <v>3069</v>
      </c>
    </row>
    <row r="970" spans="4:53" ht="332.25" thickBot="1" x14ac:dyDescent="0.3">
      <c r="D970" s="38" t="s">
        <v>4188</v>
      </c>
      <c r="E970" s="33" t="s">
        <v>3070</v>
      </c>
      <c r="K970" t="s">
        <v>4952</v>
      </c>
      <c r="BA970" s="33" t="s">
        <v>3070</v>
      </c>
    </row>
    <row r="971" spans="4:53" ht="39" thickBot="1" x14ac:dyDescent="0.3">
      <c r="D971" s="38" t="s">
        <v>4189</v>
      </c>
      <c r="E971" s="33" t="s">
        <v>3071</v>
      </c>
      <c r="K971" t="s">
        <v>4966</v>
      </c>
      <c r="BA971" s="33" t="s">
        <v>3071</v>
      </c>
    </row>
    <row r="972" spans="4:53" ht="77.25" thickBot="1" x14ac:dyDescent="0.3">
      <c r="D972" s="38" t="s">
        <v>4190</v>
      </c>
      <c r="E972" s="33" t="s">
        <v>3072</v>
      </c>
      <c r="K972" t="s">
        <v>4978</v>
      </c>
      <c r="BA972" s="33" t="s">
        <v>3072</v>
      </c>
    </row>
    <row r="973" spans="4:53" ht="39" thickBot="1" x14ac:dyDescent="0.3">
      <c r="D973" s="38" t="s">
        <v>4191</v>
      </c>
      <c r="E973" s="33" t="s">
        <v>3073</v>
      </c>
      <c r="K973" t="s">
        <v>4992</v>
      </c>
      <c r="BA973" s="33" t="s">
        <v>3073</v>
      </c>
    </row>
    <row r="974" spans="4:53" ht="26.25" thickBot="1" x14ac:dyDescent="0.3">
      <c r="D974" s="38" t="s">
        <v>4192</v>
      </c>
      <c r="E974" s="33" t="s">
        <v>3074</v>
      </c>
      <c r="K974" t="s">
        <v>5001</v>
      </c>
      <c r="BA974" s="33" t="s">
        <v>3074</v>
      </c>
    </row>
    <row r="975" spans="4:53" ht="39" thickBot="1" x14ac:dyDescent="0.3">
      <c r="D975" s="38" t="s">
        <v>4193</v>
      </c>
      <c r="E975" s="33" t="s">
        <v>3075</v>
      </c>
      <c r="K975" t="s">
        <v>5879</v>
      </c>
      <c r="BA975" s="33" t="s">
        <v>3075</v>
      </c>
    </row>
    <row r="976" spans="4:53" ht="51.75" thickBot="1" x14ac:dyDescent="0.3">
      <c r="D976" s="38" t="s">
        <v>4194</v>
      </c>
      <c r="E976" s="33" t="s">
        <v>3076</v>
      </c>
      <c r="K976" t="s">
        <v>5025</v>
      </c>
      <c r="BA976" s="33" t="s">
        <v>3076</v>
      </c>
    </row>
    <row r="977" spans="4:53" ht="39" thickBot="1" x14ac:dyDescent="0.3">
      <c r="D977" s="38" t="s">
        <v>4195</v>
      </c>
      <c r="E977" s="33" t="s">
        <v>3077</v>
      </c>
      <c r="K977" t="s">
        <v>5036</v>
      </c>
      <c r="BA977" s="33" t="s">
        <v>3077</v>
      </c>
    </row>
    <row r="978" spans="4:53" ht="51.75" thickBot="1" x14ac:dyDescent="0.3">
      <c r="D978" s="38" t="s">
        <v>4196</v>
      </c>
      <c r="E978" s="33" t="s">
        <v>3078</v>
      </c>
      <c r="K978" t="s">
        <v>5046</v>
      </c>
      <c r="BA978" s="33" t="s">
        <v>3078</v>
      </c>
    </row>
    <row r="979" spans="4:53" ht="102.75" thickBot="1" x14ac:dyDescent="0.3">
      <c r="D979" s="38" t="s">
        <v>4197</v>
      </c>
      <c r="E979" s="33" t="s">
        <v>3079</v>
      </c>
      <c r="K979" t="s">
        <v>5880</v>
      </c>
      <c r="BA979" s="33" t="s">
        <v>3079</v>
      </c>
    </row>
    <row r="980" spans="4:53" ht="64.5" thickBot="1" x14ac:dyDescent="0.3">
      <c r="D980" s="38" t="s">
        <v>4198</v>
      </c>
      <c r="E980" s="33" t="s">
        <v>3080</v>
      </c>
      <c r="K980" t="s">
        <v>5066</v>
      </c>
      <c r="BA980" s="33" t="s">
        <v>3080</v>
      </c>
    </row>
    <row r="981" spans="4:53" ht="51.75" thickBot="1" x14ac:dyDescent="0.3">
      <c r="D981" s="38" t="s">
        <v>4199</v>
      </c>
      <c r="E981" s="33" t="s">
        <v>3081</v>
      </c>
      <c r="K981" t="s">
        <v>5076</v>
      </c>
      <c r="BA981" s="33" t="s">
        <v>3081</v>
      </c>
    </row>
    <row r="982" spans="4:53" ht="51.75" thickBot="1" x14ac:dyDescent="0.3">
      <c r="D982" s="38" t="s">
        <v>4200</v>
      </c>
      <c r="E982" s="33" t="s">
        <v>3082</v>
      </c>
      <c r="K982" t="s">
        <v>5096</v>
      </c>
      <c r="BA982" s="33" t="s">
        <v>3082</v>
      </c>
    </row>
    <row r="983" spans="4:53" ht="26.25" thickBot="1" x14ac:dyDescent="0.3">
      <c r="D983" s="38" t="s">
        <v>4201</v>
      </c>
      <c r="E983" s="33" t="s">
        <v>3083</v>
      </c>
      <c r="K983" t="s">
        <v>5684</v>
      </c>
      <c r="BA983" s="33" t="s">
        <v>3083</v>
      </c>
    </row>
    <row r="984" spans="4:53" ht="128.25" thickBot="1" x14ac:dyDescent="0.3">
      <c r="D984" s="38" t="s">
        <v>4202</v>
      </c>
      <c r="E984" s="33" t="s">
        <v>3084</v>
      </c>
      <c r="K984" t="s">
        <v>5112</v>
      </c>
      <c r="BA984" s="33" t="s">
        <v>3084</v>
      </c>
    </row>
    <row r="985" spans="4:53" ht="141" thickBot="1" x14ac:dyDescent="0.3">
      <c r="D985" s="38" t="s">
        <v>4203</v>
      </c>
      <c r="E985" s="33" t="s">
        <v>3085</v>
      </c>
      <c r="K985" t="s">
        <v>5120</v>
      </c>
      <c r="BA985" s="33" t="s">
        <v>3085</v>
      </c>
    </row>
    <row r="986" spans="4:53" ht="51.75" thickBot="1" x14ac:dyDescent="0.3">
      <c r="D986" s="38" t="s">
        <v>4204</v>
      </c>
      <c r="E986" s="33" t="s">
        <v>3086</v>
      </c>
      <c r="K986" t="s">
        <v>5881</v>
      </c>
      <c r="BA986" s="33" t="s">
        <v>3086</v>
      </c>
    </row>
    <row r="987" spans="4:53" ht="90" thickBot="1" x14ac:dyDescent="0.3">
      <c r="D987" s="38" t="s">
        <v>4205</v>
      </c>
      <c r="E987" s="33" t="s">
        <v>3087</v>
      </c>
      <c r="K987" t="s">
        <v>5133</v>
      </c>
      <c r="BA987" s="33" t="s">
        <v>3087</v>
      </c>
    </row>
    <row r="988" spans="4:53" ht="128.25" thickBot="1" x14ac:dyDescent="0.3">
      <c r="D988" s="38" t="s">
        <v>4206</v>
      </c>
      <c r="E988" s="33" t="s">
        <v>3088</v>
      </c>
      <c r="K988" t="s">
        <v>5882</v>
      </c>
      <c r="BA988" s="33" t="s">
        <v>3088</v>
      </c>
    </row>
    <row r="989" spans="4:53" ht="90" thickBot="1" x14ac:dyDescent="0.3">
      <c r="D989" s="38" t="s">
        <v>4207</v>
      </c>
      <c r="E989" s="33" t="s">
        <v>3089</v>
      </c>
      <c r="K989" t="s">
        <v>5883</v>
      </c>
      <c r="BA989" s="33" t="s">
        <v>3089</v>
      </c>
    </row>
    <row r="990" spans="4:53" ht="39" thickBot="1" x14ac:dyDescent="0.3">
      <c r="D990" s="38" t="s">
        <v>4208</v>
      </c>
      <c r="E990" s="33" t="s">
        <v>3090</v>
      </c>
      <c r="K990" t="s">
        <v>4389</v>
      </c>
      <c r="BA990" s="33" t="s">
        <v>3090</v>
      </c>
    </row>
    <row r="991" spans="4:53" ht="26.25" thickBot="1" x14ac:dyDescent="0.3">
      <c r="D991" s="38" t="s">
        <v>4209</v>
      </c>
      <c r="E991" s="33" t="s">
        <v>3091</v>
      </c>
      <c r="K991" t="s">
        <v>4339</v>
      </c>
      <c r="BA991" s="33" t="s">
        <v>3091</v>
      </c>
    </row>
    <row r="992" spans="4:53" ht="39" thickBot="1" x14ac:dyDescent="0.3">
      <c r="D992" s="38" t="s">
        <v>4210</v>
      </c>
      <c r="E992" s="33" t="s">
        <v>3092</v>
      </c>
      <c r="K992" t="s">
        <v>54</v>
      </c>
      <c r="BA992" s="33" t="s">
        <v>3092</v>
      </c>
    </row>
    <row r="993" spans="4:53" ht="64.5" thickBot="1" x14ac:dyDescent="0.3">
      <c r="D993" s="38" t="s">
        <v>4211</v>
      </c>
      <c r="E993" s="33" t="s">
        <v>3093</v>
      </c>
      <c r="K993" t="s">
        <v>4482</v>
      </c>
      <c r="BA993" s="33" t="s">
        <v>3093</v>
      </c>
    </row>
    <row r="994" spans="4:53" ht="51.75" thickBot="1" x14ac:dyDescent="0.3">
      <c r="D994" s="38" t="s">
        <v>4212</v>
      </c>
      <c r="E994" s="33" t="s">
        <v>1885</v>
      </c>
      <c r="K994" t="s">
        <v>5884</v>
      </c>
      <c r="BA994" s="33" t="s">
        <v>1885</v>
      </c>
    </row>
    <row r="995" spans="4:53" ht="39" thickBot="1" x14ac:dyDescent="0.3">
      <c r="D995" s="38" t="s">
        <v>4213</v>
      </c>
      <c r="E995" s="33" t="s">
        <v>288</v>
      </c>
      <c r="K995" t="s">
        <v>4514</v>
      </c>
      <c r="BA995" s="33" t="s">
        <v>288</v>
      </c>
    </row>
    <row r="996" spans="4:53" ht="26.25" thickBot="1" x14ac:dyDescent="0.3">
      <c r="D996" s="38" t="s">
        <v>4214</v>
      </c>
      <c r="E996" s="33" t="s">
        <v>3094</v>
      </c>
      <c r="K996" t="s">
        <v>4542</v>
      </c>
      <c r="BA996" s="33" t="s">
        <v>3094</v>
      </c>
    </row>
    <row r="997" spans="4:53" ht="77.25" thickBot="1" x14ac:dyDescent="0.3">
      <c r="D997" s="38" t="s">
        <v>4215</v>
      </c>
      <c r="E997" s="33" t="s">
        <v>3095</v>
      </c>
      <c r="K997" t="s">
        <v>4594</v>
      </c>
      <c r="BA997" s="33" t="s">
        <v>3095</v>
      </c>
    </row>
    <row r="998" spans="4:53" ht="64.5" thickBot="1" x14ac:dyDescent="0.3">
      <c r="D998" s="38" t="s">
        <v>4216</v>
      </c>
      <c r="E998" s="33" t="s">
        <v>3096</v>
      </c>
      <c r="K998" t="s">
        <v>4399</v>
      </c>
      <c r="BA998" s="33" t="s">
        <v>3096</v>
      </c>
    </row>
    <row r="999" spans="4:53" ht="51.75" thickBot="1" x14ac:dyDescent="0.3">
      <c r="D999" s="38" t="s">
        <v>4217</v>
      </c>
      <c r="E999" s="33" t="s">
        <v>3097</v>
      </c>
      <c r="K999" t="s">
        <v>4643</v>
      </c>
      <c r="BA999" s="33" t="s">
        <v>3097</v>
      </c>
    </row>
    <row r="1000" spans="4:53" ht="51.75" thickBot="1" x14ac:dyDescent="0.3">
      <c r="D1000" s="38" t="s">
        <v>4218</v>
      </c>
      <c r="E1000" s="33" t="s">
        <v>3098</v>
      </c>
      <c r="K1000" t="s">
        <v>4666</v>
      </c>
      <c r="BA1000" s="33" t="s">
        <v>3098</v>
      </c>
    </row>
    <row r="1001" spans="4:53" ht="90" thickBot="1" x14ac:dyDescent="0.3">
      <c r="D1001" s="38" t="s">
        <v>4219</v>
      </c>
      <c r="E1001" s="33" t="s">
        <v>3099</v>
      </c>
      <c r="K1001" t="s">
        <v>5885</v>
      </c>
      <c r="BA1001" s="33" t="s">
        <v>3099</v>
      </c>
    </row>
    <row r="1002" spans="4:53" ht="39" thickBot="1" x14ac:dyDescent="0.3">
      <c r="D1002" s="38" t="s">
        <v>4220</v>
      </c>
      <c r="E1002" s="33" t="s">
        <v>3100</v>
      </c>
      <c r="K1002" t="s">
        <v>4707</v>
      </c>
      <c r="BA1002" s="33" t="s">
        <v>3100</v>
      </c>
    </row>
    <row r="1003" spans="4:53" ht="64.5" thickBot="1" x14ac:dyDescent="0.3">
      <c r="D1003" s="38" t="s">
        <v>4221</v>
      </c>
      <c r="E1003" s="33" t="s">
        <v>3101</v>
      </c>
      <c r="K1003" t="s">
        <v>4730</v>
      </c>
      <c r="BA1003" s="33" t="s">
        <v>3101</v>
      </c>
    </row>
    <row r="1004" spans="4:53" ht="64.5" thickBot="1" x14ac:dyDescent="0.3">
      <c r="D1004" s="38" t="s">
        <v>4222</v>
      </c>
      <c r="E1004" s="35" t="s">
        <v>3102</v>
      </c>
      <c r="K1004" t="s">
        <v>4749</v>
      </c>
      <c r="BA1004" s="35" t="s">
        <v>3102</v>
      </c>
    </row>
    <row r="1005" spans="4:53" ht="90" thickBot="1" x14ac:dyDescent="0.3">
      <c r="D1005" s="38" t="s">
        <v>4223</v>
      </c>
      <c r="E1005" s="36" t="s">
        <v>3103</v>
      </c>
      <c r="K1005" t="s">
        <v>4768</v>
      </c>
      <c r="BA1005" s="36" t="s">
        <v>3103</v>
      </c>
    </row>
    <row r="1006" spans="4:53" ht="51.75" thickBot="1" x14ac:dyDescent="0.3">
      <c r="D1006" s="38" t="s">
        <v>4224</v>
      </c>
      <c r="E1006" s="33" t="s">
        <v>334</v>
      </c>
      <c r="K1006" t="s">
        <v>4786</v>
      </c>
      <c r="BA1006" s="33" t="s">
        <v>334</v>
      </c>
    </row>
    <row r="1007" spans="4:53" ht="39" thickBot="1" x14ac:dyDescent="0.3">
      <c r="D1007" s="38" t="s">
        <v>4225</v>
      </c>
      <c r="E1007" s="33" t="s">
        <v>3104</v>
      </c>
      <c r="K1007" t="s">
        <v>5886</v>
      </c>
      <c r="BA1007" s="33" t="s">
        <v>3104</v>
      </c>
    </row>
    <row r="1008" spans="4:53" ht="26.25" thickBot="1" x14ac:dyDescent="0.3">
      <c r="D1008" s="38" t="s">
        <v>4226</v>
      </c>
      <c r="E1008" s="33" t="s">
        <v>3105</v>
      </c>
      <c r="K1008" t="s">
        <v>5887</v>
      </c>
      <c r="BA1008" s="33" t="s">
        <v>3105</v>
      </c>
    </row>
    <row r="1009" spans="4:53" ht="26.25" thickBot="1" x14ac:dyDescent="0.3">
      <c r="D1009" s="38" t="s">
        <v>4227</v>
      </c>
      <c r="E1009" s="33" t="s">
        <v>3106</v>
      </c>
      <c r="K1009" t="s">
        <v>4858</v>
      </c>
      <c r="BA1009" s="33" t="s">
        <v>3106</v>
      </c>
    </row>
    <row r="1010" spans="4:53" ht="51.75" thickBot="1" x14ac:dyDescent="0.3">
      <c r="D1010" s="38" t="s">
        <v>4228</v>
      </c>
      <c r="E1010" s="33" t="s">
        <v>457</v>
      </c>
      <c r="K1010" t="s">
        <v>5227</v>
      </c>
      <c r="BA1010" s="33" t="s">
        <v>457</v>
      </c>
    </row>
    <row r="1011" spans="4:53" ht="77.25" thickBot="1" x14ac:dyDescent="0.3">
      <c r="D1011" s="38" t="s">
        <v>4229</v>
      </c>
      <c r="E1011" s="33" t="s">
        <v>3107</v>
      </c>
      <c r="K1011" t="s">
        <v>4396</v>
      </c>
      <c r="BA1011" s="33" t="s">
        <v>3107</v>
      </c>
    </row>
    <row r="1012" spans="4:53" ht="26.25" thickBot="1" x14ac:dyDescent="0.3">
      <c r="D1012" s="38" t="s">
        <v>4230</v>
      </c>
      <c r="E1012" s="33" t="s">
        <v>3108</v>
      </c>
      <c r="K1012" t="s">
        <v>4906</v>
      </c>
      <c r="BA1012" s="33" t="s">
        <v>3108</v>
      </c>
    </row>
    <row r="1013" spans="4:53" ht="39" thickBot="1" x14ac:dyDescent="0.3">
      <c r="D1013" s="38" t="s">
        <v>4231</v>
      </c>
      <c r="E1013" s="33" t="s">
        <v>1456</v>
      </c>
      <c r="K1013" t="s">
        <v>4923</v>
      </c>
      <c r="BA1013" s="33" t="s">
        <v>1456</v>
      </c>
    </row>
    <row r="1014" spans="4:53" ht="39" thickBot="1" x14ac:dyDescent="0.3">
      <c r="D1014" s="38" t="s">
        <v>4232</v>
      </c>
      <c r="E1014" s="33" t="s">
        <v>3109</v>
      </c>
      <c r="K1014" t="s">
        <v>4937</v>
      </c>
      <c r="BA1014" s="33" t="s">
        <v>3109</v>
      </c>
    </row>
    <row r="1015" spans="4:53" ht="51.75" thickBot="1" x14ac:dyDescent="0.3">
      <c r="D1015" s="38" t="s">
        <v>4233</v>
      </c>
      <c r="E1015" s="33" t="s">
        <v>3110</v>
      </c>
      <c r="K1015" t="s">
        <v>4814</v>
      </c>
      <c r="BA1015" s="33" t="s">
        <v>3110</v>
      </c>
    </row>
    <row r="1016" spans="4:53" ht="51.75" thickBot="1" x14ac:dyDescent="0.3">
      <c r="D1016" s="38" t="s">
        <v>4234</v>
      </c>
      <c r="E1016" s="33" t="s">
        <v>3111</v>
      </c>
      <c r="K1016" t="s">
        <v>5888</v>
      </c>
      <c r="BA1016" s="33" t="s">
        <v>3111</v>
      </c>
    </row>
    <row r="1017" spans="4:53" ht="39" thickBot="1" x14ac:dyDescent="0.3">
      <c r="D1017" s="38" t="s">
        <v>4235</v>
      </c>
      <c r="E1017" s="33" t="s">
        <v>3112</v>
      </c>
      <c r="K1017" t="s">
        <v>4979</v>
      </c>
      <c r="BA1017" s="33" t="s">
        <v>3112</v>
      </c>
    </row>
    <row r="1018" spans="4:53" ht="51.75" thickBot="1" x14ac:dyDescent="0.3">
      <c r="D1018" s="38" t="s">
        <v>4236</v>
      </c>
      <c r="E1018" s="33" t="s">
        <v>3113</v>
      </c>
      <c r="K1018" t="s">
        <v>4838</v>
      </c>
      <c r="BA1018" s="33" t="s">
        <v>3113</v>
      </c>
    </row>
    <row r="1019" spans="4:53" ht="39" thickBot="1" x14ac:dyDescent="0.3">
      <c r="D1019" s="38" t="s">
        <v>4237</v>
      </c>
      <c r="E1019" s="33" t="s">
        <v>3114</v>
      </c>
      <c r="K1019" t="s">
        <v>5002</v>
      </c>
      <c r="BA1019" s="33" t="s">
        <v>3114</v>
      </c>
    </row>
    <row r="1020" spans="4:53" ht="39" thickBot="1" x14ac:dyDescent="0.3">
      <c r="D1020" s="38" t="s">
        <v>4238</v>
      </c>
      <c r="E1020" s="33" t="s">
        <v>3115</v>
      </c>
      <c r="K1020" t="s">
        <v>5014</v>
      </c>
      <c r="BA1020" s="33" t="s">
        <v>3115</v>
      </c>
    </row>
    <row r="1021" spans="4:53" ht="39" thickBot="1" x14ac:dyDescent="0.3">
      <c r="D1021" s="38" t="s">
        <v>4239</v>
      </c>
      <c r="E1021" s="33" t="s">
        <v>3116</v>
      </c>
      <c r="K1021" t="s">
        <v>5026</v>
      </c>
      <c r="BA1021" s="33" t="s">
        <v>3116</v>
      </c>
    </row>
    <row r="1022" spans="4:53" ht="26.25" thickBot="1" x14ac:dyDescent="0.3">
      <c r="D1022" s="38" t="s">
        <v>4240</v>
      </c>
      <c r="E1022" s="33" t="s">
        <v>3117</v>
      </c>
      <c r="K1022" t="s">
        <v>5889</v>
      </c>
      <c r="BA1022" s="33" t="s">
        <v>3117</v>
      </c>
    </row>
    <row r="1023" spans="4:53" ht="39" thickBot="1" x14ac:dyDescent="0.3">
      <c r="D1023" s="38" t="s">
        <v>4241</v>
      </c>
      <c r="E1023" s="33" t="s">
        <v>3118</v>
      </c>
      <c r="K1023" t="s">
        <v>5047</v>
      </c>
      <c r="BA1023" s="33" t="s">
        <v>3118</v>
      </c>
    </row>
    <row r="1024" spans="4:53" ht="26.25" thickBot="1" x14ac:dyDescent="0.3">
      <c r="D1024" s="38" t="s">
        <v>4242</v>
      </c>
      <c r="E1024" s="33" t="s">
        <v>3119</v>
      </c>
      <c r="K1024" t="s">
        <v>5056</v>
      </c>
      <c r="BA1024" s="33" t="s">
        <v>3119</v>
      </c>
    </row>
    <row r="1025" spans="4:53" ht="39" thickBot="1" x14ac:dyDescent="0.3">
      <c r="D1025" s="38" t="s">
        <v>4243</v>
      </c>
      <c r="E1025" s="33" t="s">
        <v>3120</v>
      </c>
      <c r="K1025" t="s">
        <v>5067</v>
      </c>
      <c r="BA1025" s="33" t="s">
        <v>3120</v>
      </c>
    </row>
    <row r="1026" spans="4:53" ht="90" thickBot="1" x14ac:dyDescent="0.3">
      <c r="D1026" s="38" t="s">
        <v>4244</v>
      </c>
      <c r="E1026" s="33" t="s">
        <v>3121</v>
      </c>
      <c r="K1026" t="s">
        <v>5077</v>
      </c>
      <c r="BA1026" s="33" t="s">
        <v>3121</v>
      </c>
    </row>
    <row r="1027" spans="4:53" ht="77.25" thickBot="1" x14ac:dyDescent="0.3">
      <c r="D1027" s="38" t="s">
        <v>4245</v>
      </c>
      <c r="E1027" s="33" t="s">
        <v>3122</v>
      </c>
      <c r="K1027" t="s">
        <v>5086</v>
      </c>
      <c r="BA1027" s="33" t="s">
        <v>3122</v>
      </c>
    </row>
    <row r="1028" spans="4:53" ht="77.25" thickBot="1" x14ac:dyDescent="0.3">
      <c r="D1028" s="38" t="s">
        <v>4246</v>
      </c>
      <c r="E1028" s="33" t="s">
        <v>3123</v>
      </c>
      <c r="K1028" t="s">
        <v>5097</v>
      </c>
      <c r="BA1028" s="33" t="s">
        <v>3123</v>
      </c>
    </row>
    <row r="1029" spans="4:53" ht="51.75" thickBot="1" x14ac:dyDescent="0.3">
      <c r="D1029" s="38" t="s">
        <v>4247</v>
      </c>
      <c r="E1029" s="33" t="s">
        <v>3124</v>
      </c>
      <c r="K1029" t="s">
        <v>4332</v>
      </c>
      <c r="BA1029" s="33" t="s">
        <v>3124</v>
      </c>
    </row>
    <row r="1030" spans="4:53" ht="51.75" thickBot="1" x14ac:dyDescent="0.3">
      <c r="D1030" s="38" t="s">
        <v>4248</v>
      </c>
      <c r="E1030" s="33" t="s">
        <v>3125</v>
      </c>
      <c r="K1030" t="s">
        <v>4366</v>
      </c>
      <c r="BA1030" s="33" t="s">
        <v>3125</v>
      </c>
    </row>
    <row r="1031" spans="4:53" ht="64.5" thickBot="1" x14ac:dyDescent="0.3">
      <c r="D1031" s="38" t="s">
        <v>4249</v>
      </c>
      <c r="E1031" s="33" t="s">
        <v>3126</v>
      </c>
      <c r="K1031" t="s">
        <v>4398</v>
      </c>
      <c r="BA1031" s="33" t="s">
        <v>3126</v>
      </c>
    </row>
    <row r="1032" spans="4:53" ht="39" thickBot="1" x14ac:dyDescent="0.3">
      <c r="D1032" s="38" t="s">
        <v>4250</v>
      </c>
      <c r="E1032" s="33" t="s">
        <v>3127</v>
      </c>
      <c r="K1032" t="s">
        <v>5890</v>
      </c>
      <c r="BA1032" s="33" t="s">
        <v>3127</v>
      </c>
    </row>
    <row r="1033" spans="4:53" ht="192" thickBot="1" x14ac:dyDescent="0.3">
      <c r="D1033" s="38" t="s">
        <v>4251</v>
      </c>
      <c r="E1033" s="33" t="s">
        <v>558</v>
      </c>
      <c r="K1033" t="s">
        <v>4459</v>
      </c>
      <c r="BA1033" s="33" t="s">
        <v>558</v>
      </c>
    </row>
    <row r="1034" spans="4:53" ht="39" thickBot="1" x14ac:dyDescent="0.3">
      <c r="D1034" s="38" t="s">
        <v>4252</v>
      </c>
      <c r="E1034" s="33" t="s">
        <v>3128</v>
      </c>
      <c r="K1034" t="s">
        <v>4491</v>
      </c>
      <c r="BA1034" s="33" t="s">
        <v>3128</v>
      </c>
    </row>
    <row r="1035" spans="4:53" ht="153.75" thickBot="1" x14ac:dyDescent="0.3">
      <c r="D1035" s="38" t="s">
        <v>4253</v>
      </c>
      <c r="E1035" s="33" t="s">
        <v>3129</v>
      </c>
      <c r="K1035" t="s">
        <v>3200</v>
      </c>
      <c r="BA1035" s="33" t="s">
        <v>3129</v>
      </c>
    </row>
    <row r="1036" spans="4:53" ht="90" thickBot="1" x14ac:dyDescent="0.3">
      <c r="D1036" s="38" t="s">
        <v>4254</v>
      </c>
      <c r="E1036" s="33" t="s">
        <v>374</v>
      </c>
      <c r="K1036" t="s">
        <v>5891</v>
      </c>
      <c r="BA1036" s="33" t="s">
        <v>374</v>
      </c>
    </row>
    <row r="1037" spans="4:53" ht="64.5" thickBot="1" x14ac:dyDescent="0.3">
      <c r="D1037" s="38" t="s">
        <v>4255</v>
      </c>
      <c r="E1037" s="33" t="s">
        <v>471</v>
      </c>
      <c r="K1037" t="s">
        <v>4371</v>
      </c>
      <c r="BA1037" s="33" t="s">
        <v>471</v>
      </c>
    </row>
    <row r="1038" spans="4:53" ht="39" thickBot="1" x14ac:dyDescent="0.3">
      <c r="D1038" s="38" t="s">
        <v>4256</v>
      </c>
      <c r="E1038" s="33" t="s">
        <v>3130</v>
      </c>
      <c r="K1038" t="s">
        <v>4404</v>
      </c>
      <c r="BA1038" s="33" t="s">
        <v>3130</v>
      </c>
    </row>
    <row r="1039" spans="4:53" ht="64.5" thickBot="1" x14ac:dyDescent="0.3">
      <c r="D1039" s="38" t="s">
        <v>4257</v>
      </c>
      <c r="E1039" s="33" t="s">
        <v>3131</v>
      </c>
      <c r="K1039" t="s">
        <v>5892</v>
      </c>
      <c r="BA1039" s="33" t="s">
        <v>3131</v>
      </c>
    </row>
    <row r="1040" spans="4:53" ht="102.75" thickBot="1" x14ac:dyDescent="0.3">
      <c r="D1040" s="38" t="s">
        <v>4258</v>
      </c>
      <c r="E1040" s="33" t="s">
        <v>3132</v>
      </c>
      <c r="K1040" t="s">
        <v>4465</v>
      </c>
      <c r="BA1040" s="33" t="s">
        <v>3132</v>
      </c>
    </row>
    <row r="1041" spans="4:53" ht="102.75" thickBot="1" x14ac:dyDescent="0.3">
      <c r="D1041" s="38" t="s">
        <v>4259</v>
      </c>
      <c r="E1041" s="33" t="s">
        <v>3133</v>
      </c>
      <c r="K1041" t="s">
        <v>5893</v>
      </c>
      <c r="BA1041" s="33" t="s">
        <v>3133</v>
      </c>
    </row>
    <row r="1042" spans="4:53" ht="64.5" thickBot="1" x14ac:dyDescent="0.3">
      <c r="D1042" s="38" t="s">
        <v>4260</v>
      </c>
      <c r="E1042" s="33" t="s">
        <v>3134</v>
      </c>
      <c r="K1042" t="s">
        <v>5894</v>
      </c>
      <c r="BA1042" s="33" t="s">
        <v>3134</v>
      </c>
    </row>
    <row r="1043" spans="4:53" ht="90" thickBot="1" x14ac:dyDescent="0.3">
      <c r="D1043" s="38" t="s">
        <v>4261</v>
      </c>
      <c r="E1043" s="33" t="s">
        <v>3135</v>
      </c>
      <c r="K1043" t="s">
        <v>4553</v>
      </c>
      <c r="BA1043" s="33" t="s">
        <v>3135</v>
      </c>
    </row>
    <row r="1044" spans="4:53" ht="102.75" thickBot="1" x14ac:dyDescent="0.3">
      <c r="D1044" s="38" t="s">
        <v>4262</v>
      </c>
      <c r="E1044" s="33" t="s">
        <v>3136</v>
      </c>
      <c r="K1044" t="s">
        <v>4579</v>
      </c>
      <c r="BA1044" s="33" t="s">
        <v>3136</v>
      </c>
    </row>
    <row r="1045" spans="4:53" ht="115.5" thickBot="1" x14ac:dyDescent="0.3">
      <c r="D1045" s="38" t="s">
        <v>4263</v>
      </c>
      <c r="E1045" s="33" t="s">
        <v>3137</v>
      </c>
      <c r="K1045" t="s">
        <v>4605</v>
      </c>
      <c r="BA1045" s="33" t="s">
        <v>3137</v>
      </c>
    </row>
    <row r="1046" spans="4:53" ht="166.5" thickBot="1" x14ac:dyDescent="0.3">
      <c r="D1046" s="38" t="s">
        <v>4264</v>
      </c>
      <c r="E1046" s="33" t="s">
        <v>3138</v>
      </c>
      <c r="K1046" t="s">
        <v>4627</v>
      </c>
      <c r="BA1046" s="33" t="s">
        <v>3138</v>
      </c>
    </row>
    <row r="1047" spans="4:53" ht="51.75" thickBot="1" x14ac:dyDescent="0.3">
      <c r="D1047" s="38" t="s">
        <v>4265</v>
      </c>
      <c r="E1047" s="33" t="s">
        <v>3139</v>
      </c>
      <c r="K1047" t="s">
        <v>5895</v>
      </c>
      <c r="BA1047" s="33" t="s">
        <v>3139</v>
      </c>
    </row>
    <row r="1048" spans="4:53" ht="51.75" thickBot="1" x14ac:dyDescent="0.3">
      <c r="D1048" s="38" t="s">
        <v>4266</v>
      </c>
      <c r="E1048" s="33" t="s">
        <v>3140</v>
      </c>
      <c r="K1048" t="s">
        <v>4671</v>
      </c>
      <c r="BA1048" s="33" t="s">
        <v>3140</v>
      </c>
    </row>
    <row r="1049" spans="4:53" ht="26.25" thickBot="1" x14ac:dyDescent="0.3">
      <c r="D1049" s="38" t="s">
        <v>4267</v>
      </c>
      <c r="E1049" s="33" t="s">
        <v>3141</v>
      </c>
      <c r="K1049" t="s">
        <v>5896</v>
      </c>
      <c r="BA1049" s="33" t="s">
        <v>3141</v>
      </c>
    </row>
    <row r="1050" spans="4:53" ht="141" thickBot="1" x14ac:dyDescent="0.3">
      <c r="D1050" s="38" t="s">
        <v>4268</v>
      </c>
      <c r="E1050" s="33" t="s">
        <v>3142</v>
      </c>
      <c r="K1050" t="s">
        <v>4716</v>
      </c>
      <c r="BA1050" s="33" t="s">
        <v>3142</v>
      </c>
    </row>
    <row r="1051" spans="4:53" ht="64.5" thickBot="1" x14ac:dyDescent="0.3">
      <c r="D1051" s="38" t="s">
        <v>4269</v>
      </c>
      <c r="E1051" s="33" t="s">
        <v>3143</v>
      </c>
      <c r="K1051" t="s">
        <v>4736</v>
      </c>
      <c r="BA1051" s="33" t="s">
        <v>3143</v>
      </c>
    </row>
    <row r="1052" spans="4:53" ht="39" thickBot="1" x14ac:dyDescent="0.3">
      <c r="D1052" s="38" t="s">
        <v>4270</v>
      </c>
      <c r="E1052" s="33" t="s">
        <v>3144</v>
      </c>
      <c r="K1052" t="s">
        <v>4699</v>
      </c>
      <c r="BA1052" s="33" t="s">
        <v>3144</v>
      </c>
    </row>
    <row r="1053" spans="4:53" ht="26.25" thickBot="1" x14ac:dyDescent="0.3">
      <c r="D1053" s="38" t="s">
        <v>4271</v>
      </c>
      <c r="E1053" s="33" t="s">
        <v>3145</v>
      </c>
      <c r="K1053" t="s">
        <v>5805</v>
      </c>
      <c r="BA1053" s="33" t="s">
        <v>3145</v>
      </c>
    </row>
    <row r="1054" spans="4:53" ht="51.75" thickBot="1" x14ac:dyDescent="0.3">
      <c r="D1054" s="38" t="s">
        <v>4272</v>
      </c>
      <c r="E1054" s="33" t="s">
        <v>3146</v>
      </c>
      <c r="K1054" t="s">
        <v>4383</v>
      </c>
      <c r="BA1054" s="33" t="s">
        <v>3146</v>
      </c>
    </row>
    <row r="1055" spans="4:53" ht="39" thickBot="1" x14ac:dyDescent="0.3">
      <c r="D1055" s="38" t="s">
        <v>4273</v>
      </c>
      <c r="E1055" s="33" t="s">
        <v>3147</v>
      </c>
      <c r="K1055" t="s">
        <v>5897</v>
      </c>
      <c r="BA1055" s="33" t="s">
        <v>3147</v>
      </c>
    </row>
    <row r="1056" spans="4:53" ht="77.25" thickBot="1" x14ac:dyDescent="0.3">
      <c r="D1056" s="38" t="s">
        <v>4274</v>
      </c>
      <c r="E1056" s="33" t="s">
        <v>3148</v>
      </c>
      <c r="K1056" t="s">
        <v>4448</v>
      </c>
      <c r="BA1056" s="33" t="s">
        <v>3148</v>
      </c>
    </row>
    <row r="1057" spans="4:53" ht="51.75" thickBot="1" x14ac:dyDescent="0.3">
      <c r="D1057" s="38" t="s">
        <v>4275</v>
      </c>
      <c r="E1057" s="33" t="s">
        <v>70</v>
      </c>
      <c r="K1057" t="s">
        <v>5898</v>
      </c>
      <c r="BA1057" s="33" t="s">
        <v>70</v>
      </c>
    </row>
    <row r="1058" spans="4:53" ht="51.75" thickBot="1" x14ac:dyDescent="0.3">
      <c r="D1058" s="38" t="s">
        <v>4276</v>
      </c>
      <c r="E1058" s="33" t="s">
        <v>228</v>
      </c>
      <c r="K1058" t="s">
        <v>5899</v>
      </c>
      <c r="BA1058" s="33" t="s">
        <v>228</v>
      </c>
    </row>
    <row r="1059" spans="4:53" ht="26.25" thickBot="1" x14ac:dyDescent="0.3">
      <c r="D1059" s="38" t="s">
        <v>4277</v>
      </c>
      <c r="E1059" s="33" t="s">
        <v>3149</v>
      </c>
      <c r="K1059" t="s">
        <v>4615</v>
      </c>
      <c r="BA1059" s="33" t="s">
        <v>3149</v>
      </c>
    </row>
    <row r="1060" spans="4:53" ht="39" thickBot="1" x14ac:dyDescent="0.3">
      <c r="D1060" s="38" t="s">
        <v>4278</v>
      </c>
      <c r="E1060" s="33" t="s">
        <v>3150</v>
      </c>
      <c r="K1060" t="s">
        <v>4537</v>
      </c>
      <c r="BA1060" s="33" t="s">
        <v>3150</v>
      </c>
    </row>
    <row r="1061" spans="4:53" ht="39" thickBot="1" x14ac:dyDescent="0.3">
      <c r="D1061" s="38" t="s">
        <v>4279</v>
      </c>
      <c r="E1061" s="33" t="s">
        <v>3151</v>
      </c>
      <c r="K1061" t="s">
        <v>4564</v>
      </c>
      <c r="BA1061" s="33" t="s">
        <v>3151</v>
      </c>
    </row>
    <row r="1062" spans="4:53" ht="64.5" thickBot="1" x14ac:dyDescent="0.3">
      <c r="D1062" s="38" t="s">
        <v>4280</v>
      </c>
      <c r="E1062" s="33" t="s">
        <v>3152</v>
      </c>
      <c r="K1062" t="s">
        <v>4589</v>
      </c>
      <c r="BA1062" s="33" t="s">
        <v>3152</v>
      </c>
    </row>
    <row r="1063" spans="4:53" ht="39" thickBot="1" x14ac:dyDescent="0.3">
      <c r="D1063" s="38" t="s">
        <v>4281</v>
      </c>
      <c r="E1063" s="33" t="s">
        <v>3153</v>
      </c>
      <c r="K1063" t="s">
        <v>4637</v>
      </c>
      <c r="BA1063" s="33" t="s">
        <v>3153</v>
      </c>
    </row>
    <row r="1064" spans="4:53" ht="51.75" thickBot="1" x14ac:dyDescent="0.3">
      <c r="D1064" s="38" t="s">
        <v>4282</v>
      </c>
      <c r="E1064" s="33" t="s">
        <v>3154</v>
      </c>
      <c r="K1064" t="s">
        <v>5900</v>
      </c>
      <c r="BA1064" s="33" t="s">
        <v>3154</v>
      </c>
    </row>
    <row r="1065" spans="4:53" ht="26.25" thickBot="1" x14ac:dyDescent="0.3">
      <c r="D1065" s="38" t="s">
        <v>4283</v>
      </c>
      <c r="E1065" s="33" t="s">
        <v>3155</v>
      </c>
      <c r="K1065" t="s">
        <v>3215</v>
      </c>
      <c r="BA1065" s="33" t="s">
        <v>3155</v>
      </c>
    </row>
    <row r="1066" spans="4:53" ht="64.5" thickBot="1" x14ac:dyDescent="0.3">
      <c r="D1066" s="38" t="s">
        <v>4284</v>
      </c>
      <c r="E1066" s="33" t="s">
        <v>3156</v>
      </c>
      <c r="K1066" t="s">
        <v>3194</v>
      </c>
      <c r="BA1066" s="33" t="s">
        <v>3156</v>
      </c>
    </row>
    <row r="1067" spans="4:53" ht="26.25" thickBot="1" x14ac:dyDescent="0.3">
      <c r="D1067" s="38" t="s">
        <v>4285</v>
      </c>
      <c r="E1067" s="33" t="s">
        <v>3157</v>
      </c>
      <c r="K1067" t="s">
        <v>4330</v>
      </c>
      <c r="BA1067" s="33" t="s">
        <v>3157</v>
      </c>
    </row>
    <row r="1068" spans="4:53" ht="64.5" thickBot="1" x14ac:dyDescent="0.3">
      <c r="D1068" s="38" t="s">
        <v>4286</v>
      </c>
      <c r="E1068" s="33" t="s">
        <v>3158</v>
      </c>
      <c r="K1068" t="s">
        <v>4364</v>
      </c>
      <c r="BA1068" s="33" t="s">
        <v>3158</v>
      </c>
    </row>
    <row r="1069" spans="4:53" ht="51.75" thickBot="1" x14ac:dyDescent="0.3">
      <c r="D1069" s="38" t="s">
        <v>4287</v>
      </c>
      <c r="E1069" s="33" t="s">
        <v>3159</v>
      </c>
      <c r="K1069" t="s">
        <v>4396</v>
      </c>
      <c r="BA1069" s="33" t="s">
        <v>3159</v>
      </c>
    </row>
    <row r="1070" spans="4:53" ht="39" thickBot="1" x14ac:dyDescent="0.3">
      <c r="D1070" s="38" t="s">
        <v>4288</v>
      </c>
      <c r="E1070" s="33" t="s">
        <v>3160</v>
      </c>
      <c r="K1070" t="s">
        <v>5901</v>
      </c>
      <c r="BA1070" s="33" t="s">
        <v>3160</v>
      </c>
    </row>
    <row r="1071" spans="4:53" ht="64.5" thickBot="1" x14ac:dyDescent="0.3">
      <c r="D1071" s="38" t="s">
        <v>4289</v>
      </c>
      <c r="E1071" s="33" t="s">
        <v>3161</v>
      </c>
      <c r="K1071" t="s">
        <v>5902</v>
      </c>
      <c r="BA1071" s="33" t="s">
        <v>3161</v>
      </c>
    </row>
    <row r="1072" spans="4:53" ht="39" thickBot="1" x14ac:dyDescent="0.3">
      <c r="D1072" s="38" t="s">
        <v>4290</v>
      </c>
      <c r="E1072" s="33" t="s">
        <v>3162</v>
      </c>
      <c r="K1072" t="s">
        <v>4519</v>
      </c>
      <c r="BA1072" s="33" t="s">
        <v>3162</v>
      </c>
    </row>
    <row r="1073" spans="4:53" ht="26.25" thickBot="1" x14ac:dyDescent="0.3">
      <c r="D1073" s="38" t="s">
        <v>4291</v>
      </c>
      <c r="E1073" s="33" t="s">
        <v>3163</v>
      </c>
      <c r="K1073" t="s">
        <v>5903</v>
      </c>
      <c r="BA1073" s="33" t="s">
        <v>3163</v>
      </c>
    </row>
    <row r="1074" spans="4:53" ht="77.25" thickBot="1" x14ac:dyDescent="0.3">
      <c r="D1074" s="38" t="s">
        <v>4292</v>
      </c>
      <c r="E1074" s="33" t="s">
        <v>3164</v>
      </c>
      <c r="K1074" t="s">
        <v>5904</v>
      </c>
      <c r="BA1074" s="33" t="s">
        <v>3164</v>
      </c>
    </row>
    <row r="1075" spans="4:53" ht="39" thickBot="1" x14ac:dyDescent="0.3">
      <c r="D1075" s="38" t="s">
        <v>4293</v>
      </c>
      <c r="E1075" s="33" t="s">
        <v>3165</v>
      </c>
      <c r="K1075" t="s">
        <v>5905</v>
      </c>
      <c r="BA1075" s="33" t="s">
        <v>3165</v>
      </c>
    </row>
    <row r="1076" spans="4:53" ht="26.25" thickBot="1" x14ac:dyDescent="0.3">
      <c r="D1076" s="38" t="s">
        <v>4294</v>
      </c>
      <c r="E1076" s="33" t="s">
        <v>3166</v>
      </c>
      <c r="K1076" t="s">
        <v>3205</v>
      </c>
      <c r="BA1076" s="33" t="s">
        <v>3166</v>
      </c>
    </row>
    <row r="1077" spans="4:53" ht="39" thickBot="1" x14ac:dyDescent="0.3">
      <c r="D1077" s="38" t="s">
        <v>4295</v>
      </c>
      <c r="E1077" s="33" t="s">
        <v>3167</v>
      </c>
      <c r="K1077" t="s">
        <v>4441</v>
      </c>
      <c r="BA1077" s="33" t="s">
        <v>3167</v>
      </c>
    </row>
    <row r="1078" spans="4:53" ht="39" thickBot="1" x14ac:dyDescent="0.3">
      <c r="D1078" s="38" t="s">
        <v>4296</v>
      </c>
      <c r="E1078" s="33" t="s">
        <v>3168</v>
      </c>
      <c r="K1078" t="s">
        <v>4558</v>
      </c>
      <c r="BA1078" s="33" t="s">
        <v>3168</v>
      </c>
    </row>
    <row r="1079" spans="4:53" ht="39" thickBot="1" x14ac:dyDescent="0.3">
      <c r="D1079" s="38" t="s">
        <v>4297</v>
      </c>
      <c r="E1079" s="33" t="s">
        <v>3169</v>
      </c>
      <c r="K1079" t="s">
        <v>4530</v>
      </c>
      <c r="BA1079" s="33" t="s">
        <v>3169</v>
      </c>
    </row>
    <row r="1080" spans="4:53" ht="51.75" thickBot="1" x14ac:dyDescent="0.3">
      <c r="D1080" s="38" t="s">
        <v>4298</v>
      </c>
      <c r="E1080" s="33" t="s">
        <v>3170</v>
      </c>
      <c r="K1080" t="s">
        <v>4409</v>
      </c>
      <c r="BA1080" s="33" t="s">
        <v>3170</v>
      </c>
    </row>
    <row r="1081" spans="4:53" ht="39" thickBot="1" x14ac:dyDescent="0.3">
      <c r="D1081" s="38" t="s">
        <v>4299</v>
      </c>
      <c r="E1081" s="33" t="s">
        <v>612</v>
      </c>
      <c r="K1081" t="s">
        <v>4341</v>
      </c>
      <c r="BA1081" s="33" t="s">
        <v>612</v>
      </c>
    </row>
    <row r="1082" spans="4:53" ht="77.25" thickBot="1" x14ac:dyDescent="0.3">
      <c r="D1082" s="38" t="s">
        <v>4300</v>
      </c>
      <c r="E1082" s="33" t="s">
        <v>3171</v>
      </c>
      <c r="K1082" t="s">
        <v>4501</v>
      </c>
      <c r="BA1082" s="33" t="s">
        <v>3171</v>
      </c>
    </row>
    <row r="1083" spans="4:53" ht="51.75" thickBot="1" x14ac:dyDescent="0.3">
      <c r="D1083" s="38" t="s">
        <v>4301</v>
      </c>
      <c r="E1083" s="33" t="s">
        <v>3172</v>
      </c>
      <c r="K1083" t="s">
        <v>5906</v>
      </c>
      <c r="BA1083" s="33" t="s">
        <v>3172</v>
      </c>
    </row>
    <row r="1084" spans="4:53" ht="39" thickBot="1" x14ac:dyDescent="0.3">
      <c r="D1084" s="38" t="s">
        <v>4302</v>
      </c>
      <c r="E1084" s="33" t="s">
        <v>650</v>
      </c>
      <c r="K1084" t="s">
        <v>3206</v>
      </c>
      <c r="BA1084" s="33" t="s">
        <v>650</v>
      </c>
    </row>
    <row r="1085" spans="4:53" ht="128.25" thickBot="1" x14ac:dyDescent="0.3">
      <c r="D1085" s="38" t="s">
        <v>4303</v>
      </c>
      <c r="E1085" s="33" t="s">
        <v>186</v>
      </c>
      <c r="K1085" t="s">
        <v>4342</v>
      </c>
      <c r="BA1085" s="33" t="s">
        <v>186</v>
      </c>
    </row>
    <row r="1086" spans="4:53" ht="64.5" thickBot="1" x14ac:dyDescent="0.3">
      <c r="D1086" s="38" t="s">
        <v>4304</v>
      </c>
      <c r="E1086" s="33" t="s">
        <v>3173</v>
      </c>
      <c r="K1086" t="s">
        <v>4376</v>
      </c>
      <c r="BA1086" s="33" t="s">
        <v>3173</v>
      </c>
    </row>
    <row r="1087" spans="4:53" ht="39" thickBot="1" x14ac:dyDescent="0.3">
      <c r="D1087" s="38" t="s">
        <v>4305</v>
      </c>
      <c r="E1087" s="33" t="s">
        <v>3174</v>
      </c>
      <c r="K1087" t="s">
        <v>4470</v>
      </c>
      <c r="BA1087" s="33" t="s">
        <v>3174</v>
      </c>
    </row>
    <row r="1088" spans="4:53" ht="26.25" thickBot="1" x14ac:dyDescent="0.3">
      <c r="D1088" s="38" t="s">
        <v>4306</v>
      </c>
      <c r="E1088" s="33" t="s">
        <v>1804</v>
      </c>
      <c r="K1088" t="s">
        <v>5907</v>
      </c>
      <c r="BA1088" s="33" t="s">
        <v>1804</v>
      </c>
    </row>
    <row r="1089" spans="4:53" ht="77.25" thickBot="1" x14ac:dyDescent="0.3">
      <c r="D1089" s="38" t="s">
        <v>4307</v>
      </c>
      <c r="E1089" s="33" t="s">
        <v>620</v>
      </c>
      <c r="K1089" t="s">
        <v>4390</v>
      </c>
      <c r="BA1089" s="33" t="s">
        <v>620</v>
      </c>
    </row>
    <row r="1090" spans="4:53" ht="39" thickBot="1" x14ac:dyDescent="0.3">
      <c r="D1090" s="38" t="s">
        <v>4308</v>
      </c>
      <c r="E1090" s="33" t="s">
        <v>1825</v>
      </c>
      <c r="K1090" t="s">
        <v>5908</v>
      </c>
      <c r="BA1090" s="33" t="s">
        <v>1825</v>
      </c>
    </row>
    <row r="1091" spans="4:53" ht="51.75" thickBot="1" x14ac:dyDescent="0.3">
      <c r="D1091" s="38" t="s">
        <v>4309</v>
      </c>
      <c r="E1091" s="33" t="s">
        <v>381</v>
      </c>
      <c r="K1091" t="s">
        <v>4454</v>
      </c>
      <c r="BA1091" s="33" t="s">
        <v>381</v>
      </c>
    </row>
    <row r="1092" spans="4:53" ht="26.25" thickBot="1" x14ac:dyDescent="0.3">
      <c r="D1092" s="38" t="s">
        <v>4310</v>
      </c>
      <c r="E1092" s="33" t="s">
        <v>3175</v>
      </c>
      <c r="K1092" t="s">
        <v>5909</v>
      </c>
      <c r="BA1092" s="33" t="s">
        <v>3175</v>
      </c>
    </row>
    <row r="1093" spans="4:53" ht="51.75" thickBot="1" x14ac:dyDescent="0.3">
      <c r="D1093" s="38" t="s">
        <v>4311</v>
      </c>
      <c r="E1093" s="33" t="s">
        <v>3176</v>
      </c>
      <c r="K1093" t="s">
        <v>5910</v>
      </c>
      <c r="BA1093" s="33" t="s">
        <v>3176</v>
      </c>
    </row>
    <row r="1094" spans="4:53" ht="39" thickBot="1" x14ac:dyDescent="0.3">
      <c r="D1094" s="38" t="s">
        <v>4312</v>
      </c>
      <c r="E1094" s="33" t="s">
        <v>3177</v>
      </c>
      <c r="K1094" t="s">
        <v>5911</v>
      </c>
      <c r="BA1094" s="33" t="s">
        <v>3177</v>
      </c>
    </row>
    <row r="1095" spans="4:53" ht="64.5" thickBot="1" x14ac:dyDescent="0.3">
      <c r="D1095" s="38" t="s">
        <v>4313</v>
      </c>
      <c r="E1095" s="33" t="s">
        <v>3178</v>
      </c>
      <c r="K1095" t="s">
        <v>4356</v>
      </c>
      <c r="BA1095" s="33" t="s">
        <v>3178</v>
      </c>
    </row>
    <row r="1096" spans="4:53" ht="51.75" thickBot="1" x14ac:dyDescent="0.3">
      <c r="D1096" s="38" t="s">
        <v>4314</v>
      </c>
      <c r="E1096" s="33" t="s">
        <v>668</v>
      </c>
      <c r="K1096" t="s">
        <v>5912</v>
      </c>
      <c r="BA1096" s="33" t="s">
        <v>668</v>
      </c>
    </row>
    <row r="1097" spans="4:53" ht="39" thickBot="1" x14ac:dyDescent="0.3">
      <c r="D1097" s="38" t="s">
        <v>4315</v>
      </c>
      <c r="E1097" s="33" t="s">
        <v>3179</v>
      </c>
      <c r="K1097" t="s">
        <v>5913</v>
      </c>
      <c r="BA1097" s="33" t="s">
        <v>3179</v>
      </c>
    </row>
    <row r="1098" spans="4:53" ht="141" thickBot="1" x14ac:dyDescent="0.3">
      <c r="D1098" s="38" t="s">
        <v>4316</v>
      </c>
      <c r="E1098" s="33" t="s">
        <v>3180</v>
      </c>
      <c r="K1098" t="s">
        <v>5914</v>
      </c>
      <c r="BA1098" s="33" t="s">
        <v>3180</v>
      </c>
    </row>
    <row r="1099" spans="4:53" ht="64.5" thickBot="1" x14ac:dyDescent="0.3">
      <c r="D1099" s="38" t="s">
        <v>4317</v>
      </c>
      <c r="E1099" s="33" t="s">
        <v>3181</v>
      </c>
      <c r="K1099" t="s">
        <v>3221</v>
      </c>
      <c r="BA1099" s="33" t="s">
        <v>3181</v>
      </c>
    </row>
    <row r="1100" spans="4:53" ht="77.25" thickBot="1" x14ac:dyDescent="0.3">
      <c r="D1100" s="38" t="s">
        <v>4318</v>
      </c>
      <c r="E1100" s="33" t="s">
        <v>3182</v>
      </c>
      <c r="K1100" t="s">
        <v>5915</v>
      </c>
      <c r="BA1100" s="33" t="s">
        <v>3182</v>
      </c>
    </row>
    <row r="1101" spans="4:53" ht="153.75" thickBot="1" x14ac:dyDescent="0.3">
      <c r="D1101" s="38" t="s">
        <v>4319</v>
      </c>
      <c r="E1101" s="33" t="s">
        <v>3183</v>
      </c>
      <c r="K1101" t="s">
        <v>4333</v>
      </c>
      <c r="BA1101" s="33" t="s">
        <v>3183</v>
      </c>
    </row>
    <row r="1102" spans="4:53" ht="39" thickBot="1" x14ac:dyDescent="0.3">
      <c r="D1102" s="38" t="s">
        <v>4320</v>
      </c>
      <c r="E1102" s="33" t="s">
        <v>3184</v>
      </c>
      <c r="K1102" t="s">
        <v>5916</v>
      </c>
      <c r="BA1102" s="33" t="s">
        <v>3184</v>
      </c>
    </row>
    <row r="1103" spans="4:53" ht="102.75" thickBot="1" x14ac:dyDescent="0.3">
      <c r="D1103" s="38" t="s">
        <v>4321</v>
      </c>
      <c r="E1103" s="33" t="s">
        <v>3185</v>
      </c>
      <c r="K1103" t="s">
        <v>4551</v>
      </c>
      <c r="BA1103" s="33" t="s">
        <v>3185</v>
      </c>
    </row>
    <row r="1104" spans="4:53" ht="77.25" thickBot="1" x14ac:dyDescent="0.3">
      <c r="D1104" s="38" t="s">
        <v>4322</v>
      </c>
      <c r="E1104" s="33" t="s">
        <v>3186</v>
      </c>
      <c r="K1104" t="s">
        <v>2176</v>
      </c>
      <c r="BA1104" s="33" t="s">
        <v>3186</v>
      </c>
    </row>
    <row r="1105" spans="4:53" ht="90" thickBot="1" x14ac:dyDescent="0.3">
      <c r="D1105" s="38" t="s">
        <v>4323</v>
      </c>
      <c r="E1105" s="33" t="s">
        <v>3187</v>
      </c>
      <c r="K1105" t="s">
        <v>4773</v>
      </c>
      <c r="BA1105" s="33" t="s">
        <v>3187</v>
      </c>
    </row>
    <row r="1106" spans="4:53" ht="64.5" thickBot="1" x14ac:dyDescent="0.3">
      <c r="D1106" s="38" t="s">
        <v>4324</v>
      </c>
      <c r="E1106" s="33" t="s">
        <v>3188</v>
      </c>
      <c r="K1106" t="s">
        <v>4349</v>
      </c>
      <c r="BA1106" s="33" t="s">
        <v>3188</v>
      </c>
    </row>
    <row r="1107" spans="4:53" ht="15.75" thickBot="1" x14ac:dyDescent="0.3">
      <c r="D1107" s="38" t="s">
        <v>4325</v>
      </c>
      <c r="E1107" s="33" t="s">
        <v>3189</v>
      </c>
      <c r="K1107" t="s">
        <v>2195</v>
      </c>
      <c r="BA1107" s="33" t="s">
        <v>3189</v>
      </c>
    </row>
    <row r="1108" spans="4:53" ht="15.75" thickBot="1" x14ac:dyDescent="0.3">
      <c r="K1108" t="s">
        <v>4429</v>
      </c>
      <c r="BA1108" s="33"/>
    </row>
    <row r="1109" spans="4:53" x14ac:dyDescent="0.25">
      <c r="K1109" t="s">
        <v>5917</v>
      </c>
    </row>
    <row r="1110" spans="4:53" x14ac:dyDescent="0.25">
      <c r="K1110" t="s">
        <v>5918</v>
      </c>
    </row>
    <row r="1111" spans="4:53" x14ac:dyDescent="0.25">
      <c r="K1111" t="s">
        <v>5919</v>
      </c>
    </row>
    <row r="1112" spans="4:53" x14ac:dyDescent="0.25">
      <c r="K1112" t="s">
        <v>4495</v>
      </c>
    </row>
    <row r="1113" spans="4:53" x14ac:dyDescent="0.25">
      <c r="K1113" t="s">
        <v>5920</v>
      </c>
    </row>
    <row r="1114" spans="4:53" x14ac:dyDescent="0.25">
      <c r="K1114" t="s">
        <v>133</v>
      </c>
    </row>
    <row r="1115" spans="4:53" x14ac:dyDescent="0.25">
      <c r="K1115" t="s">
        <v>5921</v>
      </c>
    </row>
    <row r="1116" spans="4:53" x14ac:dyDescent="0.25">
      <c r="K1116" t="s">
        <v>5922</v>
      </c>
    </row>
    <row r="1117" spans="4:53" x14ac:dyDescent="0.25">
      <c r="K1117" t="s">
        <v>4778</v>
      </c>
    </row>
    <row r="1118" spans="4:53" x14ac:dyDescent="0.25">
      <c r="K1118" t="s">
        <v>4610</v>
      </c>
    </row>
    <row r="1119" spans="4:53" x14ac:dyDescent="0.25">
      <c r="K1119" t="s">
        <v>4900</v>
      </c>
    </row>
    <row r="1120" spans="4:53" x14ac:dyDescent="0.25">
      <c r="K1120" t="s">
        <v>4934</v>
      </c>
    </row>
    <row r="1121" spans="11:11" x14ac:dyDescent="0.25">
      <c r="K1121" t="s">
        <v>5104</v>
      </c>
    </row>
    <row r="1122" spans="11:11" x14ac:dyDescent="0.25">
      <c r="K1122" t="s">
        <v>5923</v>
      </c>
    </row>
    <row r="1123" spans="11:11" x14ac:dyDescent="0.25">
      <c r="K1123" t="s">
        <v>3213</v>
      </c>
    </row>
    <row r="1124" spans="11:11" x14ac:dyDescent="0.25">
      <c r="K1124" t="s">
        <v>4591</v>
      </c>
    </row>
    <row r="1125" spans="11:11" x14ac:dyDescent="0.25">
      <c r="K1125" t="s">
        <v>4567</v>
      </c>
    </row>
    <row r="1126" spans="11:11" x14ac:dyDescent="0.25">
      <c r="K1126" t="s">
        <v>4875</v>
      </c>
    </row>
    <row r="1127" spans="11:11" x14ac:dyDescent="0.25">
      <c r="K1127" t="s">
        <v>5924</v>
      </c>
    </row>
    <row r="1128" spans="11:11" x14ac:dyDescent="0.25">
      <c r="K1128" t="s">
        <v>5925</v>
      </c>
    </row>
  </sheetData>
  <sheetProtection sheet="1" formatCells="0" formatColumns="0" formatRows="0" insertColumns="0" insertRows="0" insertHyperlinks="0" deleteColumns="0" deleteRows="0" sort="0" autoFilter="0" pivotTables="0"/>
  <autoFilter ref="A2:AY1128" xr:uid="{00000000-0009-0000-0000-000002000000}"/>
  <sortState xmlns:xlrd2="http://schemas.microsoft.com/office/spreadsheetml/2017/richdata2" ref="A3:ARN1128">
    <sortCondition ref="Q2"/>
  </sortState>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B755F6-097E-42B8-B382-F808BB91EFEC}">
  <dimension ref="A1:E601"/>
  <sheetViews>
    <sheetView workbookViewId="0">
      <selection activeCell="B401" sqref="B401"/>
    </sheetView>
  </sheetViews>
  <sheetFormatPr baseColWidth="10" defaultColWidth="11.42578125" defaultRowHeight="15" x14ac:dyDescent="0.25"/>
  <cols>
    <col min="1" max="1" width="13.140625" style="57" customWidth="1"/>
    <col min="2" max="2" width="16.140625" style="57" customWidth="1"/>
    <col min="3" max="3" width="18.42578125" style="57" customWidth="1"/>
    <col min="4" max="4" width="74.28515625" style="57" customWidth="1"/>
    <col min="5" max="5" width="76.7109375" style="57" customWidth="1"/>
    <col min="6" max="16384" width="11.42578125" style="57"/>
  </cols>
  <sheetData>
    <row r="1" spans="1:5" x14ac:dyDescent="0.25">
      <c r="A1" s="56" t="s">
        <v>5926</v>
      </c>
      <c r="B1" s="56" t="s">
        <v>5927</v>
      </c>
      <c r="C1" s="56" t="s">
        <v>5928</v>
      </c>
      <c r="D1" s="56" t="s">
        <v>5929</v>
      </c>
      <c r="E1" s="56" t="s">
        <v>5930</v>
      </c>
    </row>
    <row r="2" spans="1:5" x14ac:dyDescent="0.25">
      <c r="A2" s="58" t="s">
        <v>5931</v>
      </c>
      <c r="B2" s="59" t="s">
        <v>5932</v>
      </c>
      <c r="C2" s="59" t="str">
        <f>B2</f>
        <v>011</v>
      </c>
      <c r="D2" s="59" t="s">
        <v>5933</v>
      </c>
      <c r="E2" s="60" t="s">
        <v>5934</v>
      </c>
    </row>
    <row r="3" spans="1:5" x14ac:dyDescent="0.25">
      <c r="A3" s="61" t="s">
        <v>5935</v>
      </c>
      <c r="B3" s="59"/>
      <c r="C3" s="59" t="s">
        <v>5936</v>
      </c>
      <c r="D3" s="59" t="s">
        <v>5937</v>
      </c>
      <c r="E3" s="60" t="s">
        <v>5934</v>
      </c>
    </row>
    <row r="4" spans="1:5" x14ac:dyDescent="0.25">
      <c r="A4" s="59"/>
      <c r="B4" s="59"/>
      <c r="C4" s="59" t="s">
        <v>5938</v>
      </c>
      <c r="D4" s="59" t="s">
        <v>5939</v>
      </c>
      <c r="E4" s="60" t="s">
        <v>5934</v>
      </c>
    </row>
    <row r="5" spans="1:5" x14ac:dyDescent="0.25">
      <c r="A5" s="59"/>
      <c r="B5" s="59"/>
      <c r="C5" s="59" t="s">
        <v>5940</v>
      </c>
      <c r="D5" s="59" t="s">
        <v>5941</v>
      </c>
      <c r="E5" s="60" t="s">
        <v>5934</v>
      </c>
    </row>
    <row r="6" spans="1:5" x14ac:dyDescent="0.25">
      <c r="A6" s="59"/>
      <c r="B6" s="59"/>
      <c r="C6" s="59" t="s">
        <v>5942</v>
      </c>
      <c r="D6" s="59" t="s">
        <v>5943</v>
      </c>
      <c r="E6" s="60" t="s">
        <v>5934</v>
      </c>
    </row>
    <row r="7" spans="1:5" x14ac:dyDescent="0.25">
      <c r="A7" s="59"/>
      <c r="B7" s="59"/>
      <c r="C7" s="59" t="s">
        <v>5944</v>
      </c>
      <c r="D7" s="59" t="s">
        <v>5945</v>
      </c>
      <c r="E7" s="60" t="s">
        <v>5934</v>
      </c>
    </row>
    <row r="8" spans="1:5" x14ac:dyDescent="0.25">
      <c r="A8" s="59"/>
      <c r="B8" s="59"/>
      <c r="C8" s="59" t="s">
        <v>5946</v>
      </c>
      <c r="D8" s="59" t="s">
        <v>5947</v>
      </c>
      <c r="E8" s="60" t="s">
        <v>5934</v>
      </c>
    </row>
    <row r="9" spans="1:5" x14ac:dyDescent="0.25">
      <c r="A9" s="59"/>
      <c r="B9" s="59" t="s">
        <v>5948</v>
      </c>
      <c r="C9" s="59" t="str">
        <f>B9</f>
        <v>012</v>
      </c>
      <c r="D9" s="59" t="s">
        <v>5949</v>
      </c>
      <c r="E9" s="60" t="s">
        <v>5934</v>
      </c>
    </row>
    <row r="10" spans="1:5" x14ac:dyDescent="0.25">
      <c r="A10" s="59"/>
      <c r="B10" s="59"/>
      <c r="C10" s="59" t="s">
        <v>5950</v>
      </c>
      <c r="D10" s="59" t="s">
        <v>5951</v>
      </c>
      <c r="E10" s="60" t="s">
        <v>5934</v>
      </c>
    </row>
    <row r="11" spans="1:5" x14ac:dyDescent="0.25">
      <c r="A11" s="59"/>
      <c r="B11" s="59"/>
      <c r="C11" s="59" t="s">
        <v>5952</v>
      </c>
      <c r="D11" s="59" t="s">
        <v>5953</v>
      </c>
      <c r="E11" s="60" t="s">
        <v>5934</v>
      </c>
    </row>
    <row r="12" spans="1:5" x14ac:dyDescent="0.25">
      <c r="A12" s="59"/>
      <c r="B12" s="59"/>
      <c r="C12" s="59" t="s">
        <v>5954</v>
      </c>
      <c r="D12" s="59" t="s">
        <v>5955</v>
      </c>
      <c r="E12" s="60" t="s">
        <v>5934</v>
      </c>
    </row>
    <row r="13" spans="1:5" x14ac:dyDescent="0.25">
      <c r="A13" s="59"/>
      <c r="B13" s="59"/>
      <c r="C13" s="59" t="s">
        <v>5956</v>
      </c>
      <c r="D13" s="59" t="s">
        <v>5957</v>
      </c>
      <c r="E13" s="60" t="s">
        <v>5934</v>
      </c>
    </row>
    <row r="14" spans="1:5" x14ac:dyDescent="0.25">
      <c r="A14" s="59"/>
      <c r="B14" s="59"/>
      <c r="C14" s="59" t="s">
        <v>5958</v>
      </c>
      <c r="D14" s="59" t="s">
        <v>5959</v>
      </c>
      <c r="E14" s="60" t="s">
        <v>5934</v>
      </c>
    </row>
    <row r="15" spans="1:5" x14ac:dyDescent="0.25">
      <c r="A15" s="59"/>
      <c r="B15" s="59"/>
      <c r="C15" s="59" t="s">
        <v>5960</v>
      </c>
      <c r="D15" s="59" t="s">
        <v>842</v>
      </c>
      <c r="E15" s="60" t="s">
        <v>5934</v>
      </c>
    </row>
    <row r="16" spans="1:5" x14ac:dyDescent="0.25">
      <c r="A16" s="59"/>
      <c r="B16" s="59"/>
      <c r="C16" s="59" t="s">
        <v>5961</v>
      </c>
      <c r="D16" s="59" t="s">
        <v>5962</v>
      </c>
      <c r="E16" s="60" t="s">
        <v>5934</v>
      </c>
    </row>
    <row r="17" spans="1:5" x14ac:dyDescent="0.25">
      <c r="A17" s="59"/>
      <c r="B17" s="59"/>
      <c r="C17" s="59" t="s">
        <v>5963</v>
      </c>
      <c r="D17" s="59" t="s">
        <v>5964</v>
      </c>
      <c r="E17" s="60" t="s">
        <v>5934</v>
      </c>
    </row>
    <row r="18" spans="1:5" x14ac:dyDescent="0.25">
      <c r="A18" s="59"/>
      <c r="B18" s="59"/>
      <c r="C18" s="59" t="s">
        <v>5965</v>
      </c>
      <c r="D18" s="59" t="s">
        <v>5966</v>
      </c>
      <c r="E18" s="60" t="s">
        <v>5934</v>
      </c>
    </row>
    <row r="19" spans="1:5" x14ac:dyDescent="0.25">
      <c r="A19" s="59"/>
      <c r="B19" s="59" t="s">
        <v>5967</v>
      </c>
      <c r="C19" s="59" t="s">
        <v>5968</v>
      </c>
      <c r="D19" s="59" t="s">
        <v>5969</v>
      </c>
      <c r="E19" s="60" t="s">
        <v>5934</v>
      </c>
    </row>
    <row r="20" spans="1:5" x14ac:dyDescent="0.25">
      <c r="A20" s="59"/>
      <c r="B20" s="59" t="s">
        <v>5970</v>
      </c>
      <c r="C20" s="59" t="str">
        <f>B20</f>
        <v>014</v>
      </c>
      <c r="D20" s="59" t="s">
        <v>5971</v>
      </c>
      <c r="E20" s="60" t="s">
        <v>5934</v>
      </c>
    </row>
    <row r="21" spans="1:5" x14ac:dyDescent="0.25">
      <c r="A21" s="59"/>
      <c r="B21" s="59"/>
      <c r="C21" s="59" t="s">
        <v>5972</v>
      </c>
      <c r="D21" s="59" t="s">
        <v>5973</v>
      </c>
      <c r="E21" s="60" t="s">
        <v>5934</v>
      </c>
    </row>
    <row r="22" spans="1:5" x14ac:dyDescent="0.25">
      <c r="A22" s="59"/>
      <c r="B22" s="59"/>
      <c r="C22" s="59" t="s">
        <v>5974</v>
      </c>
      <c r="D22" s="59" t="s">
        <v>5975</v>
      </c>
      <c r="E22" s="60" t="s">
        <v>5934</v>
      </c>
    </row>
    <row r="23" spans="1:5" x14ac:dyDescent="0.25">
      <c r="A23" s="59"/>
      <c r="B23" s="59"/>
      <c r="C23" s="59" t="s">
        <v>5976</v>
      </c>
      <c r="D23" s="59" t="s">
        <v>5977</v>
      </c>
      <c r="E23" s="60" t="s">
        <v>5934</v>
      </c>
    </row>
    <row r="24" spans="1:5" x14ac:dyDescent="0.25">
      <c r="A24" s="59"/>
      <c r="B24" s="59"/>
      <c r="C24" s="59" t="s">
        <v>5978</v>
      </c>
      <c r="D24" s="59" t="s">
        <v>5979</v>
      </c>
      <c r="E24" s="60" t="s">
        <v>5934</v>
      </c>
    </row>
    <row r="25" spans="1:5" x14ac:dyDescent="0.25">
      <c r="A25" s="59"/>
      <c r="B25" s="59"/>
      <c r="C25" s="59" t="s">
        <v>5980</v>
      </c>
      <c r="D25" s="59" t="s">
        <v>5981</v>
      </c>
      <c r="E25" s="60" t="s">
        <v>5934</v>
      </c>
    </row>
    <row r="26" spans="1:5" x14ac:dyDescent="0.25">
      <c r="A26" s="59"/>
      <c r="B26" s="59"/>
      <c r="C26" s="59" t="s">
        <v>5982</v>
      </c>
      <c r="D26" s="59" t="s">
        <v>5983</v>
      </c>
      <c r="E26" s="60" t="s">
        <v>5934</v>
      </c>
    </row>
    <row r="27" spans="1:5" x14ac:dyDescent="0.25">
      <c r="A27" s="59"/>
      <c r="B27" s="59" t="s">
        <v>5984</v>
      </c>
      <c r="C27" s="59" t="s">
        <v>5985</v>
      </c>
      <c r="D27" s="59" t="s">
        <v>5986</v>
      </c>
      <c r="E27" s="60" t="s">
        <v>5934</v>
      </c>
    </row>
    <row r="28" spans="1:5" x14ac:dyDescent="0.25">
      <c r="A28" s="59"/>
      <c r="B28" s="59" t="s">
        <v>5987</v>
      </c>
      <c r="C28" s="59" t="str">
        <f>B28</f>
        <v>016</v>
      </c>
      <c r="D28" s="59" t="s">
        <v>5988</v>
      </c>
      <c r="E28" s="60" t="s">
        <v>5934</v>
      </c>
    </row>
    <row r="29" spans="1:5" x14ac:dyDescent="0.25">
      <c r="A29" s="59"/>
      <c r="B29" s="59"/>
      <c r="C29" s="59" t="s">
        <v>5989</v>
      </c>
      <c r="D29" s="59" t="s">
        <v>5990</v>
      </c>
      <c r="E29" s="60" t="s">
        <v>5934</v>
      </c>
    </row>
    <row r="30" spans="1:5" x14ac:dyDescent="0.25">
      <c r="A30" s="59"/>
      <c r="B30" s="59"/>
      <c r="C30" s="59" t="s">
        <v>5991</v>
      </c>
      <c r="D30" s="59" t="s">
        <v>5992</v>
      </c>
      <c r="E30" s="60" t="s">
        <v>5934</v>
      </c>
    </row>
    <row r="31" spans="1:5" x14ac:dyDescent="0.25">
      <c r="A31" s="59"/>
      <c r="B31" s="59"/>
      <c r="C31" s="59" t="s">
        <v>5993</v>
      </c>
      <c r="D31" s="59" t="s">
        <v>5994</v>
      </c>
      <c r="E31" s="60" t="s">
        <v>5934</v>
      </c>
    </row>
    <row r="32" spans="1:5" x14ac:dyDescent="0.25">
      <c r="A32" s="59"/>
      <c r="B32" s="59"/>
      <c r="C32" s="59" t="s">
        <v>5995</v>
      </c>
      <c r="D32" s="59" t="s">
        <v>5996</v>
      </c>
      <c r="E32" s="60" t="s">
        <v>5934</v>
      </c>
    </row>
    <row r="33" spans="1:5" x14ac:dyDescent="0.25">
      <c r="A33" s="59"/>
      <c r="B33" s="59" t="s">
        <v>5997</v>
      </c>
      <c r="C33" s="59" t="s">
        <v>5998</v>
      </c>
      <c r="D33" s="59" t="s">
        <v>5999</v>
      </c>
      <c r="E33" s="60" t="s">
        <v>5934</v>
      </c>
    </row>
    <row r="34" spans="1:5" x14ac:dyDescent="0.25">
      <c r="A34" s="61" t="s">
        <v>6000</v>
      </c>
      <c r="B34" s="59" t="s">
        <v>6001</v>
      </c>
      <c r="C34" s="59" t="s">
        <v>6002</v>
      </c>
      <c r="D34" s="59" t="s">
        <v>6003</v>
      </c>
      <c r="E34" s="60" t="s">
        <v>5934</v>
      </c>
    </row>
    <row r="35" spans="1:5" x14ac:dyDescent="0.25">
      <c r="A35" s="59"/>
      <c r="B35" s="59" t="s">
        <v>6004</v>
      </c>
      <c r="C35" s="59" t="s">
        <v>6005</v>
      </c>
      <c r="D35" s="59" t="s">
        <v>6006</v>
      </c>
      <c r="E35" s="60" t="s">
        <v>5934</v>
      </c>
    </row>
    <row r="36" spans="1:5" x14ac:dyDescent="0.25">
      <c r="A36" s="59"/>
      <c r="B36" s="59" t="s">
        <v>6007</v>
      </c>
      <c r="C36" s="59" t="s">
        <v>6008</v>
      </c>
      <c r="D36" s="59" t="s">
        <v>6009</v>
      </c>
      <c r="E36" s="60" t="s">
        <v>5934</v>
      </c>
    </row>
    <row r="37" spans="1:5" x14ac:dyDescent="0.25">
      <c r="A37" s="59"/>
      <c r="B37" s="59" t="s">
        <v>6010</v>
      </c>
      <c r="C37" s="59" t="s">
        <v>6011</v>
      </c>
      <c r="D37" s="59" t="s">
        <v>6012</v>
      </c>
      <c r="E37" s="60" t="s">
        <v>5934</v>
      </c>
    </row>
    <row r="38" spans="1:5" x14ac:dyDescent="0.25">
      <c r="A38" s="61" t="s">
        <v>6013</v>
      </c>
      <c r="B38" s="59" t="s">
        <v>6014</v>
      </c>
      <c r="C38" s="59" t="str">
        <f>B38</f>
        <v>031</v>
      </c>
      <c r="D38" s="59" t="s">
        <v>6015</v>
      </c>
      <c r="E38" s="60" t="s">
        <v>5934</v>
      </c>
    </row>
    <row r="39" spans="1:5" x14ac:dyDescent="0.25">
      <c r="A39" s="59"/>
      <c r="B39" s="59"/>
      <c r="C39" s="59" t="s">
        <v>6016</v>
      </c>
      <c r="D39" s="59" t="s">
        <v>6017</v>
      </c>
      <c r="E39" s="60" t="s">
        <v>5934</v>
      </c>
    </row>
    <row r="40" spans="1:5" x14ac:dyDescent="0.25">
      <c r="A40" s="59"/>
      <c r="B40" s="59"/>
      <c r="C40" s="59" t="s">
        <v>6018</v>
      </c>
      <c r="D40" s="59" t="s">
        <v>6019</v>
      </c>
      <c r="E40" s="60" t="s">
        <v>5934</v>
      </c>
    </row>
    <row r="41" spans="1:5" x14ac:dyDescent="0.25">
      <c r="A41" s="59"/>
      <c r="B41" s="59" t="s">
        <v>6020</v>
      </c>
      <c r="C41" s="59" t="str">
        <f>B41</f>
        <v>032</v>
      </c>
      <c r="D41" s="59" t="s">
        <v>6021</v>
      </c>
      <c r="E41" s="60" t="s">
        <v>5934</v>
      </c>
    </row>
    <row r="42" spans="1:5" x14ac:dyDescent="0.25">
      <c r="A42" s="59"/>
      <c r="B42" s="59"/>
      <c r="C42" s="59" t="s">
        <v>6022</v>
      </c>
      <c r="D42" s="59" t="s">
        <v>6023</v>
      </c>
      <c r="E42" s="60" t="s">
        <v>5934</v>
      </c>
    </row>
    <row r="43" spans="1:5" x14ac:dyDescent="0.25">
      <c r="A43" s="59"/>
      <c r="B43" s="59"/>
      <c r="C43" s="59" t="s">
        <v>6024</v>
      </c>
      <c r="D43" s="59" t="s">
        <v>6025</v>
      </c>
      <c r="E43" s="60" t="s">
        <v>5934</v>
      </c>
    </row>
    <row r="44" spans="1:5" x14ac:dyDescent="0.25">
      <c r="A44" s="58" t="s">
        <v>6026</v>
      </c>
      <c r="B44" s="59" t="s">
        <v>6027</v>
      </c>
      <c r="C44" s="59" t="s">
        <v>6028</v>
      </c>
      <c r="D44" s="59" t="s">
        <v>6029</v>
      </c>
      <c r="E44" s="60" t="s">
        <v>6030</v>
      </c>
    </row>
    <row r="45" spans="1:5" x14ac:dyDescent="0.25">
      <c r="A45" s="61" t="s">
        <v>6031</v>
      </c>
      <c r="B45" s="59" t="s">
        <v>6032</v>
      </c>
      <c r="C45" s="59" t="s">
        <v>6033</v>
      </c>
      <c r="D45" s="59" t="s">
        <v>6034</v>
      </c>
      <c r="E45" s="60" t="s">
        <v>6030</v>
      </c>
    </row>
    <row r="46" spans="1:5" x14ac:dyDescent="0.25">
      <c r="A46" s="61" t="s">
        <v>6035</v>
      </c>
      <c r="B46" s="59" t="s">
        <v>6036</v>
      </c>
      <c r="C46" s="59" t="s">
        <v>6037</v>
      </c>
      <c r="D46" s="59" t="s">
        <v>6038</v>
      </c>
      <c r="E46" s="60" t="s">
        <v>6030</v>
      </c>
    </row>
    <row r="47" spans="1:5" x14ac:dyDescent="0.25">
      <c r="A47" s="59"/>
      <c r="B47" s="59" t="s">
        <v>6039</v>
      </c>
      <c r="C47" s="59" t="s">
        <v>6040</v>
      </c>
      <c r="D47" s="59" t="s">
        <v>6041</v>
      </c>
      <c r="E47" s="60" t="s">
        <v>6030</v>
      </c>
    </row>
    <row r="48" spans="1:5" x14ac:dyDescent="0.25">
      <c r="A48" s="61" t="s">
        <v>6042</v>
      </c>
      <c r="B48" s="59" t="s">
        <v>6043</v>
      </c>
      <c r="C48" s="59" t="s">
        <v>6044</v>
      </c>
      <c r="D48" s="59" t="s">
        <v>6045</v>
      </c>
      <c r="E48" s="60" t="s">
        <v>6030</v>
      </c>
    </row>
    <row r="49" spans="1:5" x14ac:dyDescent="0.25">
      <c r="A49" s="59"/>
      <c r="B49" s="59" t="s">
        <v>6046</v>
      </c>
      <c r="C49" s="59" t="str">
        <f>B49</f>
        <v>072</v>
      </c>
      <c r="D49" s="59" t="s">
        <v>6047</v>
      </c>
      <c r="E49" s="60" t="s">
        <v>6030</v>
      </c>
    </row>
    <row r="50" spans="1:5" x14ac:dyDescent="0.25">
      <c r="A50" s="59"/>
      <c r="B50" s="59"/>
      <c r="C50" s="59" t="s">
        <v>6048</v>
      </c>
      <c r="D50" s="59" t="s">
        <v>6049</v>
      </c>
      <c r="E50" s="60" t="s">
        <v>6030</v>
      </c>
    </row>
    <row r="51" spans="1:5" x14ac:dyDescent="0.25">
      <c r="A51" s="59"/>
      <c r="B51" s="59"/>
      <c r="C51" s="59" t="s">
        <v>6050</v>
      </c>
      <c r="D51" s="59" t="s">
        <v>6051</v>
      </c>
      <c r="E51" s="60" t="s">
        <v>6030</v>
      </c>
    </row>
    <row r="52" spans="1:5" x14ac:dyDescent="0.25">
      <c r="A52" s="59"/>
      <c r="B52" s="59"/>
      <c r="C52" s="59" t="s">
        <v>6052</v>
      </c>
      <c r="D52" s="59" t="s">
        <v>6053</v>
      </c>
      <c r="E52" s="60" t="s">
        <v>6030</v>
      </c>
    </row>
    <row r="53" spans="1:5" x14ac:dyDescent="0.25">
      <c r="A53" s="59"/>
      <c r="B53" s="59"/>
      <c r="C53" s="59" t="s">
        <v>6054</v>
      </c>
      <c r="D53" s="59" t="s">
        <v>6055</v>
      </c>
      <c r="E53" s="60" t="s">
        <v>6030</v>
      </c>
    </row>
    <row r="54" spans="1:5" x14ac:dyDescent="0.25">
      <c r="A54" s="61" t="s">
        <v>6056</v>
      </c>
      <c r="B54" s="59" t="s">
        <v>6057</v>
      </c>
      <c r="C54" s="59" t="str">
        <f>B54</f>
        <v>081</v>
      </c>
      <c r="D54" s="59" t="s">
        <v>6058</v>
      </c>
      <c r="E54" s="60" t="s">
        <v>6030</v>
      </c>
    </row>
    <row r="55" spans="1:5" x14ac:dyDescent="0.25">
      <c r="A55" s="59"/>
      <c r="B55" s="59"/>
      <c r="C55" s="59" t="s">
        <v>6059</v>
      </c>
      <c r="D55" s="59" t="s">
        <v>6060</v>
      </c>
      <c r="E55" s="60" t="s">
        <v>6030</v>
      </c>
    </row>
    <row r="56" spans="1:5" x14ac:dyDescent="0.25">
      <c r="A56" s="59"/>
      <c r="B56" s="59"/>
      <c r="C56" s="59" t="s">
        <v>6061</v>
      </c>
      <c r="D56" s="59" t="s">
        <v>6062</v>
      </c>
      <c r="E56" s="60" t="s">
        <v>6030</v>
      </c>
    </row>
    <row r="57" spans="1:5" x14ac:dyDescent="0.25">
      <c r="A57" s="59"/>
      <c r="B57" s="59" t="s">
        <v>6063</v>
      </c>
      <c r="C57" s="59" t="s">
        <v>6064</v>
      </c>
      <c r="D57" s="59" t="s">
        <v>6065</v>
      </c>
      <c r="E57" s="60" t="s">
        <v>6030</v>
      </c>
    </row>
    <row r="58" spans="1:5" x14ac:dyDescent="0.25">
      <c r="A58" s="59"/>
      <c r="B58" s="59" t="s">
        <v>6066</v>
      </c>
      <c r="C58" s="59" t="str">
        <f>B58</f>
        <v>089</v>
      </c>
      <c r="D58" s="59" t="s">
        <v>6067</v>
      </c>
      <c r="E58" s="60" t="s">
        <v>6030</v>
      </c>
    </row>
    <row r="59" spans="1:5" x14ac:dyDescent="0.25">
      <c r="A59" s="59"/>
      <c r="B59" s="59"/>
      <c r="C59" s="59" t="s">
        <v>6068</v>
      </c>
      <c r="D59" s="59" t="s">
        <v>6069</v>
      </c>
      <c r="E59" s="60" t="s">
        <v>6030</v>
      </c>
    </row>
    <row r="60" spans="1:5" x14ac:dyDescent="0.25">
      <c r="A60" s="59"/>
      <c r="B60" s="59"/>
      <c r="C60" s="59" t="s">
        <v>6070</v>
      </c>
      <c r="D60" s="59" t="s">
        <v>6071</v>
      </c>
      <c r="E60" s="60" t="s">
        <v>6030</v>
      </c>
    </row>
    <row r="61" spans="1:5" x14ac:dyDescent="0.25">
      <c r="A61" s="59"/>
      <c r="B61" s="59"/>
      <c r="C61" s="59" t="s">
        <v>6072</v>
      </c>
      <c r="D61" s="59" t="s">
        <v>6067</v>
      </c>
      <c r="E61" s="60" t="s">
        <v>6030</v>
      </c>
    </row>
    <row r="62" spans="1:5" x14ac:dyDescent="0.25">
      <c r="A62" s="61" t="s">
        <v>6073</v>
      </c>
      <c r="B62" s="59" t="s">
        <v>6074</v>
      </c>
      <c r="C62" s="59" t="s">
        <v>6075</v>
      </c>
      <c r="D62" s="59" t="s">
        <v>6076</v>
      </c>
      <c r="E62" s="60" t="s">
        <v>6030</v>
      </c>
    </row>
    <row r="63" spans="1:5" x14ac:dyDescent="0.25">
      <c r="A63" s="59"/>
      <c r="B63" s="59" t="s">
        <v>6077</v>
      </c>
      <c r="C63" s="59" t="s">
        <v>6078</v>
      </c>
      <c r="D63" s="59" t="s">
        <v>6079</v>
      </c>
      <c r="E63" s="60" t="s">
        <v>6030</v>
      </c>
    </row>
    <row r="64" spans="1:5" x14ac:dyDescent="0.25">
      <c r="A64" s="58" t="s">
        <v>6080</v>
      </c>
      <c r="B64" s="59">
        <v>101</v>
      </c>
      <c r="C64" s="59">
        <f>B64</f>
        <v>101</v>
      </c>
      <c r="D64" s="59" t="s">
        <v>6081</v>
      </c>
      <c r="E64" s="60" t="s">
        <v>6082</v>
      </c>
    </row>
    <row r="65" spans="1:5" x14ac:dyDescent="0.25">
      <c r="A65" s="61">
        <v>10</v>
      </c>
      <c r="B65" s="59"/>
      <c r="C65" s="59">
        <v>1011</v>
      </c>
      <c r="D65" s="59" t="s">
        <v>6083</v>
      </c>
      <c r="E65" s="60" t="s">
        <v>6082</v>
      </c>
    </row>
    <row r="66" spans="1:5" x14ac:dyDescent="0.25">
      <c r="B66" s="59"/>
      <c r="C66" s="59">
        <v>1012</v>
      </c>
      <c r="D66" s="59" t="s">
        <v>6084</v>
      </c>
      <c r="E66" s="60" t="s">
        <v>6082</v>
      </c>
    </row>
    <row r="67" spans="1:5" x14ac:dyDescent="0.25">
      <c r="A67" s="59"/>
      <c r="B67" s="59">
        <v>102</v>
      </c>
      <c r="C67" s="59">
        <v>1020</v>
      </c>
      <c r="D67" s="59" t="s">
        <v>6085</v>
      </c>
      <c r="E67" s="60" t="s">
        <v>6082</v>
      </c>
    </row>
    <row r="68" spans="1:5" x14ac:dyDescent="0.25">
      <c r="A68" s="59"/>
      <c r="B68" s="59">
        <v>103</v>
      </c>
      <c r="C68" s="59">
        <v>1030</v>
      </c>
      <c r="D68" s="59" t="s">
        <v>6086</v>
      </c>
      <c r="E68" s="60" t="s">
        <v>6082</v>
      </c>
    </row>
    <row r="69" spans="1:5" x14ac:dyDescent="0.25">
      <c r="A69" s="59"/>
      <c r="B69" s="59">
        <v>104</v>
      </c>
      <c r="C69" s="59">
        <v>1040</v>
      </c>
      <c r="D69" s="59" t="s">
        <v>6087</v>
      </c>
      <c r="E69" s="60" t="s">
        <v>6082</v>
      </c>
    </row>
    <row r="70" spans="1:5" x14ac:dyDescent="0.25">
      <c r="A70" s="59"/>
      <c r="B70" s="59">
        <v>105</v>
      </c>
      <c r="C70" s="59">
        <f>B70</f>
        <v>105</v>
      </c>
      <c r="D70" s="59" t="s">
        <v>6088</v>
      </c>
      <c r="E70" s="60" t="s">
        <v>6082</v>
      </c>
    </row>
    <row r="71" spans="1:5" x14ac:dyDescent="0.25">
      <c r="A71" s="59"/>
      <c r="B71" s="59"/>
      <c r="C71" s="59">
        <v>1051</v>
      </c>
      <c r="D71" s="59" t="s">
        <v>6089</v>
      </c>
      <c r="E71" s="60" t="s">
        <v>6082</v>
      </c>
    </row>
    <row r="72" spans="1:5" x14ac:dyDescent="0.25">
      <c r="A72" s="59"/>
      <c r="B72" s="59"/>
      <c r="C72" s="59">
        <v>1052</v>
      </c>
      <c r="D72" s="59" t="s">
        <v>6090</v>
      </c>
      <c r="E72" s="60" t="s">
        <v>6082</v>
      </c>
    </row>
    <row r="73" spans="1:5" x14ac:dyDescent="0.25">
      <c r="A73" s="59"/>
      <c r="B73" s="59">
        <v>106</v>
      </c>
      <c r="C73" s="59">
        <f>B73</f>
        <v>106</v>
      </c>
      <c r="D73" s="59" t="s">
        <v>6091</v>
      </c>
      <c r="E73" s="60" t="s">
        <v>6082</v>
      </c>
    </row>
    <row r="74" spans="1:5" x14ac:dyDescent="0.25">
      <c r="A74" s="59"/>
      <c r="B74" s="59"/>
      <c r="C74" s="59">
        <v>1061</v>
      </c>
      <c r="D74" s="59" t="s">
        <v>6092</v>
      </c>
      <c r="E74" s="60" t="s">
        <v>6082</v>
      </c>
    </row>
    <row r="75" spans="1:5" x14ac:dyDescent="0.25">
      <c r="A75" s="59"/>
      <c r="B75" s="59"/>
      <c r="C75" s="59">
        <v>1062</v>
      </c>
      <c r="D75" s="59" t="s">
        <v>6093</v>
      </c>
      <c r="E75" s="60" t="s">
        <v>6082</v>
      </c>
    </row>
    <row r="76" spans="1:5" x14ac:dyDescent="0.25">
      <c r="A76" s="59"/>
      <c r="B76" s="59"/>
      <c r="C76" s="59">
        <v>1063</v>
      </c>
      <c r="D76" s="59" t="s">
        <v>6094</v>
      </c>
      <c r="E76" s="60" t="s">
        <v>6082</v>
      </c>
    </row>
    <row r="77" spans="1:5" x14ac:dyDescent="0.25">
      <c r="A77" s="59"/>
      <c r="B77" s="59">
        <v>107</v>
      </c>
      <c r="C77" s="59">
        <f>B77</f>
        <v>107</v>
      </c>
      <c r="D77" s="59" t="s">
        <v>6095</v>
      </c>
      <c r="E77" s="60" t="s">
        <v>6082</v>
      </c>
    </row>
    <row r="78" spans="1:5" x14ac:dyDescent="0.25">
      <c r="A78" s="59"/>
      <c r="B78" s="59"/>
      <c r="C78" s="59">
        <v>1071</v>
      </c>
      <c r="D78" s="59" t="s">
        <v>6096</v>
      </c>
      <c r="E78" s="60" t="s">
        <v>6082</v>
      </c>
    </row>
    <row r="79" spans="1:5" x14ac:dyDescent="0.25">
      <c r="A79" s="59"/>
      <c r="B79" s="59"/>
      <c r="C79" s="59">
        <v>1072</v>
      </c>
      <c r="D79" s="59" t="s">
        <v>6097</v>
      </c>
      <c r="E79" s="60" t="s">
        <v>6082</v>
      </c>
    </row>
    <row r="80" spans="1:5" x14ac:dyDescent="0.25">
      <c r="A80" s="59"/>
      <c r="B80" s="59">
        <v>108</v>
      </c>
      <c r="C80" s="59">
        <f>B80</f>
        <v>108</v>
      </c>
      <c r="D80" s="59" t="s">
        <v>6098</v>
      </c>
      <c r="E80" s="60" t="s">
        <v>6082</v>
      </c>
    </row>
    <row r="81" spans="1:5" x14ac:dyDescent="0.25">
      <c r="A81" s="59"/>
      <c r="B81" s="59"/>
      <c r="C81" s="59">
        <v>1081</v>
      </c>
      <c r="D81" s="59" t="s">
        <v>6099</v>
      </c>
      <c r="E81" s="60" t="s">
        <v>6082</v>
      </c>
    </row>
    <row r="82" spans="1:5" x14ac:dyDescent="0.25">
      <c r="A82" s="59"/>
      <c r="B82" s="59"/>
      <c r="C82" s="59">
        <v>1082</v>
      </c>
      <c r="D82" s="59" t="s">
        <v>6100</v>
      </c>
      <c r="E82" s="60" t="s">
        <v>6082</v>
      </c>
    </row>
    <row r="83" spans="1:5" x14ac:dyDescent="0.25">
      <c r="A83" s="59"/>
      <c r="B83" s="59"/>
      <c r="C83" s="59">
        <v>1083</v>
      </c>
      <c r="D83" s="59" t="s">
        <v>6101</v>
      </c>
      <c r="E83" s="60" t="s">
        <v>6082</v>
      </c>
    </row>
    <row r="84" spans="1:5" x14ac:dyDescent="0.25">
      <c r="A84" s="59"/>
      <c r="B84" s="59"/>
      <c r="C84" s="59">
        <v>1084</v>
      </c>
      <c r="D84" s="59" t="s">
        <v>6102</v>
      </c>
      <c r="E84" s="60" t="s">
        <v>6082</v>
      </c>
    </row>
    <row r="85" spans="1:5" x14ac:dyDescent="0.25">
      <c r="A85" s="59"/>
      <c r="B85" s="59"/>
      <c r="C85" s="59">
        <v>1089</v>
      </c>
      <c r="D85" s="59" t="s">
        <v>6103</v>
      </c>
      <c r="E85" s="60" t="s">
        <v>6082</v>
      </c>
    </row>
    <row r="86" spans="1:5" x14ac:dyDescent="0.25">
      <c r="A86" s="59"/>
      <c r="B86" s="59">
        <v>109</v>
      </c>
      <c r="C86" s="59">
        <v>1090</v>
      </c>
      <c r="D86" s="59" t="s">
        <v>6104</v>
      </c>
      <c r="E86" s="60" t="s">
        <v>6082</v>
      </c>
    </row>
    <row r="87" spans="1:5" x14ac:dyDescent="0.25">
      <c r="A87" s="61">
        <v>11</v>
      </c>
      <c r="B87" s="59">
        <v>110</v>
      </c>
      <c r="C87" s="59">
        <f>B87</f>
        <v>110</v>
      </c>
      <c r="D87" s="59" t="s">
        <v>6105</v>
      </c>
      <c r="E87" s="60" t="s">
        <v>6082</v>
      </c>
    </row>
    <row r="88" spans="1:5" x14ac:dyDescent="0.25">
      <c r="A88" s="59"/>
      <c r="B88" s="59"/>
      <c r="C88" s="59">
        <v>1101</v>
      </c>
      <c r="D88" s="59" t="s">
        <v>6106</v>
      </c>
      <c r="E88" s="60" t="s">
        <v>6082</v>
      </c>
    </row>
    <row r="89" spans="1:5" x14ac:dyDescent="0.25">
      <c r="A89" s="59"/>
      <c r="B89" s="59"/>
      <c r="C89" s="59">
        <v>1102</v>
      </c>
      <c r="D89" s="59" t="s">
        <v>6107</v>
      </c>
      <c r="E89" s="60" t="s">
        <v>6082</v>
      </c>
    </row>
    <row r="90" spans="1:5" x14ac:dyDescent="0.25">
      <c r="A90" s="59"/>
      <c r="B90" s="59"/>
      <c r="C90" s="59">
        <v>1103</v>
      </c>
      <c r="D90" s="59" t="s">
        <v>6108</v>
      </c>
      <c r="E90" s="60" t="s">
        <v>6082</v>
      </c>
    </row>
    <row r="91" spans="1:5" ht="22.5" x14ac:dyDescent="0.25">
      <c r="A91" s="59"/>
      <c r="B91" s="59"/>
      <c r="C91" s="59">
        <v>1104</v>
      </c>
      <c r="D91" s="59" t="s">
        <v>6109</v>
      </c>
      <c r="E91" s="60" t="s">
        <v>6082</v>
      </c>
    </row>
    <row r="92" spans="1:5" x14ac:dyDescent="0.25">
      <c r="A92" s="61">
        <v>12</v>
      </c>
      <c r="B92" s="59">
        <v>120</v>
      </c>
      <c r="C92" s="59">
        <v>1200</v>
      </c>
      <c r="D92" s="59" t="s">
        <v>6110</v>
      </c>
      <c r="E92" s="60" t="s">
        <v>6082</v>
      </c>
    </row>
    <row r="93" spans="1:5" x14ac:dyDescent="0.25">
      <c r="A93" s="61">
        <v>13</v>
      </c>
      <c r="B93" s="59">
        <v>131</v>
      </c>
      <c r="C93" s="59">
        <f>B93</f>
        <v>131</v>
      </c>
      <c r="D93" s="59" t="s">
        <v>6111</v>
      </c>
      <c r="E93" s="60" t="s">
        <v>6082</v>
      </c>
    </row>
    <row r="94" spans="1:5" x14ac:dyDescent="0.25">
      <c r="A94" s="59"/>
      <c r="B94" s="59"/>
      <c r="C94" s="59">
        <v>1311</v>
      </c>
      <c r="D94" s="59" t="s">
        <v>6112</v>
      </c>
      <c r="E94" s="60" t="s">
        <v>6082</v>
      </c>
    </row>
    <row r="95" spans="1:5" x14ac:dyDescent="0.25">
      <c r="A95" s="59"/>
      <c r="B95" s="59"/>
      <c r="C95" s="59">
        <v>1312</v>
      </c>
      <c r="D95" s="59" t="s">
        <v>6113</v>
      </c>
      <c r="E95" s="60" t="s">
        <v>6082</v>
      </c>
    </row>
    <row r="96" spans="1:5" x14ac:dyDescent="0.25">
      <c r="A96" s="59"/>
      <c r="B96" s="59"/>
      <c r="C96" s="59">
        <v>1313</v>
      </c>
      <c r="D96" s="59" t="s">
        <v>6114</v>
      </c>
      <c r="E96" s="60" t="s">
        <v>6082</v>
      </c>
    </row>
    <row r="97" spans="1:5" x14ac:dyDescent="0.25">
      <c r="A97" s="59"/>
      <c r="B97" s="59">
        <v>139</v>
      </c>
      <c r="C97" s="59">
        <f>B97</f>
        <v>139</v>
      </c>
      <c r="D97" s="59" t="s">
        <v>6115</v>
      </c>
      <c r="E97" s="60" t="s">
        <v>6082</v>
      </c>
    </row>
    <row r="98" spans="1:5" x14ac:dyDescent="0.25">
      <c r="A98" s="59"/>
      <c r="B98" s="59"/>
      <c r="C98" s="59">
        <v>1391</v>
      </c>
      <c r="D98" s="59" t="s">
        <v>6116</v>
      </c>
      <c r="E98" s="60" t="s">
        <v>6082</v>
      </c>
    </row>
    <row r="99" spans="1:5" x14ac:dyDescent="0.25">
      <c r="A99" s="59"/>
      <c r="B99" s="59"/>
      <c r="C99" s="59">
        <v>1392</v>
      </c>
      <c r="D99" s="59" t="s">
        <v>6117</v>
      </c>
      <c r="E99" s="60" t="s">
        <v>6082</v>
      </c>
    </row>
    <row r="100" spans="1:5" x14ac:dyDescent="0.25">
      <c r="A100" s="59"/>
      <c r="B100" s="59"/>
      <c r="C100" s="59">
        <v>1393</v>
      </c>
      <c r="D100" s="59" t="s">
        <v>6118</v>
      </c>
      <c r="E100" s="60" t="s">
        <v>6082</v>
      </c>
    </row>
    <row r="101" spans="1:5" x14ac:dyDescent="0.25">
      <c r="A101" s="59"/>
      <c r="B101" s="59"/>
      <c r="C101" s="59">
        <v>1394</v>
      </c>
      <c r="D101" s="59" t="s">
        <v>6119</v>
      </c>
      <c r="E101" s="60" t="s">
        <v>6082</v>
      </c>
    </row>
    <row r="102" spans="1:5" x14ac:dyDescent="0.25">
      <c r="A102" s="59"/>
      <c r="B102" s="59"/>
      <c r="C102" s="59">
        <v>1399</v>
      </c>
      <c r="D102" s="59" t="s">
        <v>6120</v>
      </c>
      <c r="E102" s="60" t="s">
        <v>6082</v>
      </c>
    </row>
    <row r="103" spans="1:5" x14ac:dyDescent="0.25">
      <c r="A103" s="61">
        <v>14</v>
      </c>
      <c r="B103" s="59">
        <v>141</v>
      </c>
      <c r="C103" s="59">
        <v>1410</v>
      </c>
      <c r="D103" s="59" t="s">
        <v>6121</v>
      </c>
      <c r="E103" s="60" t="s">
        <v>6082</v>
      </c>
    </row>
    <row r="104" spans="1:5" x14ac:dyDescent="0.25">
      <c r="A104" s="59"/>
      <c r="B104" s="59">
        <v>142</v>
      </c>
      <c r="C104" s="59">
        <v>1420</v>
      </c>
      <c r="D104" s="59" t="s">
        <v>6122</v>
      </c>
      <c r="E104" s="60" t="s">
        <v>6082</v>
      </c>
    </row>
    <row r="105" spans="1:5" x14ac:dyDescent="0.25">
      <c r="A105" s="59"/>
      <c r="B105" s="59">
        <v>143</v>
      </c>
      <c r="C105" s="59">
        <v>1430</v>
      </c>
      <c r="D105" s="59" t="s">
        <v>6123</v>
      </c>
      <c r="E105" s="60" t="s">
        <v>6082</v>
      </c>
    </row>
    <row r="106" spans="1:5" ht="22.5" x14ac:dyDescent="0.25">
      <c r="A106" s="61">
        <v>15</v>
      </c>
      <c r="B106" s="59">
        <v>151</v>
      </c>
      <c r="C106" s="59">
        <f>B106</f>
        <v>151</v>
      </c>
      <c r="D106" s="59" t="s">
        <v>6124</v>
      </c>
      <c r="E106" s="60" t="s">
        <v>6082</v>
      </c>
    </row>
    <row r="107" spans="1:5" x14ac:dyDescent="0.25">
      <c r="A107" s="59"/>
      <c r="B107" s="59"/>
      <c r="C107" s="59">
        <v>1511</v>
      </c>
      <c r="D107" s="59" t="s">
        <v>6125</v>
      </c>
      <c r="E107" s="60" t="s">
        <v>6082</v>
      </c>
    </row>
    <row r="108" spans="1:5" ht="22.5" x14ac:dyDescent="0.25">
      <c r="A108" s="59"/>
      <c r="B108" s="59"/>
      <c r="C108" s="59">
        <v>1512</v>
      </c>
      <c r="D108" s="59" t="s">
        <v>6126</v>
      </c>
      <c r="E108" s="60" t="s">
        <v>6082</v>
      </c>
    </row>
    <row r="109" spans="1:5" ht="22.5" x14ac:dyDescent="0.25">
      <c r="A109" s="59"/>
      <c r="B109" s="59"/>
      <c r="C109" s="59">
        <v>1513</v>
      </c>
      <c r="D109" s="59" t="s">
        <v>6127</v>
      </c>
      <c r="E109" s="60" t="s">
        <v>6082</v>
      </c>
    </row>
    <row r="110" spans="1:5" x14ac:dyDescent="0.25">
      <c r="A110" s="59"/>
      <c r="B110" s="59">
        <v>152</v>
      </c>
      <c r="C110" s="59">
        <f>B110</f>
        <v>152</v>
      </c>
      <c r="D110" s="59" t="s">
        <v>6128</v>
      </c>
      <c r="E110" s="60" t="s">
        <v>6082</v>
      </c>
    </row>
    <row r="111" spans="1:5" x14ac:dyDescent="0.25">
      <c r="A111" s="59"/>
      <c r="B111" s="59"/>
      <c r="C111" s="59">
        <v>1521</v>
      </c>
      <c r="D111" s="59" t="s">
        <v>6129</v>
      </c>
      <c r="E111" s="60" t="s">
        <v>6082</v>
      </c>
    </row>
    <row r="112" spans="1:5" x14ac:dyDescent="0.25">
      <c r="A112" s="59"/>
      <c r="B112" s="59"/>
      <c r="C112" s="59">
        <v>1522</v>
      </c>
      <c r="D112" s="59" t="s">
        <v>6130</v>
      </c>
      <c r="E112" s="60" t="s">
        <v>6082</v>
      </c>
    </row>
    <row r="113" spans="1:5" x14ac:dyDescent="0.25">
      <c r="A113" s="59"/>
      <c r="B113" s="59"/>
      <c r="C113" s="59">
        <v>1523</v>
      </c>
      <c r="D113" s="59" t="s">
        <v>6131</v>
      </c>
      <c r="E113" s="60" t="s">
        <v>6082</v>
      </c>
    </row>
    <row r="114" spans="1:5" x14ac:dyDescent="0.25">
      <c r="A114" s="61">
        <v>16</v>
      </c>
      <c r="B114" s="59">
        <v>161</v>
      </c>
      <c r="C114" s="59">
        <v>1610</v>
      </c>
      <c r="D114" s="59" t="s">
        <v>6132</v>
      </c>
      <c r="E114" s="60" t="s">
        <v>6082</v>
      </c>
    </row>
    <row r="115" spans="1:5" ht="22.5" x14ac:dyDescent="0.25">
      <c r="A115" s="59"/>
      <c r="B115" s="59">
        <v>162</v>
      </c>
      <c r="C115" s="59">
        <v>1620</v>
      </c>
      <c r="D115" s="59" t="s">
        <v>6133</v>
      </c>
      <c r="E115" s="60" t="s">
        <v>6082</v>
      </c>
    </row>
    <row r="116" spans="1:5" x14ac:dyDescent="0.25">
      <c r="A116" s="59"/>
      <c r="B116" s="59">
        <v>163</v>
      </c>
      <c r="C116" s="59">
        <v>1630</v>
      </c>
      <c r="D116" s="59" t="s">
        <v>6134</v>
      </c>
      <c r="E116" s="60" t="s">
        <v>6082</v>
      </c>
    </row>
    <row r="117" spans="1:5" x14ac:dyDescent="0.25">
      <c r="A117" s="59"/>
      <c r="B117" s="59">
        <v>164</v>
      </c>
      <c r="C117" s="59">
        <v>1640</v>
      </c>
      <c r="D117" s="59" t="s">
        <v>6135</v>
      </c>
      <c r="E117" s="60" t="s">
        <v>6082</v>
      </c>
    </row>
    <row r="118" spans="1:5" x14ac:dyDescent="0.25">
      <c r="A118" s="59"/>
      <c r="B118" s="59">
        <v>169</v>
      </c>
      <c r="C118" s="59">
        <v>1690</v>
      </c>
      <c r="D118" s="59" t="s">
        <v>6136</v>
      </c>
      <c r="E118" s="60" t="s">
        <v>6082</v>
      </c>
    </row>
    <row r="119" spans="1:5" x14ac:dyDescent="0.25">
      <c r="A119" s="61">
        <v>17</v>
      </c>
      <c r="B119" s="59">
        <v>170</v>
      </c>
      <c r="C119" s="59">
        <f>B119</f>
        <v>170</v>
      </c>
      <c r="D119" s="59" t="s">
        <v>6137</v>
      </c>
      <c r="E119" s="60" t="s">
        <v>6082</v>
      </c>
    </row>
    <row r="120" spans="1:5" x14ac:dyDescent="0.25">
      <c r="A120" s="59"/>
      <c r="B120" s="59"/>
      <c r="C120" s="59">
        <v>1701</v>
      </c>
      <c r="D120" s="59" t="s">
        <v>6138</v>
      </c>
      <c r="E120" s="60" t="s">
        <v>6082</v>
      </c>
    </row>
    <row r="121" spans="1:5" ht="22.5" x14ac:dyDescent="0.25">
      <c r="A121" s="59"/>
      <c r="B121" s="59"/>
      <c r="C121" s="59">
        <v>1702</v>
      </c>
      <c r="D121" s="59" t="s">
        <v>6139</v>
      </c>
      <c r="E121" s="60" t="s">
        <v>6082</v>
      </c>
    </row>
    <row r="122" spans="1:5" x14ac:dyDescent="0.25">
      <c r="A122" s="59"/>
      <c r="B122" s="59"/>
      <c r="C122" s="59">
        <v>1709</v>
      </c>
      <c r="D122" s="59" t="s">
        <v>6140</v>
      </c>
      <c r="E122" s="60" t="s">
        <v>6082</v>
      </c>
    </row>
    <row r="123" spans="1:5" x14ac:dyDescent="0.25">
      <c r="A123" s="61">
        <v>18</v>
      </c>
      <c r="B123" s="59">
        <v>181</v>
      </c>
      <c r="C123" s="59">
        <f>B123</f>
        <v>181</v>
      </c>
      <c r="D123" s="59" t="s">
        <v>6141</v>
      </c>
      <c r="E123" s="60" t="s">
        <v>6082</v>
      </c>
    </row>
    <row r="124" spans="1:5" x14ac:dyDescent="0.25">
      <c r="A124" s="59"/>
      <c r="B124" s="59"/>
      <c r="C124" s="59">
        <v>1811</v>
      </c>
      <c r="D124" s="59" t="s">
        <v>6142</v>
      </c>
      <c r="E124" s="60" t="s">
        <v>6082</v>
      </c>
    </row>
    <row r="125" spans="1:5" x14ac:dyDescent="0.25">
      <c r="A125" s="59"/>
      <c r="B125" s="59"/>
      <c r="C125" s="59">
        <v>1812</v>
      </c>
      <c r="D125" s="59" t="s">
        <v>6143</v>
      </c>
      <c r="E125" s="60" t="s">
        <v>6082</v>
      </c>
    </row>
    <row r="126" spans="1:5" x14ac:dyDescent="0.25">
      <c r="A126" s="59"/>
      <c r="B126" s="59">
        <v>182</v>
      </c>
      <c r="C126" s="59">
        <v>1820</v>
      </c>
      <c r="D126" s="59" t="s">
        <v>6144</v>
      </c>
      <c r="E126" s="60" t="s">
        <v>6082</v>
      </c>
    </row>
    <row r="127" spans="1:5" x14ac:dyDescent="0.25">
      <c r="A127" s="61">
        <v>19</v>
      </c>
      <c r="B127" s="59">
        <v>191</v>
      </c>
      <c r="C127" s="59">
        <v>1910</v>
      </c>
      <c r="D127" s="59" t="s">
        <v>6145</v>
      </c>
      <c r="E127" s="60" t="s">
        <v>6082</v>
      </c>
    </row>
    <row r="128" spans="1:5" x14ac:dyDescent="0.25">
      <c r="A128" s="59"/>
      <c r="B128" s="59">
        <v>192</v>
      </c>
      <c r="C128" s="59">
        <f>B128</f>
        <v>192</v>
      </c>
      <c r="D128" s="59" t="s">
        <v>6146</v>
      </c>
      <c r="E128" s="60" t="s">
        <v>6082</v>
      </c>
    </row>
    <row r="129" spans="1:5" x14ac:dyDescent="0.25">
      <c r="A129" s="59"/>
      <c r="B129" s="59"/>
      <c r="C129" s="59">
        <v>1921</v>
      </c>
      <c r="D129" s="59" t="s">
        <v>6146</v>
      </c>
      <c r="E129" s="60" t="s">
        <v>6082</v>
      </c>
    </row>
    <row r="130" spans="1:5" x14ac:dyDescent="0.25">
      <c r="A130" s="59"/>
      <c r="B130" s="59"/>
      <c r="C130" s="59">
        <v>1922</v>
      </c>
      <c r="D130" s="59" t="s">
        <v>6147</v>
      </c>
      <c r="E130" s="60" t="s">
        <v>6082</v>
      </c>
    </row>
    <row r="131" spans="1:5" ht="22.5" x14ac:dyDescent="0.25">
      <c r="A131" s="61">
        <v>20</v>
      </c>
      <c r="B131" s="59">
        <v>201</v>
      </c>
      <c r="C131" s="59">
        <f>B131</f>
        <v>201</v>
      </c>
      <c r="D131" s="59" t="s">
        <v>6148</v>
      </c>
      <c r="E131" s="60" t="s">
        <v>6082</v>
      </c>
    </row>
    <row r="132" spans="1:5" x14ac:dyDescent="0.25">
      <c r="A132" s="59"/>
      <c r="B132" s="59"/>
      <c r="C132" s="59">
        <v>2011</v>
      </c>
      <c r="D132" s="59" t="s">
        <v>6149</v>
      </c>
      <c r="E132" s="60" t="s">
        <v>6082</v>
      </c>
    </row>
    <row r="133" spans="1:5" x14ac:dyDescent="0.25">
      <c r="A133" s="59"/>
      <c r="B133" s="59"/>
      <c r="C133" s="59">
        <v>2012</v>
      </c>
      <c r="D133" s="59" t="s">
        <v>6150</v>
      </c>
      <c r="E133" s="60" t="s">
        <v>6082</v>
      </c>
    </row>
    <row r="134" spans="1:5" x14ac:dyDescent="0.25">
      <c r="A134" s="59"/>
      <c r="B134" s="59"/>
      <c r="C134" s="59">
        <v>2013</v>
      </c>
      <c r="D134" s="59" t="s">
        <v>6151</v>
      </c>
      <c r="E134" s="60" t="s">
        <v>6082</v>
      </c>
    </row>
    <row r="135" spans="1:5" x14ac:dyDescent="0.25">
      <c r="A135" s="59"/>
      <c r="B135" s="59"/>
      <c r="C135" s="59">
        <v>2014</v>
      </c>
      <c r="D135" s="59" t="s">
        <v>6152</v>
      </c>
      <c r="E135" s="60" t="s">
        <v>6082</v>
      </c>
    </row>
    <row r="136" spans="1:5" x14ac:dyDescent="0.25">
      <c r="A136" s="59"/>
      <c r="B136" s="59">
        <v>202</v>
      </c>
      <c r="C136" s="59">
        <f>B136</f>
        <v>202</v>
      </c>
      <c r="D136" s="59" t="s">
        <v>6153</v>
      </c>
      <c r="E136" s="60" t="s">
        <v>6082</v>
      </c>
    </row>
    <row r="137" spans="1:5" x14ac:dyDescent="0.25">
      <c r="A137" s="59"/>
      <c r="B137" s="59"/>
      <c r="C137" s="59">
        <v>2021</v>
      </c>
      <c r="D137" s="59" t="s">
        <v>6154</v>
      </c>
      <c r="E137" s="60" t="s">
        <v>6082</v>
      </c>
    </row>
    <row r="138" spans="1:5" x14ac:dyDescent="0.25">
      <c r="A138" s="59"/>
      <c r="B138" s="59"/>
      <c r="C138" s="59">
        <v>2022</v>
      </c>
      <c r="D138" s="59" t="s">
        <v>6155</v>
      </c>
      <c r="E138" s="60" t="s">
        <v>6082</v>
      </c>
    </row>
    <row r="139" spans="1:5" ht="22.5" x14ac:dyDescent="0.25">
      <c r="A139" s="59"/>
      <c r="B139" s="59"/>
      <c r="C139" s="59">
        <v>2023</v>
      </c>
      <c r="D139" s="59" t="s">
        <v>6156</v>
      </c>
      <c r="E139" s="60" t="s">
        <v>6082</v>
      </c>
    </row>
    <row r="140" spans="1:5" x14ac:dyDescent="0.25">
      <c r="A140" s="59"/>
      <c r="B140" s="59"/>
      <c r="C140" s="59">
        <v>2029</v>
      </c>
      <c r="D140" s="59" t="s">
        <v>6157</v>
      </c>
      <c r="E140" s="60" t="s">
        <v>6082</v>
      </c>
    </row>
    <row r="141" spans="1:5" x14ac:dyDescent="0.25">
      <c r="A141" s="59"/>
      <c r="B141" s="59">
        <v>203</v>
      </c>
      <c r="C141" s="59">
        <v>2030</v>
      </c>
      <c r="D141" s="59" t="s">
        <v>6158</v>
      </c>
      <c r="E141" s="60" t="s">
        <v>6082</v>
      </c>
    </row>
    <row r="142" spans="1:5" ht="22.5" x14ac:dyDescent="0.25">
      <c r="A142" s="61">
        <v>21</v>
      </c>
      <c r="B142" s="59">
        <v>210</v>
      </c>
      <c r="C142" s="59">
        <v>2100</v>
      </c>
      <c r="D142" s="59" t="s">
        <v>6159</v>
      </c>
      <c r="E142" s="60" t="s">
        <v>6082</v>
      </c>
    </row>
    <row r="143" spans="1:5" x14ac:dyDescent="0.25">
      <c r="A143" s="61">
        <v>22</v>
      </c>
      <c r="B143" s="59">
        <v>221</v>
      </c>
      <c r="C143" s="59">
        <f>B143</f>
        <v>221</v>
      </c>
      <c r="D143" s="59" t="s">
        <v>6160</v>
      </c>
      <c r="E143" s="60" t="s">
        <v>6082</v>
      </c>
    </row>
    <row r="144" spans="1:5" x14ac:dyDescent="0.25">
      <c r="A144" s="59"/>
      <c r="B144" s="59"/>
      <c r="C144" s="59">
        <v>2211</v>
      </c>
      <c r="D144" s="59" t="s">
        <v>6161</v>
      </c>
      <c r="E144" s="60" t="s">
        <v>6082</v>
      </c>
    </row>
    <row r="145" spans="1:5" x14ac:dyDescent="0.25">
      <c r="A145" s="59"/>
      <c r="B145" s="59"/>
      <c r="C145" s="59">
        <v>2212</v>
      </c>
      <c r="D145" s="59" t="s">
        <v>6162</v>
      </c>
      <c r="E145" s="60" t="s">
        <v>6082</v>
      </c>
    </row>
    <row r="146" spans="1:5" x14ac:dyDescent="0.25">
      <c r="A146" s="59"/>
      <c r="B146" s="59"/>
      <c r="C146" s="59">
        <v>2219</v>
      </c>
      <c r="D146" s="59" t="s">
        <v>6163</v>
      </c>
      <c r="E146" s="60" t="s">
        <v>6082</v>
      </c>
    </row>
    <row r="147" spans="1:5" x14ac:dyDescent="0.25">
      <c r="A147" s="59"/>
      <c r="B147" s="59">
        <v>222</v>
      </c>
      <c r="C147" s="59">
        <f>B147</f>
        <v>222</v>
      </c>
      <c r="D147" s="59" t="s">
        <v>6164</v>
      </c>
      <c r="E147" s="60" t="s">
        <v>6082</v>
      </c>
    </row>
    <row r="148" spans="1:5" x14ac:dyDescent="0.25">
      <c r="A148" s="59"/>
      <c r="B148" s="59"/>
      <c r="C148" s="59">
        <v>2221</v>
      </c>
      <c r="D148" s="59" t="s">
        <v>6165</v>
      </c>
      <c r="E148" s="60" t="s">
        <v>6082</v>
      </c>
    </row>
    <row r="149" spans="1:5" x14ac:dyDescent="0.25">
      <c r="A149" s="59"/>
      <c r="B149" s="59"/>
      <c r="C149" s="59">
        <v>2229</v>
      </c>
      <c r="D149" s="59" t="s">
        <v>6166</v>
      </c>
      <c r="E149" s="60" t="s">
        <v>6082</v>
      </c>
    </row>
    <row r="150" spans="1:5" x14ac:dyDescent="0.25">
      <c r="A150" s="61">
        <v>23</v>
      </c>
      <c r="B150" s="59">
        <v>231</v>
      </c>
      <c r="C150" s="59">
        <v>2310</v>
      </c>
      <c r="D150" s="59" t="s">
        <v>6167</v>
      </c>
      <c r="E150" s="60" t="s">
        <v>6082</v>
      </c>
    </row>
    <row r="151" spans="1:5" x14ac:dyDescent="0.25">
      <c r="A151" s="59"/>
      <c r="B151" s="59">
        <v>239</v>
      </c>
      <c r="C151" s="59">
        <f>B151</f>
        <v>239</v>
      </c>
      <c r="D151" s="59" t="s">
        <v>6168</v>
      </c>
      <c r="E151" s="60" t="s">
        <v>6082</v>
      </c>
    </row>
    <row r="152" spans="1:5" x14ac:dyDescent="0.25">
      <c r="A152" s="59"/>
      <c r="B152" s="59"/>
      <c r="C152" s="59">
        <v>2391</v>
      </c>
      <c r="D152" s="59" t="s">
        <v>6169</v>
      </c>
      <c r="E152" s="60" t="s">
        <v>6082</v>
      </c>
    </row>
    <row r="153" spans="1:5" x14ac:dyDescent="0.25">
      <c r="A153" s="59"/>
      <c r="B153" s="59"/>
      <c r="C153" s="59">
        <v>2392</v>
      </c>
      <c r="D153" s="59" t="s">
        <v>6170</v>
      </c>
      <c r="E153" s="60" t="s">
        <v>6082</v>
      </c>
    </row>
    <row r="154" spans="1:5" x14ac:dyDescent="0.25">
      <c r="A154" s="59"/>
      <c r="B154" s="59"/>
      <c r="C154" s="59">
        <v>2393</v>
      </c>
      <c r="D154" s="59" t="s">
        <v>6171</v>
      </c>
      <c r="E154" s="60" t="s">
        <v>6082</v>
      </c>
    </row>
    <row r="155" spans="1:5" x14ac:dyDescent="0.25">
      <c r="A155" s="59"/>
      <c r="B155" s="59"/>
      <c r="C155" s="59">
        <v>2394</v>
      </c>
      <c r="D155" s="59" t="s">
        <v>6172</v>
      </c>
      <c r="E155" s="60" t="s">
        <v>6082</v>
      </c>
    </row>
    <row r="156" spans="1:5" x14ac:dyDescent="0.25">
      <c r="A156" s="59"/>
      <c r="B156" s="59"/>
      <c r="C156" s="59">
        <v>2395</v>
      </c>
      <c r="D156" s="59" t="s">
        <v>6173</v>
      </c>
      <c r="E156" s="60" t="s">
        <v>6082</v>
      </c>
    </row>
    <row r="157" spans="1:5" x14ac:dyDescent="0.25">
      <c r="A157" s="59"/>
      <c r="B157" s="59"/>
      <c r="C157" s="59">
        <v>2396</v>
      </c>
      <c r="D157" s="59" t="s">
        <v>6174</v>
      </c>
      <c r="E157" s="60" t="s">
        <v>6082</v>
      </c>
    </row>
    <row r="158" spans="1:5" x14ac:dyDescent="0.25">
      <c r="A158" s="59"/>
      <c r="B158" s="59"/>
      <c r="C158" s="59">
        <v>2399</v>
      </c>
      <c r="D158" s="59" t="s">
        <v>6175</v>
      </c>
      <c r="E158" s="60" t="s">
        <v>6082</v>
      </c>
    </row>
    <row r="159" spans="1:5" x14ac:dyDescent="0.25">
      <c r="A159" s="61">
        <v>24</v>
      </c>
      <c r="B159" s="59">
        <v>241</v>
      </c>
      <c r="C159" s="59">
        <v>2410</v>
      </c>
      <c r="D159" s="59" t="s">
        <v>6176</v>
      </c>
      <c r="E159" s="60" t="s">
        <v>6082</v>
      </c>
    </row>
    <row r="160" spans="1:5" x14ac:dyDescent="0.25">
      <c r="A160" s="59"/>
      <c r="B160" s="59">
        <v>242</v>
      </c>
      <c r="C160" s="59">
        <f>B160</f>
        <v>242</v>
      </c>
      <c r="D160" s="59" t="s">
        <v>6177</v>
      </c>
      <c r="E160" s="60" t="s">
        <v>6082</v>
      </c>
    </row>
    <row r="161" spans="1:5" x14ac:dyDescent="0.25">
      <c r="A161" s="59"/>
      <c r="B161" s="59"/>
      <c r="C161" s="59">
        <v>2421</v>
      </c>
      <c r="D161" s="59" t="s">
        <v>6178</v>
      </c>
      <c r="E161" s="60" t="s">
        <v>6082</v>
      </c>
    </row>
    <row r="162" spans="1:5" x14ac:dyDescent="0.25">
      <c r="A162" s="59"/>
      <c r="B162" s="59"/>
      <c r="C162" s="59">
        <v>2429</v>
      </c>
      <c r="D162" s="59" t="s">
        <v>6179</v>
      </c>
      <c r="E162" s="60" t="s">
        <v>6082</v>
      </c>
    </row>
    <row r="163" spans="1:5" x14ac:dyDescent="0.25">
      <c r="A163" s="59"/>
      <c r="B163" s="59">
        <v>243</v>
      </c>
      <c r="C163" s="59">
        <f>B163</f>
        <v>243</v>
      </c>
      <c r="D163" s="59" t="s">
        <v>6180</v>
      </c>
      <c r="E163" s="60" t="s">
        <v>6082</v>
      </c>
    </row>
    <row r="164" spans="1:5" x14ac:dyDescent="0.25">
      <c r="A164" s="59"/>
      <c r="B164" s="59"/>
      <c r="C164" s="59">
        <v>2431</v>
      </c>
      <c r="D164" s="59" t="s">
        <v>6181</v>
      </c>
      <c r="E164" s="60" t="s">
        <v>6082</v>
      </c>
    </row>
    <row r="165" spans="1:5" x14ac:dyDescent="0.25">
      <c r="A165" s="59"/>
      <c r="B165" s="59"/>
      <c r="C165" s="59">
        <v>2432</v>
      </c>
      <c r="D165" s="59" t="s">
        <v>6182</v>
      </c>
      <c r="E165" s="60" t="s">
        <v>6082</v>
      </c>
    </row>
    <row r="166" spans="1:5" x14ac:dyDescent="0.25">
      <c r="A166" s="61">
        <v>25</v>
      </c>
      <c r="B166" s="59">
        <v>251</v>
      </c>
      <c r="C166" s="59">
        <f>B166</f>
        <v>251</v>
      </c>
      <c r="D166" s="59" t="s">
        <v>6183</v>
      </c>
      <c r="E166" s="60" t="s">
        <v>6082</v>
      </c>
    </row>
    <row r="167" spans="1:5" x14ac:dyDescent="0.25">
      <c r="A167" s="59"/>
      <c r="B167" s="59"/>
      <c r="C167" s="59">
        <v>2511</v>
      </c>
      <c r="D167" s="59" t="s">
        <v>6184</v>
      </c>
      <c r="E167" s="60" t="s">
        <v>6082</v>
      </c>
    </row>
    <row r="168" spans="1:5" ht="22.5" x14ac:dyDescent="0.25">
      <c r="A168" s="59"/>
      <c r="B168" s="59"/>
      <c r="C168" s="59">
        <v>2512</v>
      </c>
      <c r="D168" s="59" t="s">
        <v>6185</v>
      </c>
      <c r="E168" s="60" t="s">
        <v>6082</v>
      </c>
    </row>
    <row r="169" spans="1:5" x14ac:dyDescent="0.25">
      <c r="A169" s="59"/>
      <c r="B169" s="59"/>
      <c r="C169" s="59">
        <v>2513</v>
      </c>
      <c r="D169" s="59" t="s">
        <v>6186</v>
      </c>
      <c r="E169" s="60" t="s">
        <v>6082</v>
      </c>
    </row>
    <row r="170" spans="1:5" x14ac:dyDescent="0.25">
      <c r="A170" s="59"/>
      <c r="B170" s="59">
        <v>252</v>
      </c>
      <c r="C170" s="59">
        <v>2520</v>
      </c>
      <c r="D170" s="59" t="s">
        <v>6187</v>
      </c>
      <c r="E170" s="60" t="s">
        <v>6082</v>
      </c>
    </row>
    <row r="171" spans="1:5" ht="22.5" x14ac:dyDescent="0.25">
      <c r="A171" s="59"/>
      <c r="B171" s="59">
        <v>259</v>
      </c>
      <c r="C171" s="59">
        <f>B171</f>
        <v>259</v>
      </c>
      <c r="D171" s="59" t="s">
        <v>6188</v>
      </c>
      <c r="E171" s="60" t="s">
        <v>6082</v>
      </c>
    </row>
    <row r="172" spans="1:5" x14ac:dyDescent="0.25">
      <c r="A172" s="59"/>
      <c r="B172" s="59"/>
      <c r="C172" s="59">
        <v>2591</v>
      </c>
      <c r="D172" s="59" t="s">
        <v>6189</v>
      </c>
      <c r="E172" s="60" t="s">
        <v>6082</v>
      </c>
    </row>
    <row r="173" spans="1:5" x14ac:dyDescent="0.25">
      <c r="A173" s="59"/>
      <c r="B173" s="59"/>
      <c r="C173" s="59">
        <v>2592</v>
      </c>
      <c r="D173" s="59" t="s">
        <v>6190</v>
      </c>
      <c r="E173" s="60" t="s">
        <v>6082</v>
      </c>
    </row>
    <row r="174" spans="1:5" x14ac:dyDescent="0.25">
      <c r="A174" s="59"/>
      <c r="B174" s="59"/>
      <c r="C174" s="59">
        <v>2593</v>
      </c>
      <c r="D174" s="59" t="s">
        <v>6191</v>
      </c>
      <c r="E174" s="60" t="s">
        <v>6082</v>
      </c>
    </row>
    <row r="175" spans="1:5" x14ac:dyDescent="0.25">
      <c r="A175" s="59"/>
      <c r="B175" s="59"/>
      <c r="C175" s="59">
        <v>2599</v>
      </c>
      <c r="D175" s="59" t="s">
        <v>6192</v>
      </c>
      <c r="E175" s="60" t="s">
        <v>6082</v>
      </c>
    </row>
    <row r="176" spans="1:5" x14ac:dyDescent="0.25">
      <c r="A176" s="61">
        <v>26</v>
      </c>
      <c r="B176" s="59">
        <v>261</v>
      </c>
      <c r="C176" s="59">
        <v>2610</v>
      </c>
      <c r="D176" s="59" t="s">
        <v>6193</v>
      </c>
      <c r="E176" s="60" t="s">
        <v>6082</v>
      </c>
    </row>
    <row r="177" spans="1:5" x14ac:dyDescent="0.25">
      <c r="A177" s="59"/>
      <c r="B177" s="59">
        <v>262</v>
      </c>
      <c r="C177" s="59">
        <v>2620</v>
      </c>
      <c r="D177" s="59" t="s">
        <v>6194</v>
      </c>
      <c r="E177" s="60" t="s">
        <v>6082</v>
      </c>
    </row>
    <row r="178" spans="1:5" x14ac:dyDescent="0.25">
      <c r="A178" s="59"/>
      <c r="B178" s="59">
        <v>263</v>
      </c>
      <c r="C178" s="59">
        <v>2630</v>
      </c>
      <c r="D178" s="59" t="s">
        <v>6195</v>
      </c>
      <c r="E178" s="60" t="s">
        <v>6082</v>
      </c>
    </row>
    <row r="179" spans="1:5" x14ac:dyDescent="0.25">
      <c r="A179" s="59"/>
      <c r="B179" s="59">
        <v>264</v>
      </c>
      <c r="C179" s="59">
        <v>2640</v>
      </c>
      <c r="D179" s="59" t="s">
        <v>6196</v>
      </c>
      <c r="E179" s="60" t="s">
        <v>6082</v>
      </c>
    </row>
    <row r="180" spans="1:5" x14ac:dyDescent="0.25">
      <c r="A180" s="59"/>
      <c r="B180" s="59">
        <v>265</v>
      </c>
      <c r="C180" s="59">
        <f>B180</f>
        <v>265</v>
      </c>
      <c r="D180" s="59" t="s">
        <v>6197</v>
      </c>
      <c r="E180" s="60" t="s">
        <v>6082</v>
      </c>
    </row>
    <row r="181" spans="1:5" x14ac:dyDescent="0.25">
      <c r="A181" s="59"/>
      <c r="B181" s="59"/>
      <c r="C181" s="59">
        <v>2651</v>
      </c>
      <c r="D181" s="59" t="s">
        <v>6198</v>
      </c>
      <c r="E181" s="60" t="s">
        <v>6082</v>
      </c>
    </row>
    <row r="182" spans="1:5" x14ac:dyDescent="0.25">
      <c r="A182" s="59"/>
      <c r="B182" s="59"/>
      <c r="C182" s="59">
        <v>2652</v>
      </c>
      <c r="D182" s="59" t="s">
        <v>6199</v>
      </c>
      <c r="E182" s="60" t="s">
        <v>6082</v>
      </c>
    </row>
    <row r="183" spans="1:5" x14ac:dyDescent="0.25">
      <c r="A183" s="59"/>
      <c r="B183" s="59">
        <v>266</v>
      </c>
      <c r="C183" s="59">
        <v>2660</v>
      </c>
      <c r="D183" s="59" t="s">
        <v>6200</v>
      </c>
      <c r="E183" s="60" t="s">
        <v>6082</v>
      </c>
    </row>
    <row r="184" spans="1:5" x14ac:dyDescent="0.25">
      <c r="A184" s="59"/>
      <c r="B184" s="59">
        <v>267</v>
      </c>
      <c r="C184" s="59">
        <v>2670</v>
      </c>
      <c r="D184" s="59" t="s">
        <v>6201</v>
      </c>
      <c r="E184" s="60" t="s">
        <v>6082</v>
      </c>
    </row>
    <row r="185" spans="1:5" x14ac:dyDescent="0.25">
      <c r="A185" s="59"/>
      <c r="B185" s="59">
        <v>268</v>
      </c>
      <c r="C185" s="59">
        <v>2680</v>
      </c>
      <c r="D185" s="59" t="s">
        <v>6202</v>
      </c>
      <c r="E185" s="60" t="s">
        <v>6082</v>
      </c>
    </row>
    <row r="186" spans="1:5" ht="22.5" x14ac:dyDescent="0.25">
      <c r="A186" s="61">
        <v>27</v>
      </c>
      <c r="B186" s="59">
        <v>271</v>
      </c>
      <c r="C186" s="59">
        <f>B186</f>
        <v>271</v>
      </c>
      <c r="D186" s="59" t="s">
        <v>6203</v>
      </c>
      <c r="E186" s="60" t="s">
        <v>6082</v>
      </c>
    </row>
    <row r="187" spans="1:5" x14ac:dyDescent="0.25">
      <c r="A187" s="59"/>
      <c r="B187" s="59"/>
      <c r="C187" s="59">
        <v>2711</v>
      </c>
      <c r="D187" s="59" t="s">
        <v>6204</v>
      </c>
      <c r="E187" s="60" t="s">
        <v>6082</v>
      </c>
    </row>
    <row r="188" spans="1:5" x14ac:dyDescent="0.25">
      <c r="A188" s="59"/>
      <c r="B188" s="59"/>
      <c r="C188" s="59">
        <v>2712</v>
      </c>
      <c r="D188" s="59" t="s">
        <v>6205</v>
      </c>
      <c r="E188" s="60" t="s">
        <v>6082</v>
      </c>
    </row>
    <row r="189" spans="1:5" x14ac:dyDescent="0.25">
      <c r="A189" s="59"/>
      <c r="B189" s="59">
        <v>272</v>
      </c>
      <c r="C189" s="59">
        <v>2720</v>
      </c>
      <c r="D189" s="59" t="s">
        <v>6206</v>
      </c>
      <c r="E189" s="60" t="s">
        <v>6082</v>
      </c>
    </row>
    <row r="190" spans="1:5" x14ac:dyDescent="0.25">
      <c r="A190" s="59"/>
      <c r="B190" s="59">
        <v>273</v>
      </c>
      <c r="C190" s="59">
        <f>B190</f>
        <v>273</v>
      </c>
      <c r="D190" s="59" t="s">
        <v>6207</v>
      </c>
      <c r="E190" s="60" t="s">
        <v>6082</v>
      </c>
    </row>
    <row r="191" spans="1:5" x14ac:dyDescent="0.25">
      <c r="A191" s="59"/>
      <c r="B191" s="59"/>
      <c r="C191" s="59">
        <v>2731</v>
      </c>
      <c r="D191" s="59" t="s">
        <v>6208</v>
      </c>
      <c r="E191" s="60" t="s">
        <v>6082</v>
      </c>
    </row>
    <row r="192" spans="1:5" x14ac:dyDescent="0.25">
      <c r="A192" s="59"/>
      <c r="B192" s="59"/>
      <c r="C192" s="59">
        <v>2732</v>
      </c>
      <c r="D192" s="59" t="s">
        <v>6209</v>
      </c>
      <c r="E192" s="60" t="s">
        <v>6082</v>
      </c>
    </row>
    <row r="193" spans="1:5" x14ac:dyDescent="0.25">
      <c r="A193" s="59"/>
      <c r="B193" s="59">
        <v>274</v>
      </c>
      <c r="C193" s="59">
        <v>2740</v>
      </c>
      <c r="D193" s="59" t="s">
        <v>6210</v>
      </c>
      <c r="E193" s="60" t="s">
        <v>6082</v>
      </c>
    </row>
    <row r="194" spans="1:5" x14ac:dyDescent="0.25">
      <c r="A194" s="59"/>
      <c r="B194" s="59">
        <v>275</v>
      </c>
      <c r="C194" s="59">
        <v>2750</v>
      </c>
      <c r="D194" s="59" t="s">
        <v>6211</v>
      </c>
      <c r="E194" s="60" t="s">
        <v>6082</v>
      </c>
    </row>
    <row r="195" spans="1:5" x14ac:dyDescent="0.25">
      <c r="A195" s="59"/>
      <c r="B195" s="59">
        <v>279</v>
      </c>
      <c r="C195" s="59">
        <v>2790</v>
      </c>
      <c r="D195" s="59" t="s">
        <v>6212</v>
      </c>
      <c r="E195" s="60" t="s">
        <v>6082</v>
      </c>
    </row>
    <row r="196" spans="1:5" x14ac:dyDescent="0.25">
      <c r="A196" s="61">
        <v>28</v>
      </c>
      <c r="B196" s="59">
        <v>281</v>
      </c>
      <c r="C196" s="59">
        <f>B196</f>
        <v>281</v>
      </c>
      <c r="D196" s="59" t="s">
        <v>6213</v>
      </c>
      <c r="E196" s="60" t="s">
        <v>6082</v>
      </c>
    </row>
    <row r="197" spans="1:5" x14ac:dyDescent="0.25">
      <c r="A197" s="59"/>
      <c r="B197" s="59"/>
      <c r="C197" s="59">
        <v>2811</v>
      </c>
      <c r="D197" s="59" t="s">
        <v>6214</v>
      </c>
      <c r="E197" s="60" t="s">
        <v>6082</v>
      </c>
    </row>
    <row r="198" spans="1:5" x14ac:dyDescent="0.25">
      <c r="A198" s="59"/>
      <c r="B198" s="59"/>
      <c r="C198" s="59">
        <v>2812</v>
      </c>
      <c r="D198" s="59" t="s">
        <v>6215</v>
      </c>
      <c r="E198" s="60" t="s">
        <v>6082</v>
      </c>
    </row>
    <row r="199" spans="1:5" x14ac:dyDescent="0.25">
      <c r="A199" s="59"/>
      <c r="B199" s="59"/>
      <c r="C199" s="59">
        <v>2813</v>
      </c>
      <c r="D199" s="59" t="s">
        <v>6216</v>
      </c>
      <c r="E199" s="60" t="s">
        <v>6082</v>
      </c>
    </row>
    <row r="200" spans="1:5" x14ac:dyDescent="0.25">
      <c r="A200" s="59"/>
      <c r="B200" s="59"/>
      <c r="C200" s="59">
        <v>2814</v>
      </c>
      <c r="D200" s="59" t="s">
        <v>6217</v>
      </c>
      <c r="E200" s="60" t="s">
        <v>6082</v>
      </c>
    </row>
    <row r="201" spans="1:5" x14ac:dyDescent="0.25">
      <c r="A201" s="59"/>
      <c r="B201" s="59"/>
      <c r="C201" s="59">
        <v>2815</v>
      </c>
      <c r="D201" s="59" t="s">
        <v>6218</v>
      </c>
      <c r="E201" s="60" t="s">
        <v>6082</v>
      </c>
    </row>
    <row r="202" spans="1:5" x14ac:dyDescent="0.25">
      <c r="A202" s="59"/>
      <c r="B202" s="59"/>
      <c r="C202" s="59">
        <v>2816</v>
      </c>
      <c r="D202" s="59" t="s">
        <v>6219</v>
      </c>
      <c r="E202" s="60" t="s">
        <v>6082</v>
      </c>
    </row>
    <row r="203" spans="1:5" x14ac:dyDescent="0.25">
      <c r="A203" s="59"/>
      <c r="B203" s="59"/>
      <c r="C203" s="59">
        <v>2817</v>
      </c>
      <c r="D203" s="59" t="s">
        <v>6220</v>
      </c>
      <c r="E203" s="60" t="s">
        <v>6082</v>
      </c>
    </row>
    <row r="204" spans="1:5" x14ac:dyDescent="0.25">
      <c r="A204" s="59"/>
      <c r="B204" s="59"/>
      <c r="C204" s="59">
        <v>2818</v>
      </c>
      <c r="D204" s="59" t="s">
        <v>6221</v>
      </c>
      <c r="E204" s="60" t="s">
        <v>6082</v>
      </c>
    </row>
    <row r="205" spans="1:5" x14ac:dyDescent="0.25">
      <c r="A205" s="59"/>
      <c r="B205" s="59"/>
      <c r="C205" s="59">
        <v>2819</v>
      </c>
      <c r="D205" s="59" t="s">
        <v>6222</v>
      </c>
      <c r="E205" s="60" t="s">
        <v>6082</v>
      </c>
    </row>
    <row r="206" spans="1:5" x14ac:dyDescent="0.25">
      <c r="A206" s="59"/>
      <c r="B206" s="59">
        <v>282</v>
      </c>
      <c r="C206" s="59">
        <f>B206</f>
        <v>282</v>
      </c>
      <c r="D206" s="59" t="s">
        <v>6223</v>
      </c>
      <c r="E206" s="60" t="s">
        <v>6082</v>
      </c>
    </row>
    <row r="207" spans="1:5" x14ac:dyDescent="0.25">
      <c r="A207" s="59"/>
      <c r="B207" s="59"/>
      <c r="C207" s="59">
        <v>2821</v>
      </c>
      <c r="D207" s="59" t="s">
        <v>6224</v>
      </c>
      <c r="E207" s="60" t="s">
        <v>6082</v>
      </c>
    </row>
    <row r="208" spans="1:5" x14ac:dyDescent="0.25">
      <c r="A208" s="59"/>
      <c r="B208" s="59"/>
      <c r="C208" s="59">
        <v>2822</v>
      </c>
      <c r="D208" s="59" t="s">
        <v>6225</v>
      </c>
      <c r="E208" s="60" t="s">
        <v>6082</v>
      </c>
    </row>
    <row r="209" spans="1:5" x14ac:dyDescent="0.25">
      <c r="A209" s="59"/>
      <c r="B209" s="59"/>
      <c r="C209" s="59">
        <v>2823</v>
      </c>
      <c r="D209" s="59" t="s">
        <v>6226</v>
      </c>
      <c r="E209" s="60" t="s">
        <v>6082</v>
      </c>
    </row>
    <row r="210" spans="1:5" x14ac:dyDescent="0.25">
      <c r="A210" s="59"/>
      <c r="B210" s="59"/>
      <c r="C210" s="59">
        <v>2824</v>
      </c>
      <c r="D210" s="59" t="s">
        <v>6227</v>
      </c>
      <c r="E210" s="60" t="s">
        <v>6082</v>
      </c>
    </row>
    <row r="211" spans="1:5" x14ac:dyDescent="0.25">
      <c r="A211" s="59"/>
      <c r="B211" s="59"/>
      <c r="C211" s="59">
        <v>2825</v>
      </c>
      <c r="D211" s="59" t="s">
        <v>6228</v>
      </c>
      <c r="E211" s="60" t="s">
        <v>6082</v>
      </c>
    </row>
    <row r="212" spans="1:5" x14ac:dyDescent="0.25">
      <c r="A212" s="59"/>
      <c r="B212" s="59"/>
      <c r="C212" s="59">
        <v>2826</v>
      </c>
      <c r="D212" s="59" t="s">
        <v>6229</v>
      </c>
      <c r="E212" s="60" t="s">
        <v>6082</v>
      </c>
    </row>
    <row r="213" spans="1:5" x14ac:dyDescent="0.25">
      <c r="A213" s="59"/>
      <c r="B213" s="59"/>
      <c r="C213" s="59">
        <v>2829</v>
      </c>
      <c r="D213" s="59" t="s">
        <v>6230</v>
      </c>
      <c r="E213" s="60" t="s">
        <v>6082</v>
      </c>
    </row>
    <row r="214" spans="1:5" x14ac:dyDescent="0.25">
      <c r="A214" s="61">
        <v>29</v>
      </c>
      <c r="B214" s="59">
        <v>291</v>
      </c>
      <c r="C214" s="59">
        <v>2910</v>
      </c>
      <c r="D214" s="59" t="s">
        <v>6231</v>
      </c>
      <c r="E214" s="60" t="s">
        <v>6082</v>
      </c>
    </row>
    <row r="215" spans="1:5" x14ac:dyDescent="0.25">
      <c r="A215" s="59"/>
      <c r="B215" s="59">
        <v>292</v>
      </c>
      <c r="C215" s="59">
        <v>2920</v>
      </c>
      <c r="D215" s="59" t="s">
        <v>6232</v>
      </c>
      <c r="E215" s="60" t="s">
        <v>6082</v>
      </c>
    </row>
    <row r="216" spans="1:5" x14ac:dyDescent="0.25">
      <c r="A216" s="59"/>
      <c r="B216" s="59">
        <v>293</v>
      </c>
      <c r="C216" s="59">
        <v>2930</v>
      </c>
      <c r="D216" s="59" t="s">
        <v>6233</v>
      </c>
      <c r="E216" s="60" t="s">
        <v>6082</v>
      </c>
    </row>
    <row r="217" spans="1:5" x14ac:dyDescent="0.25">
      <c r="A217" s="61">
        <v>30</v>
      </c>
      <c r="B217" s="59">
        <v>301</v>
      </c>
      <c r="C217" s="59">
        <f>B217</f>
        <v>301</v>
      </c>
      <c r="D217" s="59" t="s">
        <v>6234</v>
      </c>
      <c r="E217" s="60" t="s">
        <v>6082</v>
      </c>
    </row>
    <row r="218" spans="1:5" x14ac:dyDescent="0.25">
      <c r="A218" s="59"/>
      <c r="B218" s="59"/>
      <c r="C218" s="59">
        <v>3011</v>
      </c>
      <c r="D218" s="59" t="s">
        <v>6235</v>
      </c>
      <c r="E218" s="60" t="s">
        <v>6082</v>
      </c>
    </row>
    <row r="219" spans="1:5" x14ac:dyDescent="0.25">
      <c r="A219" s="59"/>
      <c r="B219" s="59"/>
      <c r="C219" s="59">
        <v>3012</v>
      </c>
      <c r="D219" s="59" t="s">
        <v>6236</v>
      </c>
      <c r="E219" s="60" t="s">
        <v>6082</v>
      </c>
    </row>
    <row r="220" spans="1:5" x14ac:dyDescent="0.25">
      <c r="A220" s="59"/>
      <c r="B220" s="59">
        <v>302</v>
      </c>
      <c r="C220" s="59">
        <v>3020</v>
      </c>
      <c r="D220" s="59" t="s">
        <v>6237</v>
      </c>
      <c r="E220" s="60" t="s">
        <v>6082</v>
      </c>
    </row>
    <row r="221" spans="1:5" x14ac:dyDescent="0.25">
      <c r="A221" s="59"/>
      <c r="B221" s="59">
        <v>303</v>
      </c>
      <c r="C221" s="59">
        <v>3030</v>
      </c>
      <c r="D221" s="59" t="s">
        <v>6238</v>
      </c>
      <c r="E221" s="60" t="s">
        <v>6082</v>
      </c>
    </row>
    <row r="222" spans="1:5" x14ac:dyDescent="0.25">
      <c r="A222" s="59"/>
      <c r="B222" s="59">
        <v>304</v>
      </c>
      <c r="C222" s="59">
        <v>3040</v>
      </c>
      <c r="D222" s="59" t="s">
        <v>6239</v>
      </c>
      <c r="E222" s="60" t="s">
        <v>6082</v>
      </c>
    </row>
    <row r="223" spans="1:5" x14ac:dyDescent="0.25">
      <c r="A223" s="59"/>
      <c r="B223" s="59">
        <v>309</v>
      </c>
      <c r="C223" s="59">
        <f>B223</f>
        <v>309</v>
      </c>
      <c r="D223" s="59" t="s">
        <v>6240</v>
      </c>
      <c r="E223" s="60" t="s">
        <v>6082</v>
      </c>
    </row>
    <row r="224" spans="1:5" x14ac:dyDescent="0.25">
      <c r="A224" s="59"/>
      <c r="B224" s="59"/>
      <c r="C224" s="59">
        <v>3091</v>
      </c>
      <c r="D224" s="59" t="s">
        <v>6241</v>
      </c>
      <c r="E224" s="60" t="s">
        <v>6082</v>
      </c>
    </row>
    <row r="225" spans="1:5" x14ac:dyDescent="0.25">
      <c r="A225" s="59"/>
      <c r="B225" s="59"/>
      <c r="C225" s="59">
        <v>3092</v>
      </c>
      <c r="D225" s="59" t="s">
        <v>6242</v>
      </c>
      <c r="E225" s="60" t="s">
        <v>6082</v>
      </c>
    </row>
    <row r="226" spans="1:5" x14ac:dyDescent="0.25">
      <c r="A226" s="59"/>
      <c r="B226" s="59"/>
      <c r="C226" s="59">
        <v>3099</v>
      </c>
      <c r="D226" s="59" t="s">
        <v>6240</v>
      </c>
      <c r="E226" s="60" t="s">
        <v>6082</v>
      </c>
    </row>
    <row r="227" spans="1:5" x14ac:dyDescent="0.25">
      <c r="A227" s="61">
        <v>31</v>
      </c>
      <c r="B227" s="59">
        <v>311</v>
      </c>
      <c r="C227" s="59">
        <v>3110</v>
      </c>
      <c r="D227" s="59" t="s">
        <v>6243</v>
      </c>
      <c r="E227" s="60" t="s">
        <v>6082</v>
      </c>
    </row>
    <row r="228" spans="1:5" x14ac:dyDescent="0.25">
      <c r="A228" s="59"/>
      <c r="B228" s="59">
        <v>312</v>
      </c>
      <c r="C228" s="59">
        <v>3120</v>
      </c>
      <c r="D228" s="59" t="s">
        <v>6244</v>
      </c>
      <c r="E228" s="60" t="s">
        <v>6082</v>
      </c>
    </row>
    <row r="229" spans="1:5" x14ac:dyDescent="0.25">
      <c r="A229" s="61">
        <v>32</v>
      </c>
      <c r="B229" s="59">
        <v>321</v>
      </c>
      <c r="C229" s="59">
        <v>3210</v>
      </c>
      <c r="D229" s="59" t="s">
        <v>6245</v>
      </c>
      <c r="E229" s="60" t="s">
        <v>6082</v>
      </c>
    </row>
    <row r="230" spans="1:5" x14ac:dyDescent="0.25">
      <c r="A230" s="59"/>
      <c r="B230" s="59">
        <v>322</v>
      </c>
      <c r="C230" s="59">
        <v>3220</v>
      </c>
      <c r="D230" s="59" t="s">
        <v>6246</v>
      </c>
      <c r="E230" s="60" t="s">
        <v>6082</v>
      </c>
    </row>
    <row r="231" spans="1:5" x14ac:dyDescent="0.25">
      <c r="A231" s="59"/>
      <c r="B231" s="59">
        <v>323</v>
      </c>
      <c r="C231" s="59">
        <v>3230</v>
      </c>
      <c r="D231" s="59" t="s">
        <v>6247</v>
      </c>
      <c r="E231" s="60" t="s">
        <v>6082</v>
      </c>
    </row>
    <row r="232" spans="1:5" x14ac:dyDescent="0.25">
      <c r="A232" s="59"/>
      <c r="B232" s="59">
        <v>324</v>
      </c>
      <c r="C232" s="59">
        <v>3240</v>
      </c>
      <c r="D232" s="59" t="s">
        <v>6248</v>
      </c>
      <c r="E232" s="60" t="s">
        <v>6082</v>
      </c>
    </row>
    <row r="233" spans="1:5" x14ac:dyDescent="0.25">
      <c r="A233" s="59"/>
      <c r="B233" s="59">
        <v>325</v>
      </c>
      <c r="C233" s="59">
        <v>3250</v>
      </c>
      <c r="D233" s="59" t="s">
        <v>6249</v>
      </c>
      <c r="E233" s="60" t="s">
        <v>6082</v>
      </c>
    </row>
    <row r="234" spans="1:5" x14ac:dyDescent="0.25">
      <c r="A234" s="59"/>
      <c r="B234" s="59">
        <v>329</v>
      </c>
      <c r="C234" s="59">
        <v>3290</v>
      </c>
      <c r="D234" s="59" t="s">
        <v>6250</v>
      </c>
      <c r="E234" s="60" t="s">
        <v>6082</v>
      </c>
    </row>
    <row r="235" spans="1:5" ht="22.5" x14ac:dyDescent="0.25">
      <c r="A235" s="61">
        <v>33</v>
      </c>
      <c r="B235" s="59">
        <v>331</v>
      </c>
      <c r="C235" s="59">
        <f>B235</f>
        <v>331</v>
      </c>
      <c r="D235" s="59" t="s">
        <v>6251</v>
      </c>
      <c r="E235" s="60" t="s">
        <v>6082</v>
      </c>
    </row>
    <row r="236" spans="1:5" x14ac:dyDescent="0.25">
      <c r="A236" s="59"/>
      <c r="B236" s="59"/>
      <c r="C236" s="59">
        <v>3311</v>
      </c>
      <c r="D236" s="59" t="s">
        <v>6252</v>
      </c>
      <c r="E236" s="60" t="s">
        <v>6082</v>
      </c>
    </row>
    <row r="237" spans="1:5" x14ac:dyDescent="0.25">
      <c r="A237" s="59"/>
      <c r="B237" s="59"/>
      <c r="C237" s="59">
        <v>3312</v>
      </c>
      <c r="D237" s="59" t="s">
        <v>6253</v>
      </c>
      <c r="E237" s="60" t="s">
        <v>6082</v>
      </c>
    </row>
    <row r="238" spans="1:5" x14ac:dyDescent="0.25">
      <c r="A238" s="59"/>
      <c r="B238" s="59"/>
      <c r="C238" s="59">
        <v>3313</v>
      </c>
      <c r="D238" s="59" t="s">
        <v>6254</v>
      </c>
      <c r="E238" s="60" t="s">
        <v>6082</v>
      </c>
    </row>
    <row r="239" spans="1:5" x14ac:dyDescent="0.25">
      <c r="A239" s="59"/>
      <c r="B239" s="59"/>
      <c r="C239" s="59">
        <v>3314</v>
      </c>
      <c r="D239" s="59" t="s">
        <v>6255</v>
      </c>
      <c r="E239" s="60" t="s">
        <v>6082</v>
      </c>
    </row>
    <row r="240" spans="1:5" ht="22.5" x14ac:dyDescent="0.25">
      <c r="A240" s="59"/>
      <c r="B240" s="59"/>
      <c r="C240" s="59">
        <v>3315</v>
      </c>
      <c r="D240" s="59" t="s">
        <v>6256</v>
      </c>
      <c r="E240" s="60" t="s">
        <v>6082</v>
      </c>
    </row>
    <row r="241" spans="1:5" x14ac:dyDescent="0.25">
      <c r="A241" s="59"/>
      <c r="B241" s="59"/>
      <c r="C241" s="59">
        <v>3319</v>
      </c>
      <c r="D241" s="59" t="s">
        <v>6257</v>
      </c>
      <c r="E241" s="60" t="s">
        <v>6082</v>
      </c>
    </row>
    <row r="242" spans="1:5" x14ac:dyDescent="0.25">
      <c r="A242" s="59"/>
      <c r="B242" s="59">
        <v>332</v>
      </c>
      <c r="C242" s="59">
        <v>3320</v>
      </c>
      <c r="D242" s="59" t="s">
        <v>6258</v>
      </c>
      <c r="E242" s="60" t="s">
        <v>6082</v>
      </c>
    </row>
    <row r="243" spans="1:5" x14ac:dyDescent="0.25">
      <c r="A243" s="58" t="s">
        <v>6259</v>
      </c>
      <c r="B243" s="59">
        <v>351</v>
      </c>
      <c r="C243" s="59">
        <f>B243</f>
        <v>351</v>
      </c>
      <c r="D243" s="59" t="s">
        <v>6260</v>
      </c>
      <c r="E243" s="60" t="s">
        <v>6261</v>
      </c>
    </row>
    <row r="244" spans="1:5" x14ac:dyDescent="0.25">
      <c r="A244" s="61">
        <v>35</v>
      </c>
      <c r="B244" s="59"/>
      <c r="C244" s="59">
        <v>3511</v>
      </c>
      <c r="D244" s="59" t="s">
        <v>6262</v>
      </c>
      <c r="E244" s="60" t="s">
        <v>6261</v>
      </c>
    </row>
    <row r="245" spans="1:5" x14ac:dyDescent="0.25">
      <c r="A245" s="59"/>
      <c r="B245" s="59"/>
      <c r="C245" s="59">
        <v>3512</v>
      </c>
      <c r="D245" s="59" t="s">
        <v>6263</v>
      </c>
      <c r="E245" s="60" t="s">
        <v>6261</v>
      </c>
    </row>
    <row r="246" spans="1:5" x14ac:dyDescent="0.25">
      <c r="A246" s="59"/>
      <c r="B246" s="59"/>
      <c r="C246" s="59">
        <v>3513</v>
      </c>
      <c r="D246" s="59" t="s">
        <v>6264</v>
      </c>
      <c r="E246" s="60" t="s">
        <v>6261</v>
      </c>
    </row>
    <row r="247" spans="1:5" x14ac:dyDescent="0.25">
      <c r="A247" s="59"/>
      <c r="B247" s="59"/>
      <c r="C247" s="59">
        <v>3514</v>
      </c>
      <c r="D247" s="59" t="s">
        <v>6265</v>
      </c>
      <c r="E247" s="60" t="s">
        <v>6261</v>
      </c>
    </row>
    <row r="248" spans="1:5" x14ac:dyDescent="0.25">
      <c r="A248" s="59"/>
      <c r="B248" s="59">
        <v>352</v>
      </c>
      <c r="C248" s="59">
        <v>3520</v>
      </c>
      <c r="D248" s="59" t="s">
        <v>6266</v>
      </c>
      <c r="E248" s="60" t="s">
        <v>6261</v>
      </c>
    </row>
    <row r="249" spans="1:5" x14ac:dyDescent="0.25">
      <c r="A249" s="58" t="s">
        <v>6267</v>
      </c>
      <c r="B249" s="59">
        <v>353</v>
      </c>
      <c r="C249" s="59">
        <v>3530</v>
      </c>
      <c r="D249" s="59" t="s">
        <v>6268</v>
      </c>
      <c r="E249" s="60" t="s">
        <v>6261</v>
      </c>
    </row>
    <row r="250" spans="1:5" ht="22.5" x14ac:dyDescent="0.25">
      <c r="A250" s="61">
        <v>36</v>
      </c>
      <c r="B250" s="59">
        <v>360</v>
      </c>
      <c r="C250" s="59">
        <v>3600</v>
      </c>
      <c r="D250" s="59" t="s">
        <v>6269</v>
      </c>
      <c r="E250" s="60" t="s">
        <v>6270</v>
      </c>
    </row>
    <row r="251" spans="1:5" ht="22.5" x14ac:dyDescent="0.25">
      <c r="A251" s="61">
        <v>37</v>
      </c>
      <c r="B251" s="59">
        <v>370</v>
      </c>
      <c r="C251" s="59">
        <v>3700</v>
      </c>
      <c r="D251" s="59" t="s">
        <v>6271</v>
      </c>
      <c r="E251" s="60" t="s">
        <v>6270</v>
      </c>
    </row>
    <row r="252" spans="1:5" ht="22.5" x14ac:dyDescent="0.25">
      <c r="A252" s="61">
        <v>38</v>
      </c>
      <c r="B252" s="59">
        <v>381</v>
      </c>
      <c r="C252" s="59">
        <f>B252</f>
        <v>381</v>
      </c>
      <c r="D252" s="59" t="s">
        <v>6272</v>
      </c>
      <c r="E252" s="60" t="s">
        <v>6270</v>
      </c>
    </row>
    <row r="253" spans="1:5" ht="22.5" x14ac:dyDescent="0.25">
      <c r="A253" s="59"/>
      <c r="B253" s="59"/>
      <c r="C253" s="59">
        <v>3811</v>
      </c>
      <c r="D253" s="59" t="s">
        <v>6273</v>
      </c>
      <c r="E253" s="60" t="s">
        <v>6270</v>
      </c>
    </row>
    <row r="254" spans="1:5" ht="22.5" x14ac:dyDescent="0.25">
      <c r="A254" s="59"/>
      <c r="B254" s="59"/>
      <c r="C254" s="59">
        <v>3812</v>
      </c>
      <c r="D254" s="59" t="s">
        <v>6274</v>
      </c>
      <c r="E254" s="60" t="s">
        <v>6270</v>
      </c>
    </row>
    <row r="255" spans="1:5" ht="22.5" x14ac:dyDescent="0.25">
      <c r="A255" s="59"/>
      <c r="B255" s="59">
        <v>382</v>
      </c>
      <c r="C255" s="59">
        <f>B255</f>
        <v>382</v>
      </c>
      <c r="D255" s="59" t="s">
        <v>6275</v>
      </c>
      <c r="E255" s="60" t="s">
        <v>6270</v>
      </c>
    </row>
    <row r="256" spans="1:5" ht="22.5" x14ac:dyDescent="0.25">
      <c r="A256" s="59"/>
      <c r="B256" s="59"/>
      <c r="C256" s="59">
        <v>3821</v>
      </c>
      <c r="D256" s="59" t="s">
        <v>6276</v>
      </c>
      <c r="E256" s="60" t="s">
        <v>6270</v>
      </c>
    </row>
    <row r="257" spans="1:5" ht="22.5" x14ac:dyDescent="0.25">
      <c r="A257" s="59"/>
      <c r="B257" s="59"/>
      <c r="C257" s="59">
        <v>3822</v>
      </c>
      <c r="D257" s="59" t="s">
        <v>6277</v>
      </c>
      <c r="E257" s="60" t="s">
        <v>6270</v>
      </c>
    </row>
    <row r="258" spans="1:5" ht="22.5" x14ac:dyDescent="0.25">
      <c r="A258" s="59"/>
      <c r="B258" s="59">
        <v>383</v>
      </c>
      <c r="C258" s="59">
        <v>3830</v>
      </c>
      <c r="D258" s="59" t="s">
        <v>6278</v>
      </c>
      <c r="E258" s="60" t="s">
        <v>6270</v>
      </c>
    </row>
    <row r="259" spans="1:5" ht="22.5" x14ac:dyDescent="0.25">
      <c r="A259" s="61">
        <v>39</v>
      </c>
      <c r="B259" s="59">
        <v>390</v>
      </c>
      <c r="C259" s="59">
        <v>3900</v>
      </c>
      <c r="D259" s="59" t="s">
        <v>6279</v>
      </c>
      <c r="E259" s="60" t="s">
        <v>6270</v>
      </c>
    </row>
    <row r="260" spans="1:5" x14ac:dyDescent="0.25">
      <c r="A260" s="58" t="s">
        <v>6280</v>
      </c>
      <c r="B260" s="59">
        <v>411</v>
      </c>
      <c r="C260" s="59">
        <f>B260</f>
        <v>411</v>
      </c>
      <c r="D260" s="59" t="s">
        <v>6281</v>
      </c>
      <c r="E260" s="60" t="s">
        <v>6282</v>
      </c>
    </row>
    <row r="261" spans="1:5" x14ac:dyDescent="0.25">
      <c r="A261" s="61">
        <v>41</v>
      </c>
      <c r="B261" s="59"/>
      <c r="C261" s="59">
        <v>4111</v>
      </c>
      <c r="D261" s="59" t="s">
        <v>6283</v>
      </c>
      <c r="E261" s="60" t="s">
        <v>6282</v>
      </c>
    </row>
    <row r="262" spans="1:5" x14ac:dyDescent="0.25">
      <c r="A262" s="59"/>
      <c r="B262" s="59"/>
      <c r="C262" s="59">
        <v>4112</v>
      </c>
      <c r="D262" s="59" t="s">
        <v>6284</v>
      </c>
      <c r="E262" s="60" t="s">
        <v>6282</v>
      </c>
    </row>
    <row r="263" spans="1:5" x14ac:dyDescent="0.25">
      <c r="A263" s="61">
        <v>42</v>
      </c>
      <c r="B263" s="59">
        <v>421</v>
      </c>
      <c r="C263" s="59">
        <v>4210</v>
      </c>
      <c r="D263" s="59" t="s">
        <v>6285</v>
      </c>
      <c r="E263" s="60" t="s">
        <v>6282</v>
      </c>
    </row>
    <row r="264" spans="1:5" x14ac:dyDescent="0.25">
      <c r="A264" s="59"/>
      <c r="B264" s="59">
        <v>422</v>
      </c>
      <c r="C264" s="59">
        <v>4220</v>
      </c>
      <c r="D264" s="59" t="s">
        <v>6286</v>
      </c>
      <c r="E264" s="60" t="s">
        <v>6282</v>
      </c>
    </row>
    <row r="265" spans="1:5" x14ac:dyDescent="0.25">
      <c r="A265" s="59"/>
      <c r="B265" s="59">
        <v>429</v>
      </c>
      <c r="C265" s="59">
        <v>4290</v>
      </c>
      <c r="D265" s="59" t="s">
        <v>6287</v>
      </c>
      <c r="E265" s="60" t="s">
        <v>6282</v>
      </c>
    </row>
    <row r="266" spans="1:5" x14ac:dyDescent="0.25">
      <c r="A266" s="61">
        <v>43</v>
      </c>
      <c r="B266" s="59">
        <v>431</v>
      </c>
      <c r="C266" s="59">
        <f>B266</f>
        <v>431</v>
      </c>
      <c r="D266" s="59" t="s">
        <v>6288</v>
      </c>
      <c r="E266" s="60" t="s">
        <v>6282</v>
      </c>
    </row>
    <row r="267" spans="1:5" x14ac:dyDescent="0.25">
      <c r="A267" s="59"/>
      <c r="B267" s="59"/>
      <c r="C267" s="59">
        <v>4311</v>
      </c>
      <c r="D267" s="59" t="s">
        <v>6289</v>
      </c>
      <c r="E267" s="60" t="s">
        <v>6282</v>
      </c>
    </row>
    <row r="268" spans="1:5" x14ac:dyDescent="0.25">
      <c r="A268" s="59"/>
      <c r="B268" s="59"/>
      <c r="C268" s="59">
        <v>4312</v>
      </c>
      <c r="D268" s="59" t="s">
        <v>6290</v>
      </c>
      <c r="E268" s="60" t="s">
        <v>6282</v>
      </c>
    </row>
    <row r="269" spans="1:5" x14ac:dyDescent="0.25">
      <c r="A269" s="59"/>
      <c r="B269" s="59">
        <v>432</v>
      </c>
      <c r="C269" s="59">
        <f>B269</f>
        <v>432</v>
      </c>
      <c r="D269" s="59" t="s">
        <v>6291</v>
      </c>
      <c r="E269" s="60" t="s">
        <v>6282</v>
      </c>
    </row>
    <row r="270" spans="1:5" x14ac:dyDescent="0.25">
      <c r="A270" s="59"/>
      <c r="B270" s="59"/>
      <c r="C270" s="59">
        <v>4321</v>
      </c>
      <c r="D270" s="59" t="s">
        <v>6292</v>
      </c>
      <c r="E270" s="60" t="s">
        <v>6282</v>
      </c>
    </row>
    <row r="271" spans="1:5" x14ac:dyDescent="0.25">
      <c r="A271" s="59"/>
      <c r="B271" s="59"/>
      <c r="C271" s="59">
        <v>4322</v>
      </c>
      <c r="D271" s="59" t="s">
        <v>6293</v>
      </c>
      <c r="E271" s="60" t="s">
        <v>6282</v>
      </c>
    </row>
    <row r="272" spans="1:5" x14ac:dyDescent="0.25">
      <c r="A272" s="59"/>
      <c r="B272" s="59"/>
      <c r="C272" s="59">
        <v>4329</v>
      </c>
      <c r="D272" s="59" t="s">
        <v>6294</v>
      </c>
      <c r="E272" s="60" t="s">
        <v>6282</v>
      </c>
    </row>
    <row r="273" spans="1:5" x14ac:dyDescent="0.25">
      <c r="A273" s="59"/>
      <c r="B273" s="59">
        <v>433</v>
      </c>
      <c r="C273" s="59">
        <v>4330</v>
      </c>
      <c r="D273" s="59" t="s">
        <v>6295</v>
      </c>
      <c r="E273" s="60" t="s">
        <v>6282</v>
      </c>
    </row>
    <row r="274" spans="1:5" x14ac:dyDescent="0.25">
      <c r="A274" s="59"/>
      <c r="B274" s="59">
        <v>439</v>
      </c>
      <c r="C274" s="59">
        <v>4390</v>
      </c>
      <c r="D274" s="59" t="s">
        <v>6296</v>
      </c>
      <c r="E274" s="60" t="s">
        <v>6282</v>
      </c>
    </row>
    <row r="275" spans="1:5" ht="22.5" x14ac:dyDescent="0.25">
      <c r="A275" s="58" t="s">
        <v>6297</v>
      </c>
      <c r="B275" s="59">
        <v>451</v>
      </c>
      <c r="C275" s="59">
        <f>B275</f>
        <v>451</v>
      </c>
      <c r="D275" s="59" t="s">
        <v>6298</v>
      </c>
      <c r="E275" s="60" t="s">
        <v>6299</v>
      </c>
    </row>
    <row r="276" spans="1:5" ht="22.5" x14ac:dyDescent="0.25">
      <c r="A276" s="61">
        <v>45</v>
      </c>
      <c r="B276" s="59"/>
      <c r="C276" s="59">
        <v>4511</v>
      </c>
      <c r="D276" s="59" t="s">
        <v>6300</v>
      </c>
      <c r="E276" s="60" t="s">
        <v>6299</v>
      </c>
    </row>
    <row r="277" spans="1:5" ht="22.5" x14ac:dyDescent="0.25">
      <c r="A277" s="59"/>
      <c r="B277" s="59"/>
      <c r="C277" s="59">
        <v>4512</v>
      </c>
      <c r="D277" s="59" t="s">
        <v>6301</v>
      </c>
      <c r="E277" s="60" t="s">
        <v>6299</v>
      </c>
    </row>
    <row r="278" spans="1:5" ht="22.5" x14ac:dyDescent="0.25">
      <c r="A278" s="59"/>
      <c r="B278" s="59">
        <v>452</v>
      </c>
      <c r="C278" s="59">
        <v>4520</v>
      </c>
      <c r="D278" s="59" t="s">
        <v>6302</v>
      </c>
      <c r="E278" s="60" t="s">
        <v>6299</v>
      </c>
    </row>
    <row r="279" spans="1:5" ht="22.5" x14ac:dyDescent="0.25">
      <c r="A279" s="59"/>
      <c r="B279" s="59">
        <v>453</v>
      </c>
      <c r="C279" s="59">
        <v>4530</v>
      </c>
      <c r="D279" s="59" t="s">
        <v>6303</v>
      </c>
      <c r="E279" s="60" t="s">
        <v>6299</v>
      </c>
    </row>
    <row r="280" spans="1:5" ht="22.5" x14ac:dyDescent="0.25">
      <c r="A280" s="59"/>
      <c r="B280" s="59">
        <v>454</v>
      </c>
      <c r="C280" s="59">
        <f>B280</f>
        <v>454</v>
      </c>
      <c r="D280" s="59" t="s">
        <v>6304</v>
      </c>
      <c r="E280" s="60" t="s">
        <v>6299</v>
      </c>
    </row>
    <row r="281" spans="1:5" ht="22.5" x14ac:dyDescent="0.25">
      <c r="A281" s="59"/>
      <c r="B281" s="59"/>
      <c r="C281" s="59">
        <v>4541</v>
      </c>
      <c r="D281" s="59" t="s">
        <v>6305</v>
      </c>
      <c r="E281" s="60" t="s">
        <v>6299</v>
      </c>
    </row>
    <row r="282" spans="1:5" ht="22.5" x14ac:dyDescent="0.25">
      <c r="A282" s="59"/>
      <c r="B282" s="59"/>
      <c r="C282" s="59">
        <v>4542</v>
      </c>
      <c r="D282" s="59" t="s">
        <v>6306</v>
      </c>
      <c r="E282" s="60" t="s">
        <v>6299</v>
      </c>
    </row>
    <row r="283" spans="1:5" ht="22.5" x14ac:dyDescent="0.25">
      <c r="A283" s="61">
        <v>46</v>
      </c>
      <c r="B283" s="59">
        <v>461</v>
      </c>
      <c r="C283" s="59">
        <v>4610</v>
      </c>
      <c r="D283" s="59" t="s">
        <v>6307</v>
      </c>
      <c r="E283" s="60" t="s">
        <v>6299</v>
      </c>
    </row>
    <row r="284" spans="1:5" ht="22.5" x14ac:dyDescent="0.25">
      <c r="A284" s="59"/>
      <c r="B284" s="59">
        <v>462</v>
      </c>
      <c r="C284" s="59">
        <v>4620</v>
      </c>
      <c r="D284" s="59" t="s">
        <v>6308</v>
      </c>
      <c r="E284" s="60" t="s">
        <v>6299</v>
      </c>
    </row>
    <row r="285" spans="1:5" ht="22.5" x14ac:dyDescent="0.25">
      <c r="A285" s="59"/>
      <c r="B285" s="59">
        <v>463</v>
      </c>
      <c r="C285" s="59">
        <f>B285</f>
        <v>463</v>
      </c>
      <c r="D285" s="59" t="s">
        <v>6309</v>
      </c>
      <c r="E285" s="60" t="s">
        <v>6299</v>
      </c>
    </row>
    <row r="286" spans="1:5" ht="22.5" x14ac:dyDescent="0.25">
      <c r="A286" s="59"/>
      <c r="B286" s="59"/>
      <c r="C286" s="59">
        <v>4631</v>
      </c>
      <c r="D286" s="59" t="s">
        <v>6310</v>
      </c>
      <c r="E286" s="60" t="s">
        <v>6299</v>
      </c>
    </row>
    <row r="287" spans="1:5" ht="22.5" x14ac:dyDescent="0.25">
      <c r="A287" s="59"/>
      <c r="B287" s="59"/>
      <c r="C287" s="59">
        <v>4632</v>
      </c>
      <c r="D287" s="59" t="s">
        <v>6311</v>
      </c>
      <c r="E287" s="60" t="s">
        <v>6299</v>
      </c>
    </row>
    <row r="288" spans="1:5" ht="22.5" x14ac:dyDescent="0.25">
      <c r="A288" s="59"/>
      <c r="B288" s="59">
        <v>464</v>
      </c>
      <c r="C288" s="59">
        <f>B288</f>
        <v>464</v>
      </c>
      <c r="D288" s="59" t="s">
        <v>6312</v>
      </c>
      <c r="E288" s="60" t="s">
        <v>6299</v>
      </c>
    </row>
    <row r="289" spans="1:5" ht="22.5" x14ac:dyDescent="0.25">
      <c r="A289" s="59"/>
      <c r="B289" s="59"/>
      <c r="C289" s="59">
        <v>4641</v>
      </c>
      <c r="D289" s="59" t="s">
        <v>6313</v>
      </c>
      <c r="E289" s="60" t="s">
        <v>6299</v>
      </c>
    </row>
    <row r="290" spans="1:5" ht="22.5" x14ac:dyDescent="0.25">
      <c r="A290" s="59"/>
      <c r="B290" s="59"/>
      <c r="C290" s="59">
        <v>4642</v>
      </c>
      <c r="D290" s="59" t="s">
        <v>6314</v>
      </c>
      <c r="E290" s="60" t="s">
        <v>6299</v>
      </c>
    </row>
    <row r="291" spans="1:5" ht="22.5" x14ac:dyDescent="0.25">
      <c r="A291" s="59"/>
      <c r="B291" s="59"/>
      <c r="C291" s="59">
        <v>4643</v>
      </c>
      <c r="D291" s="59" t="s">
        <v>6315</v>
      </c>
      <c r="E291" s="60" t="s">
        <v>6299</v>
      </c>
    </row>
    <row r="292" spans="1:5" ht="22.5" x14ac:dyDescent="0.25">
      <c r="A292" s="59"/>
      <c r="B292" s="59"/>
      <c r="C292" s="59">
        <v>4644</v>
      </c>
      <c r="D292" s="59" t="s">
        <v>6316</v>
      </c>
      <c r="E292" s="60" t="s">
        <v>6299</v>
      </c>
    </row>
    <row r="293" spans="1:5" ht="22.5" x14ac:dyDescent="0.25">
      <c r="A293" s="59"/>
      <c r="B293" s="59"/>
      <c r="C293" s="59">
        <v>4645</v>
      </c>
      <c r="D293" s="59" t="s">
        <v>6317</v>
      </c>
      <c r="E293" s="60" t="s">
        <v>6299</v>
      </c>
    </row>
    <row r="294" spans="1:5" ht="22.5" x14ac:dyDescent="0.25">
      <c r="A294" s="59"/>
      <c r="B294" s="59"/>
      <c r="C294" s="59">
        <v>4649</v>
      </c>
      <c r="D294" s="59" t="s">
        <v>6318</v>
      </c>
      <c r="E294" s="60" t="s">
        <v>6299</v>
      </c>
    </row>
    <row r="295" spans="1:5" ht="22.5" x14ac:dyDescent="0.25">
      <c r="A295" s="59"/>
      <c r="B295" s="59">
        <v>465</v>
      </c>
      <c r="C295" s="59">
        <f>B295</f>
        <v>465</v>
      </c>
      <c r="D295" s="59" t="s">
        <v>6319</v>
      </c>
      <c r="E295" s="60" t="s">
        <v>6299</v>
      </c>
    </row>
    <row r="296" spans="1:5" ht="22.5" x14ac:dyDescent="0.25">
      <c r="A296" s="59"/>
      <c r="B296" s="59"/>
      <c r="C296" s="59">
        <v>4651</v>
      </c>
      <c r="D296" s="59" t="s">
        <v>6320</v>
      </c>
      <c r="E296" s="60" t="s">
        <v>6299</v>
      </c>
    </row>
    <row r="297" spans="1:5" ht="22.5" x14ac:dyDescent="0.25">
      <c r="A297" s="59"/>
      <c r="B297" s="59"/>
      <c r="C297" s="59">
        <v>4652</v>
      </c>
      <c r="D297" s="59" t="s">
        <v>6321</v>
      </c>
      <c r="E297" s="60" t="s">
        <v>6299</v>
      </c>
    </row>
    <row r="298" spans="1:5" ht="22.5" x14ac:dyDescent="0.25">
      <c r="A298" s="59"/>
      <c r="B298" s="59"/>
      <c r="C298" s="59">
        <v>4653</v>
      </c>
      <c r="D298" s="59" t="s">
        <v>6322</v>
      </c>
      <c r="E298" s="60" t="s">
        <v>6299</v>
      </c>
    </row>
    <row r="299" spans="1:5" ht="22.5" x14ac:dyDescent="0.25">
      <c r="A299" s="59"/>
      <c r="B299" s="59"/>
      <c r="C299" s="59">
        <v>4659</v>
      </c>
      <c r="D299" s="59" t="s">
        <v>6323</v>
      </c>
      <c r="E299" s="60" t="s">
        <v>6299</v>
      </c>
    </row>
    <row r="300" spans="1:5" ht="22.5" x14ac:dyDescent="0.25">
      <c r="A300" s="59"/>
      <c r="B300" s="59">
        <v>466</v>
      </c>
      <c r="C300" s="59">
        <f>B300</f>
        <v>466</v>
      </c>
      <c r="D300" s="59" t="s">
        <v>6324</v>
      </c>
      <c r="E300" s="60" t="s">
        <v>6299</v>
      </c>
    </row>
    <row r="301" spans="1:5" ht="22.5" x14ac:dyDescent="0.25">
      <c r="A301" s="59"/>
      <c r="B301" s="59"/>
      <c r="C301" s="59">
        <v>4661</v>
      </c>
      <c r="D301" s="59" t="s">
        <v>6325</v>
      </c>
      <c r="E301" s="60" t="s">
        <v>6299</v>
      </c>
    </row>
    <row r="302" spans="1:5" ht="22.5" x14ac:dyDescent="0.25">
      <c r="A302" s="59"/>
      <c r="B302" s="59"/>
      <c r="C302" s="59">
        <v>4662</v>
      </c>
      <c r="D302" s="59" t="s">
        <v>6326</v>
      </c>
      <c r="E302" s="60" t="s">
        <v>6299</v>
      </c>
    </row>
    <row r="303" spans="1:5" ht="22.5" x14ac:dyDescent="0.25">
      <c r="A303" s="59"/>
      <c r="B303" s="59"/>
      <c r="C303" s="59">
        <v>4663</v>
      </c>
      <c r="D303" s="59" t="s">
        <v>6327</v>
      </c>
      <c r="E303" s="60" t="s">
        <v>6299</v>
      </c>
    </row>
    <row r="304" spans="1:5" ht="22.5" x14ac:dyDescent="0.25">
      <c r="A304" s="59"/>
      <c r="B304" s="59"/>
      <c r="C304" s="59">
        <v>4664</v>
      </c>
      <c r="D304" s="59" t="s">
        <v>6328</v>
      </c>
      <c r="E304" s="60" t="s">
        <v>6299</v>
      </c>
    </row>
    <row r="305" spans="1:5" ht="22.5" x14ac:dyDescent="0.25">
      <c r="A305" s="59"/>
      <c r="B305" s="59"/>
      <c r="C305" s="59">
        <v>4665</v>
      </c>
      <c r="D305" s="59" t="s">
        <v>6329</v>
      </c>
      <c r="E305" s="60" t="s">
        <v>6299</v>
      </c>
    </row>
    <row r="306" spans="1:5" ht="22.5" x14ac:dyDescent="0.25">
      <c r="A306" s="59"/>
      <c r="B306" s="59"/>
      <c r="C306" s="59">
        <v>4669</v>
      </c>
      <c r="D306" s="59" t="s">
        <v>6330</v>
      </c>
      <c r="E306" s="60" t="s">
        <v>6299</v>
      </c>
    </row>
    <row r="307" spans="1:5" ht="22.5" x14ac:dyDescent="0.25">
      <c r="A307" s="59"/>
      <c r="B307" s="59">
        <v>469</v>
      </c>
      <c r="C307" s="59">
        <v>4690</v>
      </c>
      <c r="D307" s="59" t="s">
        <v>6331</v>
      </c>
      <c r="E307" s="60" t="s">
        <v>6299</v>
      </c>
    </row>
    <row r="308" spans="1:5" ht="22.5" x14ac:dyDescent="0.25">
      <c r="A308" s="61">
        <v>47</v>
      </c>
      <c r="B308" s="59">
        <v>471</v>
      </c>
      <c r="C308" s="59">
        <f>B308</f>
        <v>471</v>
      </c>
      <c r="D308" s="59" t="s">
        <v>6332</v>
      </c>
      <c r="E308" s="60" t="s">
        <v>6299</v>
      </c>
    </row>
    <row r="309" spans="1:5" ht="22.5" x14ac:dyDescent="0.25">
      <c r="A309" s="59"/>
      <c r="B309" s="59"/>
      <c r="C309" s="59">
        <v>4711</v>
      </c>
      <c r="D309" s="59" t="s">
        <v>6333</v>
      </c>
      <c r="E309" s="60" t="s">
        <v>6299</v>
      </c>
    </row>
    <row r="310" spans="1:5" ht="22.5" x14ac:dyDescent="0.25">
      <c r="A310" s="59"/>
      <c r="B310" s="59"/>
      <c r="C310" s="59">
        <v>4719</v>
      </c>
      <c r="D310" s="59" t="s">
        <v>6334</v>
      </c>
      <c r="E310" s="60" t="s">
        <v>6299</v>
      </c>
    </row>
    <row r="311" spans="1:5" ht="22.5" x14ac:dyDescent="0.25">
      <c r="A311" s="59"/>
      <c r="B311" s="59">
        <v>472</v>
      </c>
      <c r="C311" s="59">
        <f>B311</f>
        <v>472</v>
      </c>
      <c r="D311" s="59" t="s">
        <v>6335</v>
      </c>
      <c r="E311" s="60" t="s">
        <v>6299</v>
      </c>
    </row>
    <row r="312" spans="1:5" ht="22.5" x14ac:dyDescent="0.25">
      <c r="A312" s="59"/>
      <c r="B312" s="59"/>
      <c r="C312" s="59">
        <v>4721</v>
      </c>
      <c r="D312" s="59" t="s">
        <v>6336</v>
      </c>
      <c r="E312" s="60" t="s">
        <v>6299</v>
      </c>
    </row>
    <row r="313" spans="1:5" ht="22.5" x14ac:dyDescent="0.25">
      <c r="A313" s="59"/>
      <c r="B313" s="59"/>
      <c r="C313" s="59">
        <v>4722</v>
      </c>
      <c r="D313" s="59" t="s">
        <v>6337</v>
      </c>
      <c r="E313" s="60" t="s">
        <v>6299</v>
      </c>
    </row>
    <row r="314" spans="1:5" ht="22.5" x14ac:dyDescent="0.25">
      <c r="A314" s="59"/>
      <c r="B314" s="59"/>
      <c r="C314" s="59">
        <v>4723</v>
      </c>
      <c r="D314" s="59" t="s">
        <v>6338</v>
      </c>
      <c r="E314" s="60" t="s">
        <v>6299</v>
      </c>
    </row>
    <row r="315" spans="1:5" ht="22.5" x14ac:dyDescent="0.25">
      <c r="A315" s="59"/>
      <c r="B315" s="59"/>
      <c r="C315" s="59">
        <v>4724</v>
      </c>
      <c r="D315" s="59" t="s">
        <v>6339</v>
      </c>
      <c r="E315" s="60" t="s">
        <v>6299</v>
      </c>
    </row>
    <row r="316" spans="1:5" ht="22.5" x14ac:dyDescent="0.25">
      <c r="A316" s="59"/>
      <c r="B316" s="59"/>
      <c r="C316" s="59">
        <v>4729</v>
      </c>
      <c r="D316" s="59" t="s">
        <v>6340</v>
      </c>
      <c r="E316" s="60" t="s">
        <v>6299</v>
      </c>
    </row>
    <row r="317" spans="1:5" ht="22.5" x14ac:dyDescent="0.25">
      <c r="A317" s="59"/>
      <c r="B317" s="59">
        <v>473</v>
      </c>
      <c r="C317" s="59">
        <f>B317</f>
        <v>473</v>
      </c>
      <c r="D317" s="59" t="s">
        <v>6341</v>
      </c>
      <c r="E317" s="60" t="s">
        <v>6299</v>
      </c>
    </row>
    <row r="318" spans="1:5" ht="22.5" x14ac:dyDescent="0.25">
      <c r="A318" s="59"/>
      <c r="B318" s="59"/>
      <c r="C318" s="59">
        <v>4731</v>
      </c>
      <c r="D318" s="59" t="s">
        <v>6342</v>
      </c>
      <c r="E318" s="60" t="s">
        <v>6299</v>
      </c>
    </row>
    <row r="319" spans="1:5" ht="22.5" x14ac:dyDescent="0.25">
      <c r="A319" s="59"/>
      <c r="B319" s="59"/>
      <c r="C319" s="59">
        <v>4732</v>
      </c>
      <c r="D319" s="59" t="s">
        <v>6343</v>
      </c>
      <c r="E319" s="60" t="s">
        <v>6299</v>
      </c>
    </row>
    <row r="320" spans="1:5" ht="22.5" x14ac:dyDescent="0.25">
      <c r="A320" s="59"/>
      <c r="B320" s="59">
        <v>474</v>
      </c>
      <c r="C320" s="59">
        <f>B320</f>
        <v>474</v>
      </c>
      <c r="D320" s="59" t="s">
        <v>6344</v>
      </c>
      <c r="E320" s="60" t="s">
        <v>6299</v>
      </c>
    </row>
    <row r="321" spans="1:5" ht="22.5" x14ac:dyDescent="0.25">
      <c r="A321" s="59"/>
      <c r="B321" s="59"/>
      <c r="C321" s="59">
        <v>4741</v>
      </c>
      <c r="D321" s="59" t="s">
        <v>6345</v>
      </c>
      <c r="E321" s="60" t="s">
        <v>6299</v>
      </c>
    </row>
    <row r="322" spans="1:5" ht="22.5" x14ac:dyDescent="0.25">
      <c r="A322" s="59"/>
      <c r="B322" s="59"/>
      <c r="C322" s="59">
        <v>4742</v>
      </c>
      <c r="D322" s="59" t="s">
        <v>6346</v>
      </c>
      <c r="E322" s="60" t="s">
        <v>6299</v>
      </c>
    </row>
    <row r="323" spans="1:5" ht="22.5" x14ac:dyDescent="0.25">
      <c r="A323" s="59"/>
      <c r="B323" s="59">
        <v>475</v>
      </c>
      <c r="C323" s="59">
        <f>B323</f>
        <v>475</v>
      </c>
      <c r="D323" s="59" t="s">
        <v>6347</v>
      </c>
      <c r="E323" s="60" t="s">
        <v>6299</v>
      </c>
    </row>
    <row r="324" spans="1:5" ht="22.5" x14ac:dyDescent="0.25">
      <c r="A324" s="59"/>
      <c r="B324" s="59"/>
      <c r="C324" s="59">
        <v>4751</v>
      </c>
      <c r="D324" s="59" t="s">
        <v>6348</v>
      </c>
      <c r="E324" s="60" t="s">
        <v>6299</v>
      </c>
    </row>
    <row r="325" spans="1:5" ht="22.5" x14ac:dyDescent="0.25">
      <c r="A325" s="59"/>
      <c r="B325" s="59"/>
      <c r="C325" s="59">
        <v>4752</v>
      </c>
      <c r="D325" s="59" t="s">
        <v>6349</v>
      </c>
      <c r="E325" s="60" t="s">
        <v>6299</v>
      </c>
    </row>
    <row r="326" spans="1:5" ht="22.5" x14ac:dyDescent="0.25">
      <c r="A326" s="59"/>
      <c r="B326" s="59"/>
      <c r="C326" s="59">
        <v>4753</v>
      </c>
      <c r="D326" s="59" t="s">
        <v>6350</v>
      </c>
      <c r="E326" s="60" t="s">
        <v>6299</v>
      </c>
    </row>
    <row r="327" spans="1:5" ht="22.5" x14ac:dyDescent="0.25">
      <c r="A327" s="59"/>
      <c r="B327" s="59"/>
      <c r="C327" s="59">
        <v>4754</v>
      </c>
      <c r="D327" s="59" t="s">
        <v>6351</v>
      </c>
      <c r="E327" s="60" t="s">
        <v>6299</v>
      </c>
    </row>
    <row r="328" spans="1:5" ht="22.5" x14ac:dyDescent="0.25">
      <c r="A328" s="59"/>
      <c r="B328" s="59"/>
      <c r="C328" s="59">
        <v>4755</v>
      </c>
      <c r="D328" s="59" t="s">
        <v>6352</v>
      </c>
      <c r="E328" s="60" t="s">
        <v>6299</v>
      </c>
    </row>
    <row r="329" spans="1:5" ht="22.5" x14ac:dyDescent="0.25">
      <c r="A329" s="59"/>
      <c r="B329" s="59"/>
      <c r="C329" s="59">
        <v>4759</v>
      </c>
      <c r="D329" s="59" t="s">
        <v>6353</v>
      </c>
      <c r="E329" s="60" t="s">
        <v>6299</v>
      </c>
    </row>
    <row r="330" spans="1:5" ht="22.5" x14ac:dyDescent="0.25">
      <c r="A330" s="59"/>
      <c r="B330" s="59">
        <v>476</v>
      </c>
      <c r="C330" s="59">
        <f>B330</f>
        <v>476</v>
      </c>
      <c r="D330" s="59" t="s">
        <v>6354</v>
      </c>
      <c r="E330" s="60" t="s">
        <v>6299</v>
      </c>
    </row>
    <row r="331" spans="1:5" ht="22.5" x14ac:dyDescent="0.25">
      <c r="A331" s="59"/>
      <c r="B331" s="59"/>
      <c r="C331" s="59">
        <v>4761</v>
      </c>
      <c r="D331" s="59" t="s">
        <v>6355</v>
      </c>
      <c r="E331" s="60" t="s">
        <v>6299</v>
      </c>
    </row>
    <row r="332" spans="1:5" ht="22.5" x14ac:dyDescent="0.25">
      <c r="A332" s="59"/>
      <c r="B332" s="59"/>
      <c r="C332" s="59">
        <v>4762</v>
      </c>
      <c r="D332" s="59" t="s">
        <v>6356</v>
      </c>
      <c r="E332" s="60" t="s">
        <v>6299</v>
      </c>
    </row>
    <row r="333" spans="1:5" ht="22.5" x14ac:dyDescent="0.25">
      <c r="A333" s="59"/>
      <c r="B333" s="59"/>
      <c r="C333" s="59">
        <v>4769</v>
      </c>
      <c r="D333" s="59" t="s">
        <v>6357</v>
      </c>
      <c r="E333" s="60" t="s">
        <v>6299</v>
      </c>
    </row>
    <row r="334" spans="1:5" ht="22.5" x14ac:dyDescent="0.25">
      <c r="A334" s="59"/>
      <c r="B334" s="59">
        <v>477</v>
      </c>
      <c r="C334" s="59">
        <f>B334</f>
        <v>477</v>
      </c>
      <c r="D334" s="59" t="s">
        <v>6358</v>
      </c>
      <c r="E334" s="60" t="s">
        <v>6299</v>
      </c>
    </row>
    <row r="335" spans="1:5" ht="22.5" x14ac:dyDescent="0.25">
      <c r="A335" s="59"/>
      <c r="B335" s="59"/>
      <c r="C335" s="59">
        <v>4771</v>
      </c>
      <c r="D335" s="59" t="s">
        <v>6359</v>
      </c>
      <c r="E335" s="60" t="s">
        <v>6299</v>
      </c>
    </row>
    <row r="336" spans="1:5" ht="22.5" x14ac:dyDescent="0.25">
      <c r="A336" s="59"/>
      <c r="B336" s="59"/>
      <c r="C336" s="59">
        <v>4772</v>
      </c>
      <c r="D336" s="59" t="s">
        <v>6360</v>
      </c>
      <c r="E336" s="60" t="s">
        <v>6299</v>
      </c>
    </row>
    <row r="337" spans="1:5" ht="22.5" x14ac:dyDescent="0.25">
      <c r="A337" s="59"/>
      <c r="B337" s="59"/>
      <c r="C337" s="59">
        <v>4773</v>
      </c>
      <c r="D337" s="59" t="s">
        <v>6361</v>
      </c>
      <c r="E337" s="60" t="s">
        <v>6299</v>
      </c>
    </row>
    <row r="338" spans="1:5" ht="22.5" x14ac:dyDescent="0.25">
      <c r="A338" s="59"/>
      <c r="B338" s="59"/>
      <c r="C338" s="59">
        <v>4774</v>
      </c>
      <c r="D338" s="59" t="s">
        <v>6362</v>
      </c>
      <c r="E338" s="60" t="s">
        <v>6299</v>
      </c>
    </row>
    <row r="339" spans="1:5" ht="22.5" x14ac:dyDescent="0.25">
      <c r="A339" s="59"/>
      <c r="B339" s="59"/>
      <c r="C339" s="59">
        <v>4775</v>
      </c>
      <c r="D339" s="59" t="s">
        <v>6363</v>
      </c>
      <c r="E339" s="60" t="s">
        <v>6299</v>
      </c>
    </row>
    <row r="340" spans="1:5" ht="22.5" x14ac:dyDescent="0.25">
      <c r="A340" s="59"/>
      <c r="B340" s="59">
        <v>478</v>
      </c>
      <c r="C340" s="59">
        <f>B340</f>
        <v>478</v>
      </c>
      <c r="D340" s="59" t="s">
        <v>6364</v>
      </c>
      <c r="E340" s="60" t="s">
        <v>6299</v>
      </c>
    </row>
    <row r="341" spans="1:5" ht="22.5" x14ac:dyDescent="0.25">
      <c r="A341" s="59"/>
      <c r="B341" s="59"/>
      <c r="C341" s="59">
        <v>4781</v>
      </c>
      <c r="D341" s="59" t="s">
        <v>6365</v>
      </c>
      <c r="E341" s="60" t="s">
        <v>6299</v>
      </c>
    </row>
    <row r="342" spans="1:5" ht="22.5" x14ac:dyDescent="0.25">
      <c r="A342" s="59"/>
      <c r="B342" s="59"/>
      <c r="C342" s="59">
        <v>4782</v>
      </c>
      <c r="D342" s="59" t="s">
        <v>6366</v>
      </c>
      <c r="E342" s="60" t="s">
        <v>6299</v>
      </c>
    </row>
    <row r="343" spans="1:5" ht="22.5" x14ac:dyDescent="0.25">
      <c r="A343" s="59"/>
      <c r="B343" s="59"/>
      <c r="C343" s="59">
        <v>4789</v>
      </c>
      <c r="D343" s="59" t="s">
        <v>6367</v>
      </c>
      <c r="E343" s="60" t="s">
        <v>6299</v>
      </c>
    </row>
    <row r="344" spans="1:5" ht="22.5" x14ac:dyDescent="0.25">
      <c r="A344" s="59"/>
      <c r="B344" s="59">
        <v>479</v>
      </c>
      <c r="C344" s="59">
        <f>B344</f>
        <v>479</v>
      </c>
      <c r="D344" s="59" t="s">
        <v>6368</v>
      </c>
      <c r="E344" s="60" t="s">
        <v>6299</v>
      </c>
    </row>
    <row r="345" spans="1:5" ht="22.5" x14ac:dyDescent="0.25">
      <c r="A345" s="59"/>
      <c r="B345" s="59"/>
      <c r="C345" s="59">
        <v>4791</v>
      </c>
      <c r="D345" s="59" t="s">
        <v>6369</v>
      </c>
      <c r="E345" s="60" t="s">
        <v>6299</v>
      </c>
    </row>
    <row r="346" spans="1:5" ht="22.5" x14ac:dyDescent="0.25">
      <c r="A346" s="59"/>
      <c r="B346" s="59"/>
      <c r="C346" s="59">
        <v>4792</v>
      </c>
      <c r="D346" s="59" t="s">
        <v>6370</v>
      </c>
      <c r="E346" s="60" t="s">
        <v>6299</v>
      </c>
    </row>
    <row r="347" spans="1:5" ht="22.5" x14ac:dyDescent="0.25">
      <c r="A347" s="59"/>
      <c r="B347" s="59"/>
      <c r="C347" s="59">
        <v>4799</v>
      </c>
      <c r="D347" s="59" t="s">
        <v>6371</v>
      </c>
      <c r="E347" s="60" t="s">
        <v>6299</v>
      </c>
    </row>
    <row r="348" spans="1:5" x14ac:dyDescent="0.25">
      <c r="A348" s="58" t="s">
        <v>6372</v>
      </c>
      <c r="B348" s="59">
        <v>491</v>
      </c>
      <c r="C348" s="59">
        <f>B348</f>
        <v>491</v>
      </c>
      <c r="D348" s="59" t="s">
        <v>6373</v>
      </c>
      <c r="E348" s="60" t="s">
        <v>6374</v>
      </c>
    </row>
    <row r="349" spans="1:5" x14ac:dyDescent="0.25">
      <c r="A349" s="61">
        <v>49</v>
      </c>
      <c r="B349" s="59"/>
      <c r="C349" s="59">
        <v>4911</v>
      </c>
      <c r="D349" s="59" t="s">
        <v>6375</v>
      </c>
      <c r="E349" s="60" t="s">
        <v>6374</v>
      </c>
    </row>
    <row r="350" spans="1:5" x14ac:dyDescent="0.25">
      <c r="A350" s="59"/>
      <c r="B350" s="59"/>
      <c r="C350" s="59">
        <v>4912</v>
      </c>
      <c r="D350" s="59" t="s">
        <v>6376</v>
      </c>
      <c r="E350" s="60" t="s">
        <v>6374</v>
      </c>
    </row>
    <row r="351" spans="1:5" x14ac:dyDescent="0.25">
      <c r="A351" s="59"/>
      <c r="B351" s="59">
        <v>492</v>
      </c>
      <c r="C351" s="59">
        <f>B351</f>
        <v>492</v>
      </c>
      <c r="D351" s="59" t="s">
        <v>6377</v>
      </c>
      <c r="E351" s="60" t="s">
        <v>6374</v>
      </c>
    </row>
    <row r="352" spans="1:5" x14ac:dyDescent="0.25">
      <c r="A352" s="59"/>
      <c r="B352" s="59"/>
      <c r="C352" s="59">
        <v>4921</v>
      </c>
      <c r="D352" s="59" t="s">
        <v>6378</v>
      </c>
      <c r="E352" s="60" t="s">
        <v>6374</v>
      </c>
    </row>
    <row r="353" spans="1:5" x14ac:dyDescent="0.25">
      <c r="A353" s="59"/>
      <c r="B353" s="59"/>
      <c r="C353" s="59">
        <v>4922</v>
      </c>
      <c r="D353" s="59" t="s">
        <v>6379</v>
      </c>
      <c r="E353" s="60" t="s">
        <v>6374</v>
      </c>
    </row>
    <row r="354" spans="1:5" x14ac:dyDescent="0.25">
      <c r="A354" s="59"/>
      <c r="B354" s="59"/>
      <c r="C354" s="59">
        <v>4923</v>
      </c>
      <c r="D354" s="59" t="s">
        <v>6380</v>
      </c>
      <c r="E354" s="60" t="s">
        <v>6374</v>
      </c>
    </row>
    <row r="355" spans="1:5" x14ac:dyDescent="0.25">
      <c r="A355" s="59"/>
      <c r="B355" s="59">
        <v>493</v>
      </c>
      <c r="C355" s="59">
        <v>4930</v>
      </c>
      <c r="D355" s="59" t="s">
        <v>6381</v>
      </c>
      <c r="E355" s="60" t="s">
        <v>6374</v>
      </c>
    </row>
    <row r="356" spans="1:5" x14ac:dyDescent="0.25">
      <c r="A356" s="61">
        <v>50</v>
      </c>
      <c r="B356" s="59">
        <v>501</v>
      </c>
      <c r="C356" s="59">
        <f>B356</f>
        <v>501</v>
      </c>
      <c r="D356" s="59" t="s">
        <v>6382</v>
      </c>
      <c r="E356" s="60" t="s">
        <v>6374</v>
      </c>
    </row>
    <row r="357" spans="1:5" x14ac:dyDescent="0.25">
      <c r="A357" s="59"/>
      <c r="B357" s="59"/>
      <c r="C357" s="59">
        <v>5011</v>
      </c>
      <c r="D357" s="59" t="s">
        <v>6383</v>
      </c>
      <c r="E357" s="60" t="s">
        <v>6374</v>
      </c>
    </row>
    <row r="358" spans="1:5" x14ac:dyDescent="0.25">
      <c r="A358" s="59"/>
      <c r="B358" s="59"/>
      <c r="C358" s="59">
        <v>5012</v>
      </c>
      <c r="D358" s="59" t="s">
        <v>6384</v>
      </c>
      <c r="E358" s="60" t="s">
        <v>6374</v>
      </c>
    </row>
    <row r="359" spans="1:5" x14ac:dyDescent="0.25">
      <c r="A359" s="59"/>
      <c r="B359" s="59">
        <v>502</v>
      </c>
      <c r="C359" s="59">
        <f>B359</f>
        <v>502</v>
      </c>
      <c r="D359" s="59" t="s">
        <v>6385</v>
      </c>
      <c r="E359" s="60" t="s">
        <v>6374</v>
      </c>
    </row>
    <row r="360" spans="1:5" x14ac:dyDescent="0.25">
      <c r="A360" s="59"/>
      <c r="B360" s="59"/>
      <c r="C360" s="59">
        <v>5021</v>
      </c>
      <c r="D360" s="59" t="s">
        <v>6386</v>
      </c>
      <c r="E360" s="60" t="s">
        <v>6374</v>
      </c>
    </row>
    <row r="361" spans="1:5" x14ac:dyDescent="0.25">
      <c r="A361" s="59"/>
      <c r="B361" s="59"/>
      <c r="C361" s="59">
        <v>5022</v>
      </c>
      <c r="D361" s="59" t="s">
        <v>6387</v>
      </c>
      <c r="E361" s="60" t="s">
        <v>6374</v>
      </c>
    </row>
    <row r="362" spans="1:5" x14ac:dyDescent="0.25">
      <c r="A362" s="61">
        <v>51</v>
      </c>
      <c r="B362" s="59">
        <v>511</v>
      </c>
      <c r="C362" s="59">
        <f>B362</f>
        <v>511</v>
      </c>
      <c r="D362" s="59" t="s">
        <v>6388</v>
      </c>
      <c r="E362" s="60" t="s">
        <v>6374</v>
      </c>
    </row>
    <row r="363" spans="1:5" x14ac:dyDescent="0.25">
      <c r="A363" s="59"/>
      <c r="B363" s="59"/>
      <c r="C363" s="59">
        <v>5111</v>
      </c>
      <c r="D363" s="59" t="s">
        <v>6389</v>
      </c>
      <c r="E363" s="60" t="s">
        <v>6374</v>
      </c>
    </row>
    <row r="364" spans="1:5" x14ac:dyDescent="0.25">
      <c r="A364" s="59"/>
      <c r="B364" s="59"/>
      <c r="C364" s="59">
        <v>5112</v>
      </c>
      <c r="D364" s="59" t="s">
        <v>6390</v>
      </c>
      <c r="E364" s="60" t="s">
        <v>6374</v>
      </c>
    </row>
    <row r="365" spans="1:5" x14ac:dyDescent="0.25">
      <c r="A365" s="59"/>
      <c r="B365" s="59">
        <v>512</v>
      </c>
      <c r="C365" s="59">
        <f>B365</f>
        <v>512</v>
      </c>
      <c r="D365" s="59" t="s">
        <v>6391</v>
      </c>
      <c r="E365" s="60" t="s">
        <v>6374</v>
      </c>
    </row>
    <row r="366" spans="1:5" x14ac:dyDescent="0.25">
      <c r="A366" s="59"/>
      <c r="B366" s="59"/>
      <c r="C366" s="59">
        <v>5121</v>
      </c>
      <c r="D366" s="59" t="s">
        <v>6392</v>
      </c>
      <c r="E366" s="60" t="s">
        <v>6374</v>
      </c>
    </row>
    <row r="367" spans="1:5" x14ac:dyDescent="0.25">
      <c r="A367" s="59"/>
      <c r="B367" s="59"/>
      <c r="C367" s="59">
        <v>5122</v>
      </c>
      <c r="D367" s="59" t="s">
        <v>6393</v>
      </c>
      <c r="E367" s="60" t="s">
        <v>6374</v>
      </c>
    </row>
    <row r="368" spans="1:5" x14ac:dyDescent="0.25">
      <c r="A368" s="61">
        <v>52</v>
      </c>
      <c r="B368" s="59">
        <v>521</v>
      </c>
      <c r="C368" s="59">
        <v>5210</v>
      </c>
      <c r="D368" s="59" t="s">
        <v>6394</v>
      </c>
      <c r="E368" s="60" t="s">
        <v>6374</v>
      </c>
    </row>
    <row r="369" spans="1:5" x14ac:dyDescent="0.25">
      <c r="A369" s="59"/>
      <c r="B369" s="59">
        <v>522</v>
      </c>
      <c r="C369" s="59">
        <f>B369</f>
        <v>522</v>
      </c>
      <c r="D369" s="59" t="s">
        <v>6395</v>
      </c>
      <c r="E369" s="60" t="s">
        <v>6374</v>
      </c>
    </row>
    <row r="370" spans="1:5" x14ac:dyDescent="0.25">
      <c r="A370" s="59"/>
      <c r="B370" s="59"/>
      <c r="C370" s="59">
        <v>5221</v>
      </c>
      <c r="D370" s="59" t="s">
        <v>6396</v>
      </c>
      <c r="E370" s="60" t="s">
        <v>6374</v>
      </c>
    </row>
    <row r="371" spans="1:5" x14ac:dyDescent="0.25">
      <c r="A371" s="59"/>
      <c r="B371" s="59"/>
      <c r="C371" s="59">
        <v>5222</v>
      </c>
      <c r="D371" s="59" t="s">
        <v>6397</v>
      </c>
      <c r="E371" s="60" t="s">
        <v>6374</v>
      </c>
    </row>
    <row r="372" spans="1:5" ht="22.5" x14ac:dyDescent="0.25">
      <c r="A372" s="59"/>
      <c r="B372" s="59"/>
      <c r="C372" s="59">
        <v>5223</v>
      </c>
      <c r="D372" s="59" t="s">
        <v>6398</v>
      </c>
      <c r="E372" s="60" t="s">
        <v>6374</v>
      </c>
    </row>
    <row r="373" spans="1:5" x14ac:dyDescent="0.25">
      <c r="A373" s="59"/>
      <c r="B373" s="59"/>
      <c r="C373" s="59">
        <v>5224</v>
      </c>
      <c r="D373" s="59" t="s">
        <v>6399</v>
      </c>
      <c r="E373" s="60" t="s">
        <v>6374</v>
      </c>
    </row>
    <row r="374" spans="1:5" x14ac:dyDescent="0.25">
      <c r="A374" s="59"/>
      <c r="B374" s="59"/>
      <c r="C374" s="59">
        <v>5229</v>
      </c>
      <c r="D374" s="59" t="s">
        <v>6400</v>
      </c>
      <c r="E374" s="60" t="s">
        <v>6374</v>
      </c>
    </row>
    <row r="375" spans="1:5" x14ac:dyDescent="0.25">
      <c r="A375" s="61">
        <v>53</v>
      </c>
      <c r="B375" s="59">
        <v>531</v>
      </c>
      <c r="C375" s="59">
        <v>5310</v>
      </c>
      <c r="D375" s="59" t="s">
        <v>6401</v>
      </c>
      <c r="E375" s="60" t="s">
        <v>6374</v>
      </c>
    </row>
    <row r="376" spans="1:5" x14ac:dyDescent="0.25">
      <c r="A376" s="59"/>
      <c r="B376" s="59">
        <v>532</v>
      </c>
      <c r="C376" s="59">
        <v>5320</v>
      </c>
      <c r="D376" s="59" t="s">
        <v>6402</v>
      </c>
      <c r="E376" s="60" t="s">
        <v>6374</v>
      </c>
    </row>
    <row r="377" spans="1:5" x14ac:dyDescent="0.25">
      <c r="A377" s="58" t="s">
        <v>6403</v>
      </c>
      <c r="B377" s="59">
        <v>551</v>
      </c>
      <c r="C377" s="59">
        <f>B377</f>
        <v>551</v>
      </c>
      <c r="D377" s="59" t="s">
        <v>6404</v>
      </c>
      <c r="E377" s="60" t="s">
        <v>6405</v>
      </c>
    </row>
    <row r="378" spans="1:5" x14ac:dyDescent="0.25">
      <c r="A378" s="61">
        <v>55</v>
      </c>
      <c r="B378" s="59"/>
      <c r="C378" s="59">
        <v>5511</v>
      </c>
      <c r="D378" s="59" t="s">
        <v>6406</v>
      </c>
      <c r="E378" s="60" t="s">
        <v>6405</v>
      </c>
    </row>
    <row r="379" spans="1:5" x14ac:dyDescent="0.25">
      <c r="A379" s="59"/>
      <c r="B379" s="59"/>
      <c r="C379" s="59">
        <v>5512</v>
      </c>
      <c r="D379" s="59" t="s">
        <v>6407</v>
      </c>
      <c r="E379" s="60" t="s">
        <v>6405</v>
      </c>
    </row>
    <row r="380" spans="1:5" x14ac:dyDescent="0.25">
      <c r="A380" s="59"/>
      <c r="B380" s="59"/>
      <c r="C380" s="59">
        <v>5513</v>
      </c>
      <c r="D380" s="59" t="s">
        <v>6408</v>
      </c>
      <c r="E380" s="60" t="s">
        <v>6405</v>
      </c>
    </row>
    <row r="381" spans="1:5" x14ac:dyDescent="0.25">
      <c r="A381" s="59"/>
      <c r="B381" s="59"/>
      <c r="C381" s="59">
        <v>5514</v>
      </c>
      <c r="D381" s="59" t="s">
        <v>6409</v>
      </c>
      <c r="E381" s="60" t="s">
        <v>6405</v>
      </c>
    </row>
    <row r="382" spans="1:5" x14ac:dyDescent="0.25">
      <c r="A382" s="59"/>
      <c r="B382" s="59"/>
      <c r="C382" s="59">
        <v>5519</v>
      </c>
      <c r="D382" s="59" t="s">
        <v>6410</v>
      </c>
      <c r="E382" s="60" t="s">
        <v>6405</v>
      </c>
    </row>
    <row r="383" spans="1:5" x14ac:dyDescent="0.25">
      <c r="A383" s="59"/>
      <c r="B383" s="59">
        <v>552</v>
      </c>
      <c r="C383" s="59">
        <v>5520</v>
      </c>
      <c r="D383" s="59" t="s">
        <v>6411</v>
      </c>
      <c r="E383" s="60" t="s">
        <v>6405</v>
      </c>
    </row>
    <row r="384" spans="1:5" x14ac:dyDescent="0.25">
      <c r="A384" s="59"/>
      <c r="B384" s="59">
        <v>553</v>
      </c>
      <c r="C384" s="59">
        <v>5530</v>
      </c>
      <c r="D384" s="59" t="s">
        <v>6412</v>
      </c>
      <c r="E384" s="60" t="s">
        <v>6405</v>
      </c>
    </row>
    <row r="385" spans="1:5" x14ac:dyDescent="0.25">
      <c r="A385" s="59"/>
      <c r="B385" s="59">
        <v>559</v>
      </c>
      <c r="C385" s="59">
        <v>5590</v>
      </c>
      <c r="D385" s="59" t="s">
        <v>6413</v>
      </c>
      <c r="E385" s="60" t="s">
        <v>6405</v>
      </c>
    </row>
    <row r="386" spans="1:5" x14ac:dyDescent="0.25">
      <c r="A386" s="61">
        <v>56</v>
      </c>
      <c r="B386" s="59">
        <v>561</v>
      </c>
      <c r="C386" s="59">
        <f>B386</f>
        <v>561</v>
      </c>
      <c r="D386" s="59" t="s">
        <v>6414</v>
      </c>
      <c r="E386" s="60" t="s">
        <v>6405</v>
      </c>
    </row>
    <row r="387" spans="1:5" x14ac:dyDescent="0.25">
      <c r="A387" s="59"/>
      <c r="B387" s="59"/>
      <c r="C387" s="59">
        <v>5611</v>
      </c>
      <c r="D387" s="59" t="s">
        <v>6415</v>
      </c>
      <c r="E387" s="60" t="s">
        <v>6405</v>
      </c>
    </row>
    <row r="388" spans="1:5" x14ac:dyDescent="0.25">
      <c r="A388" s="59"/>
      <c r="B388" s="59"/>
      <c r="C388" s="59">
        <v>5612</v>
      </c>
      <c r="D388" s="59" t="s">
        <v>6416</v>
      </c>
      <c r="E388" s="60" t="s">
        <v>6405</v>
      </c>
    </row>
    <row r="389" spans="1:5" x14ac:dyDescent="0.25">
      <c r="A389" s="59"/>
      <c r="B389" s="59"/>
      <c r="C389" s="59">
        <v>5613</v>
      </c>
      <c r="D389" s="59" t="s">
        <v>6417</v>
      </c>
      <c r="E389" s="60" t="s">
        <v>6405</v>
      </c>
    </row>
    <row r="390" spans="1:5" x14ac:dyDescent="0.25">
      <c r="A390" s="59"/>
      <c r="B390" s="59"/>
      <c r="C390" s="59">
        <v>5619</v>
      </c>
      <c r="D390" s="59" t="s">
        <v>6418</v>
      </c>
      <c r="E390" s="60" t="s">
        <v>6405</v>
      </c>
    </row>
    <row r="391" spans="1:5" x14ac:dyDescent="0.25">
      <c r="A391" s="59"/>
      <c r="B391" s="59">
        <v>562</v>
      </c>
      <c r="C391" s="59">
        <f>B391</f>
        <v>562</v>
      </c>
      <c r="D391" s="59" t="s">
        <v>6419</v>
      </c>
      <c r="E391" s="60" t="s">
        <v>6405</v>
      </c>
    </row>
    <row r="392" spans="1:5" x14ac:dyDescent="0.25">
      <c r="A392" s="59"/>
      <c r="B392" s="59"/>
      <c r="C392" s="59">
        <v>5621</v>
      </c>
      <c r="D392" s="59" t="s">
        <v>6420</v>
      </c>
      <c r="E392" s="60" t="s">
        <v>6405</v>
      </c>
    </row>
    <row r="393" spans="1:5" x14ac:dyDescent="0.25">
      <c r="A393" s="59"/>
      <c r="B393" s="59"/>
      <c r="C393" s="59">
        <v>5629</v>
      </c>
      <c r="D393" s="59" t="s">
        <v>6421</v>
      </c>
      <c r="E393" s="60" t="s">
        <v>6405</v>
      </c>
    </row>
    <row r="394" spans="1:5" x14ac:dyDescent="0.25">
      <c r="A394" s="59"/>
      <c r="B394" s="59">
        <v>563</v>
      </c>
      <c r="C394" s="59">
        <v>5630</v>
      </c>
      <c r="D394" s="59" t="s">
        <v>6422</v>
      </c>
      <c r="E394" s="60" t="s">
        <v>6405</v>
      </c>
    </row>
    <row r="395" spans="1:5" x14ac:dyDescent="0.25">
      <c r="A395" s="58" t="s">
        <v>6423</v>
      </c>
      <c r="B395" s="59">
        <v>581</v>
      </c>
      <c r="C395" s="59">
        <f>B395</f>
        <v>581</v>
      </c>
      <c r="D395" s="59" t="s">
        <v>6424</v>
      </c>
      <c r="E395" s="60" t="s">
        <v>6425</v>
      </c>
    </row>
    <row r="396" spans="1:5" x14ac:dyDescent="0.25">
      <c r="A396" s="61">
        <v>58</v>
      </c>
      <c r="B396" s="59"/>
      <c r="C396" s="59">
        <v>5811</v>
      </c>
      <c r="D396" s="59" t="s">
        <v>6426</v>
      </c>
      <c r="E396" s="60" t="s">
        <v>6425</v>
      </c>
    </row>
    <row r="397" spans="1:5" x14ac:dyDescent="0.25">
      <c r="A397" s="59"/>
      <c r="B397" s="59"/>
      <c r="C397" s="59">
        <v>5812</v>
      </c>
      <c r="D397" s="59" t="s">
        <v>6427</v>
      </c>
      <c r="E397" s="60" t="s">
        <v>6425</v>
      </c>
    </row>
    <row r="398" spans="1:5" x14ac:dyDescent="0.25">
      <c r="A398" s="59"/>
      <c r="B398" s="59"/>
      <c r="C398" s="59">
        <v>5813</v>
      </c>
      <c r="D398" s="59" t="s">
        <v>6428</v>
      </c>
      <c r="E398" s="60" t="s">
        <v>6425</v>
      </c>
    </row>
    <row r="399" spans="1:5" x14ac:dyDescent="0.25">
      <c r="A399" s="59"/>
      <c r="B399" s="59"/>
      <c r="C399" s="59">
        <v>5819</v>
      </c>
      <c r="D399" s="59" t="s">
        <v>6429</v>
      </c>
      <c r="E399" s="60" t="s">
        <v>6425</v>
      </c>
    </row>
    <row r="400" spans="1:5" x14ac:dyDescent="0.25">
      <c r="A400" s="59"/>
      <c r="B400" s="59">
        <v>582</v>
      </c>
      <c r="C400" s="59">
        <v>5820</v>
      </c>
      <c r="D400" s="59" t="s">
        <v>6430</v>
      </c>
      <c r="E400" s="60" t="s">
        <v>6425</v>
      </c>
    </row>
    <row r="401" spans="1:5" ht="22.5" x14ac:dyDescent="0.25">
      <c r="A401" s="61">
        <v>59</v>
      </c>
      <c r="B401" s="59">
        <v>591</v>
      </c>
      <c r="C401" s="59">
        <f>B401</f>
        <v>591</v>
      </c>
      <c r="D401" s="59" t="s">
        <v>6431</v>
      </c>
      <c r="E401" s="60" t="s">
        <v>6425</v>
      </c>
    </row>
    <row r="402" spans="1:5" ht="22.5" x14ac:dyDescent="0.25">
      <c r="A402" s="59"/>
      <c r="B402" s="59"/>
      <c r="C402" s="59">
        <v>5911</v>
      </c>
      <c r="D402" s="59" t="s">
        <v>6432</v>
      </c>
      <c r="E402" s="60" t="s">
        <v>6425</v>
      </c>
    </row>
    <row r="403" spans="1:5" ht="22.5" x14ac:dyDescent="0.25">
      <c r="A403" s="59"/>
      <c r="B403" s="59"/>
      <c r="C403" s="59">
        <v>5912</v>
      </c>
      <c r="D403" s="59" t="s">
        <v>6433</v>
      </c>
      <c r="E403" s="60" t="s">
        <v>6425</v>
      </c>
    </row>
    <row r="404" spans="1:5" ht="22.5" x14ac:dyDescent="0.25">
      <c r="A404" s="59"/>
      <c r="B404" s="59"/>
      <c r="C404" s="59">
        <v>5913</v>
      </c>
      <c r="D404" s="59" t="s">
        <v>6434</v>
      </c>
      <c r="E404" s="60" t="s">
        <v>6425</v>
      </c>
    </row>
    <row r="405" spans="1:5" x14ac:dyDescent="0.25">
      <c r="A405" s="59"/>
      <c r="B405" s="59"/>
      <c r="C405" s="59">
        <v>5914</v>
      </c>
      <c r="D405" s="59" t="s">
        <v>6435</v>
      </c>
      <c r="E405" s="60" t="s">
        <v>6425</v>
      </c>
    </row>
    <row r="406" spans="1:5" x14ac:dyDescent="0.25">
      <c r="A406" s="59"/>
      <c r="B406" s="59">
        <v>592</v>
      </c>
      <c r="C406" s="59">
        <v>5920</v>
      </c>
      <c r="D406" s="59" t="s">
        <v>6436</v>
      </c>
      <c r="E406" s="60" t="s">
        <v>6425</v>
      </c>
    </row>
    <row r="407" spans="1:5" x14ac:dyDescent="0.25">
      <c r="A407" s="61">
        <v>60</v>
      </c>
      <c r="B407" s="59">
        <v>601</v>
      </c>
      <c r="C407" s="59">
        <v>6010</v>
      </c>
      <c r="D407" s="59" t="s">
        <v>6437</v>
      </c>
      <c r="E407" s="60" t="s">
        <v>6425</v>
      </c>
    </row>
    <row r="408" spans="1:5" x14ac:dyDescent="0.25">
      <c r="A408" s="59"/>
      <c r="B408" s="59">
        <v>602</v>
      </c>
      <c r="C408" s="59">
        <v>6020</v>
      </c>
      <c r="D408" s="59" t="s">
        <v>6438</v>
      </c>
      <c r="E408" s="60" t="s">
        <v>6425</v>
      </c>
    </row>
    <row r="409" spans="1:5" x14ac:dyDescent="0.25">
      <c r="A409" s="61">
        <v>61</v>
      </c>
      <c r="B409" s="59">
        <v>611</v>
      </c>
      <c r="C409" s="59">
        <v>6110</v>
      </c>
      <c r="D409" s="59" t="s">
        <v>6439</v>
      </c>
      <c r="E409" s="60" t="s">
        <v>6425</v>
      </c>
    </row>
    <row r="410" spans="1:5" x14ac:dyDescent="0.25">
      <c r="A410" s="59"/>
      <c r="B410" s="59">
        <v>612</v>
      </c>
      <c r="C410" s="59">
        <v>6120</v>
      </c>
      <c r="D410" s="59" t="s">
        <v>6440</v>
      </c>
      <c r="E410" s="60" t="s">
        <v>6425</v>
      </c>
    </row>
    <row r="411" spans="1:5" x14ac:dyDescent="0.25">
      <c r="A411" s="59"/>
      <c r="B411" s="59">
        <v>613</v>
      </c>
      <c r="C411" s="59">
        <v>6130</v>
      </c>
      <c r="D411" s="59" t="s">
        <v>6441</v>
      </c>
      <c r="E411" s="60" t="s">
        <v>6425</v>
      </c>
    </row>
    <row r="412" spans="1:5" x14ac:dyDescent="0.25">
      <c r="A412" s="59"/>
      <c r="B412" s="59">
        <v>619</v>
      </c>
      <c r="C412" s="59">
        <v>6190</v>
      </c>
      <c r="D412" s="59" t="s">
        <v>6442</v>
      </c>
      <c r="E412" s="60" t="s">
        <v>6425</v>
      </c>
    </row>
    <row r="413" spans="1:5" ht="22.5" x14ac:dyDescent="0.25">
      <c r="A413" s="61">
        <v>62</v>
      </c>
      <c r="B413" s="59">
        <v>620</v>
      </c>
      <c r="C413" s="59">
        <f>B413</f>
        <v>620</v>
      </c>
      <c r="D413" s="59" t="s">
        <v>6443</v>
      </c>
      <c r="E413" s="60" t="s">
        <v>6425</v>
      </c>
    </row>
    <row r="414" spans="1:5" ht="22.5" x14ac:dyDescent="0.25">
      <c r="A414" s="59"/>
      <c r="B414" s="59"/>
      <c r="C414" s="59">
        <v>6201</v>
      </c>
      <c r="D414" s="59" t="s">
        <v>6444</v>
      </c>
      <c r="E414" s="60" t="s">
        <v>6425</v>
      </c>
    </row>
    <row r="415" spans="1:5" ht="22.5" x14ac:dyDescent="0.25">
      <c r="A415" s="59"/>
      <c r="B415" s="59"/>
      <c r="C415" s="59">
        <v>6202</v>
      </c>
      <c r="D415" s="59" t="s">
        <v>6445</v>
      </c>
      <c r="E415" s="60" t="s">
        <v>6425</v>
      </c>
    </row>
    <row r="416" spans="1:5" x14ac:dyDescent="0.25">
      <c r="A416" s="59"/>
      <c r="B416" s="59"/>
      <c r="C416" s="59">
        <v>6209</v>
      </c>
      <c r="D416" s="59" t="s">
        <v>6446</v>
      </c>
      <c r="E416" s="60" t="s">
        <v>6425</v>
      </c>
    </row>
    <row r="417" spans="1:5" x14ac:dyDescent="0.25">
      <c r="A417" s="61">
        <v>63</v>
      </c>
      <c r="B417" s="59">
        <v>631</v>
      </c>
      <c r="C417" s="59">
        <f>B417</f>
        <v>631</v>
      </c>
      <c r="D417" s="59" t="s">
        <v>6447</v>
      </c>
      <c r="E417" s="60" t="s">
        <v>6425</v>
      </c>
    </row>
    <row r="418" spans="1:5" x14ac:dyDescent="0.25">
      <c r="A418" s="59"/>
      <c r="B418" s="59"/>
      <c r="C418" s="59">
        <v>6311</v>
      </c>
      <c r="D418" s="59" t="s">
        <v>6448</v>
      </c>
      <c r="E418" s="60" t="s">
        <v>6425</v>
      </c>
    </row>
    <row r="419" spans="1:5" x14ac:dyDescent="0.25">
      <c r="A419" s="59"/>
      <c r="B419" s="59"/>
      <c r="C419" s="59">
        <v>6312</v>
      </c>
      <c r="D419" s="59" t="s">
        <v>6449</v>
      </c>
      <c r="E419" s="60" t="s">
        <v>6425</v>
      </c>
    </row>
    <row r="420" spans="1:5" x14ac:dyDescent="0.25">
      <c r="A420" s="59"/>
      <c r="B420" s="59">
        <v>639</v>
      </c>
      <c r="C420" s="59">
        <f>B420</f>
        <v>639</v>
      </c>
      <c r="D420" s="59" t="s">
        <v>6450</v>
      </c>
      <c r="E420" s="60" t="s">
        <v>6425</v>
      </c>
    </row>
    <row r="421" spans="1:5" x14ac:dyDescent="0.25">
      <c r="A421" s="59"/>
      <c r="B421" s="59"/>
      <c r="C421" s="59">
        <v>6391</v>
      </c>
      <c r="D421" s="59" t="s">
        <v>6451</v>
      </c>
      <c r="E421" s="60" t="s">
        <v>6425</v>
      </c>
    </row>
    <row r="422" spans="1:5" x14ac:dyDescent="0.25">
      <c r="A422" s="59"/>
      <c r="B422" s="59"/>
      <c r="C422" s="59">
        <v>6399</v>
      </c>
      <c r="D422" s="59" t="s">
        <v>6452</v>
      </c>
      <c r="E422" s="60" t="s">
        <v>6425</v>
      </c>
    </row>
    <row r="423" spans="1:5" x14ac:dyDescent="0.25">
      <c r="A423" s="58" t="s">
        <v>6453</v>
      </c>
      <c r="B423" s="59">
        <v>641</v>
      </c>
      <c r="C423" s="59">
        <f>B423</f>
        <v>641</v>
      </c>
      <c r="D423" s="59" t="s">
        <v>6454</v>
      </c>
      <c r="E423" s="60" t="s">
        <v>6455</v>
      </c>
    </row>
    <row r="424" spans="1:5" x14ac:dyDescent="0.25">
      <c r="A424" s="61">
        <v>64</v>
      </c>
      <c r="B424" s="59"/>
      <c r="C424" s="59">
        <v>6411</v>
      </c>
      <c r="D424" s="59" t="s">
        <v>6456</v>
      </c>
      <c r="E424" s="60" t="s">
        <v>6455</v>
      </c>
    </row>
    <row r="425" spans="1:5" x14ac:dyDescent="0.25">
      <c r="A425" s="59"/>
      <c r="B425" s="59"/>
      <c r="C425" s="59">
        <v>6412</v>
      </c>
      <c r="D425" s="59" t="s">
        <v>6457</v>
      </c>
      <c r="E425" s="60" t="s">
        <v>6455</v>
      </c>
    </row>
    <row r="426" spans="1:5" x14ac:dyDescent="0.25">
      <c r="A426" s="59"/>
      <c r="B426" s="59">
        <v>642</v>
      </c>
      <c r="C426" s="59">
        <f>B426</f>
        <v>642</v>
      </c>
      <c r="D426" s="59" t="s">
        <v>6458</v>
      </c>
      <c r="E426" s="60" t="s">
        <v>6455</v>
      </c>
    </row>
    <row r="427" spans="1:5" x14ac:dyDescent="0.25">
      <c r="A427" s="59"/>
      <c r="B427" s="59"/>
      <c r="C427" s="59">
        <v>6421</v>
      </c>
      <c r="D427" s="59" t="s">
        <v>6459</v>
      </c>
      <c r="E427" s="60" t="s">
        <v>6455</v>
      </c>
    </row>
    <row r="428" spans="1:5" x14ac:dyDescent="0.25">
      <c r="A428" s="59"/>
      <c r="B428" s="59"/>
      <c r="C428" s="59">
        <v>6422</v>
      </c>
      <c r="D428" s="59" t="s">
        <v>6460</v>
      </c>
      <c r="E428" s="60" t="s">
        <v>6455</v>
      </c>
    </row>
    <row r="429" spans="1:5" x14ac:dyDescent="0.25">
      <c r="A429" s="59"/>
      <c r="B429" s="59"/>
      <c r="C429" s="59">
        <v>6423</v>
      </c>
      <c r="D429" s="59" t="s">
        <v>6461</v>
      </c>
      <c r="E429" s="60" t="s">
        <v>6455</v>
      </c>
    </row>
    <row r="430" spans="1:5" x14ac:dyDescent="0.25">
      <c r="A430" s="59"/>
      <c r="B430" s="59"/>
      <c r="C430" s="59">
        <v>6424</v>
      </c>
      <c r="D430" s="59" t="s">
        <v>6462</v>
      </c>
      <c r="E430" s="60" t="s">
        <v>6455</v>
      </c>
    </row>
    <row r="431" spans="1:5" x14ac:dyDescent="0.25">
      <c r="A431" s="59"/>
      <c r="B431" s="59">
        <v>643</v>
      </c>
      <c r="C431" s="59">
        <f>B431</f>
        <v>643</v>
      </c>
      <c r="D431" s="59" t="s">
        <v>6463</v>
      </c>
      <c r="E431" s="60" t="s">
        <v>6455</v>
      </c>
    </row>
    <row r="432" spans="1:5" x14ac:dyDescent="0.25">
      <c r="A432" s="59"/>
      <c r="B432" s="59"/>
      <c r="C432" s="59">
        <v>6431</v>
      </c>
      <c r="D432" s="59" t="s">
        <v>6464</v>
      </c>
      <c r="E432" s="60" t="s">
        <v>6455</v>
      </c>
    </row>
    <row r="433" spans="1:5" x14ac:dyDescent="0.25">
      <c r="A433" s="59"/>
      <c r="B433" s="59"/>
      <c r="C433" s="59">
        <v>6432</v>
      </c>
      <c r="D433" s="59" t="s">
        <v>6465</v>
      </c>
      <c r="E433" s="60" t="s">
        <v>6455</v>
      </c>
    </row>
    <row r="434" spans="1:5" x14ac:dyDescent="0.25">
      <c r="A434" s="59"/>
      <c r="B434" s="59">
        <v>649</v>
      </c>
      <c r="C434" s="59">
        <f>B434</f>
        <v>649</v>
      </c>
      <c r="D434" s="59" t="s">
        <v>6466</v>
      </c>
      <c r="E434" s="60" t="s">
        <v>6455</v>
      </c>
    </row>
    <row r="435" spans="1:5" x14ac:dyDescent="0.25">
      <c r="A435" s="59"/>
      <c r="B435" s="59"/>
      <c r="C435" s="59">
        <v>6491</v>
      </c>
      <c r="D435" s="59" t="s">
        <v>6467</v>
      </c>
      <c r="E435" s="60" t="s">
        <v>6455</v>
      </c>
    </row>
    <row r="436" spans="1:5" x14ac:dyDescent="0.25">
      <c r="A436" s="59"/>
      <c r="B436" s="59"/>
      <c r="C436" s="59">
        <v>6492</v>
      </c>
      <c r="D436" s="59" t="s">
        <v>6468</v>
      </c>
      <c r="E436" s="60" t="s">
        <v>6455</v>
      </c>
    </row>
    <row r="437" spans="1:5" x14ac:dyDescent="0.25">
      <c r="A437" s="59"/>
      <c r="B437" s="59"/>
      <c r="C437" s="59">
        <v>6493</v>
      </c>
      <c r="D437" s="59" t="s">
        <v>6469</v>
      </c>
      <c r="E437" s="60" t="s">
        <v>6455</v>
      </c>
    </row>
    <row r="438" spans="1:5" x14ac:dyDescent="0.25">
      <c r="A438" s="59"/>
      <c r="B438" s="59"/>
      <c r="C438" s="59">
        <v>6494</v>
      </c>
      <c r="D438" s="59" t="s">
        <v>6470</v>
      </c>
      <c r="E438" s="60" t="s">
        <v>6455</v>
      </c>
    </row>
    <row r="439" spans="1:5" x14ac:dyDescent="0.25">
      <c r="A439" s="59"/>
      <c r="B439" s="59"/>
      <c r="C439" s="59">
        <v>6495</v>
      </c>
      <c r="D439" s="59" t="s">
        <v>6471</v>
      </c>
      <c r="E439" s="60" t="s">
        <v>6455</v>
      </c>
    </row>
    <row r="440" spans="1:5" x14ac:dyDescent="0.25">
      <c r="A440" s="59"/>
      <c r="B440" s="59"/>
      <c r="C440" s="59">
        <v>6499</v>
      </c>
      <c r="D440" s="59" t="s">
        <v>6472</v>
      </c>
      <c r="E440" s="60" t="s">
        <v>6455</v>
      </c>
    </row>
    <row r="441" spans="1:5" x14ac:dyDescent="0.25">
      <c r="A441" s="61">
        <v>65</v>
      </c>
      <c r="B441" s="59">
        <v>651</v>
      </c>
      <c r="C441" s="59">
        <f>B441</f>
        <v>651</v>
      </c>
      <c r="D441" s="59" t="s">
        <v>6473</v>
      </c>
      <c r="E441" s="60" t="s">
        <v>6455</v>
      </c>
    </row>
    <row r="442" spans="1:5" x14ac:dyDescent="0.25">
      <c r="A442" s="59"/>
      <c r="B442" s="59"/>
      <c r="C442" s="59">
        <v>6511</v>
      </c>
      <c r="D442" s="59" t="s">
        <v>6474</v>
      </c>
      <c r="E442" s="60" t="s">
        <v>6455</v>
      </c>
    </row>
    <row r="443" spans="1:5" x14ac:dyDescent="0.25">
      <c r="A443" s="59"/>
      <c r="B443" s="59"/>
      <c r="C443" s="59">
        <v>6512</v>
      </c>
      <c r="D443" s="59" t="s">
        <v>6475</v>
      </c>
      <c r="E443" s="60" t="s">
        <v>6455</v>
      </c>
    </row>
    <row r="444" spans="1:5" x14ac:dyDescent="0.25">
      <c r="A444" s="59"/>
      <c r="B444" s="59"/>
      <c r="C444" s="59">
        <v>6513</v>
      </c>
      <c r="D444" s="59" t="s">
        <v>6476</v>
      </c>
      <c r="E444" s="60" t="s">
        <v>6455</v>
      </c>
    </row>
    <row r="445" spans="1:5" x14ac:dyDescent="0.25">
      <c r="A445" s="59"/>
      <c r="B445" s="59"/>
      <c r="C445" s="59">
        <v>6514</v>
      </c>
      <c r="D445" s="59" t="s">
        <v>6477</v>
      </c>
      <c r="E445" s="60" t="s">
        <v>6455</v>
      </c>
    </row>
    <row r="446" spans="1:5" x14ac:dyDescent="0.25">
      <c r="A446" s="59"/>
      <c r="B446" s="59">
        <v>652</v>
      </c>
      <c r="C446" s="59">
        <f>B446</f>
        <v>652</v>
      </c>
      <c r="D446" s="59" t="s">
        <v>6478</v>
      </c>
      <c r="E446" s="60" t="s">
        <v>6455</v>
      </c>
    </row>
    <row r="447" spans="1:5" x14ac:dyDescent="0.25">
      <c r="A447" s="59"/>
      <c r="B447" s="59"/>
      <c r="C447" s="59">
        <v>6521</v>
      </c>
      <c r="D447" s="59" t="s">
        <v>6479</v>
      </c>
      <c r="E447" s="60" t="s">
        <v>6455</v>
      </c>
    </row>
    <row r="448" spans="1:5" x14ac:dyDescent="0.25">
      <c r="A448" s="59"/>
      <c r="B448" s="59"/>
      <c r="C448" s="59">
        <v>6522</v>
      </c>
      <c r="D448" s="59" t="s">
        <v>6480</v>
      </c>
      <c r="E448" s="60" t="s">
        <v>6455</v>
      </c>
    </row>
    <row r="449" spans="1:5" x14ac:dyDescent="0.25">
      <c r="A449" s="59"/>
      <c r="B449" s="59">
        <v>653</v>
      </c>
      <c r="C449" s="59">
        <f>B449</f>
        <v>653</v>
      </c>
      <c r="D449" s="59" t="s">
        <v>6481</v>
      </c>
      <c r="E449" s="60" t="s">
        <v>6455</v>
      </c>
    </row>
    <row r="450" spans="1:5" x14ac:dyDescent="0.25">
      <c r="A450" s="59"/>
      <c r="B450" s="59"/>
      <c r="C450" s="59">
        <v>6531</v>
      </c>
      <c r="D450" s="59" t="s">
        <v>6482</v>
      </c>
      <c r="E450" s="60" t="s">
        <v>6455</v>
      </c>
    </row>
    <row r="451" spans="1:5" x14ac:dyDescent="0.25">
      <c r="A451" s="59"/>
      <c r="B451" s="59"/>
      <c r="C451" s="59">
        <v>6532</v>
      </c>
      <c r="D451" s="59" t="s">
        <v>6483</v>
      </c>
      <c r="E451" s="60" t="s">
        <v>6455</v>
      </c>
    </row>
    <row r="452" spans="1:5" ht="22.5" x14ac:dyDescent="0.25">
      <c r="A452" s="61">
        <v>66</v>
      </c>
      <c r="B452" s="59">
        <v>661</v>
      </c>
      <c r="C452" s="59">
        <f>B452</f>
        <v>661</v>
      </c>
      <c r="D452" s="59" t="s">
        <v>6484</v>
      </c>
      <c r="E452" s="60" t="s">
        <v>6455</v>
      </c>
    </row>
    <row r="453" spans="1:5" x14ac:dyDescent="0.25">
      <c r="A453" s="59"/>
      <c r="B453" s="59"/>
      <c r="C453" s="59">
        <v>6611</v>
      </c>
      <c r="D453" s="59" t="s">
        <v>6485</v>
      </c>
      <c r="E453" s="60" t="s">
        <v>6455</v>
      </c>
    </row>
    <row r="454" spans="1:5" x14ac:dyDescent="0.25">
      <c r="A454" s="59"/>
      <c r="B454" s="59"/>
      <c r="C454" s="59">
        <v>6612</v>
      </c>
      <c r="D454" s="59" t="s">
        <v>6486</v>
      </c>
      <c r="E454" s="60" t="s">
        <v>6455</v>
      </c>
    </row>
    <row r="455" spans="1:5" x14ac:dyDescent="0.25">
      <c r="A455" s="59"/>
      <c r="B455" s="59"/>
      <c r="C455" s="59">
        <v>6613</v>
      </c>
      <c r="D455" s="59" t="s">
        <v>6487</v>
      </c>
      <c r="E455" s="60" t="s">
        <v>6455</v>
      </c>
    </row>
    <row r="456" spans="1:5" x14ac:dyDescent="0.25">
      <c r="A456" s="59"/>
      <c r="B456" s="59"/>
      <c r="C456" s="59">
        <v>6614</v>
      </c>
      <c r="D456" s="59" t="s">
        <v>6488</v>
      </c>
      <c r="E456" s="60" t="s">
        <v>6455</v>
      </c>
    </row>
    <row r="457" spans="1:5" x14ac:dyDescent="0.25">
      <c r="A457" s="59"/>
      <c r="B457" s="59"/>
      <c r="C457" s="59">
        <v>6615</v>
      </c>
      <c r="D457" s="59" t="s">
        <v>6489</v>
      </c>
      <c r="E457" s="60" t="s">
        <v>6455</v>
      </c>
    </row>
    <row r="458" spans="1:5" x14ac:dyDescent="0.25">
      <c r="A458" s="59"/>
      <c r="B458" s="59"/>
      <c r="C458" s="59">
        <v>6619</v>
      </c>
      <c r="D458" s="59" t="s">
        <v>6490</v>
      </c>
      <c r="E458" s="60" t="s">
        <v>6455</v>
      </c>
    </row>
    <row r="459" spans="1:5" x14ac:dyDescent="0.25">
      <c r="A459" s="59"/>
      <c r="B459" s="59">
        <v>662</v>
      </c>
      <c r="C459" s="59">
        <f>B459</f>
        <v>662</v>
      </c>
      <c r="D459" s="59" t="s">
        <v>6491</v>
      </c>
      <c r="E459" s="60" t="s">
        <v>6455</v>
      </c>
    </row>
    <row r="460" spans="1:5" x14ac:dyDescent="0.25">
      <c r="A460" s="59"/>
      <c r="B460" s="59"/>
      <c r="C460" s="59">
        <v>6621</v>
      </c>
      <c r="D460" s="59" t="s">
        <v>6492</v>
      </c>
      <c r="E460" s="60" t="s">
        <v>6455</v>
      </c>
    </row>
    <row r="461" spans="1:5" x14ac:dyDescent="0.25">
      <c r="A461" s="59"/>
      <c r="B461" s="59"/>
      <c r="C461" s="59">
        <v>6629</v>
      </c>
      <c r="D461" s="59" t="s">
        <v>6493</v>
      </c>
      <c r="E461" s="60" t="s">
        <v>6455</v>
      </c>
    </row>
    <row r="462" spans="1:5" x14ac:dyDescent="0.25">
      <c r="A462" s="59"/>
      <c r="B462" s="59">
        <v>663</v>
      </c>
      <c r="C462" s="59">
        <v>6630</v>
      </c>
      <c r="D462" s="59" t="s">
        <v>6494</v>
      </c>
      <c r="E462" s="60" t="s">
        <v>6455</v>
      </c>
    </row>
    <row r="463" spans="1:5" x14ac:dyDescent="0.25">
      <c r="A463" s="58" t="s">
        <v>6495</v>
      </c>
      <c r="B463" s="59">
        <v>681</v>
      </c>
      <c r="C463" s="59">
        <v>6810</v>
      </c>
      <c r="D463" s="59" t="s">
        <v>6496</v>
      </c>
      <c r="E463" s="60" t="s">
        <v>6497</v>
      </c>
    </row>
    <row r="464" spans="1:5" x14ac:dyDescent="0.25">
      <c r="A464" s="61">
        <v>68</v>
      </c>
      <c r="B464" s="59">
        <v>682</v>
      </c>
      <c r="C464" s="59">
        <v>6820</v>
      </c>
      <c r="D464" s="59" t="s">
        <v>6498</v>
      </c>
      <c r="E464" s="60" t="s">
        <v>6497</v>
      </c>
    </row>
    <row r="465" spans="1:5" x14ac:dyDescent="0.25">
      <c r="A465" s="58" t="s">
        <v>6499</v>
      </c>
      <c r="B465" s="59">
        <v>691</v>
      </c>
      <c r="C465" s="59">
        <v>6910</v>
      </c>
      <c r="D465" s="59" t="s">
        <v>6500</v>
      </c>
      <c r="E465" s="60" t="s">
        <v>6501</v>
      </c>
    </row>
    <row r="466" spans="1:5" x14ac:dyDescent="0.25">
      <c r="A466" s="61">
        <v>69</v>
      </c>
      <c r="B466" s="59">
        <v>692</v>
      </c>
      <c r="C466" s="59">
        <v>6920</v>
      </c>
      <c r="D466" s="59" t="s">
        <v>6502</v>
      </c>
      <c r="E466" s="60" t="s">
        <v>6501</v>
      </c>
    </row>
    <row r="467" spans="1:5" x14ac:dyDescent="0.25">
      <c r="A467" s="61">
        <v>70</v>
      </c>
      <c r="B467" s="59">
        <v>701</v>
      </c>
      <c r="C467" s="59">
        <v>7010</v>
      </c>
      <c r="D467" s="59" t="s">
        <v>6503</v>
      </c>
      <c r="E467" s="60" t="s">
        <v>6501</v>
      </c>
    </row>
    <row r="468" spans="1:5" x14ac:dyDescent="0.25">
      <c r="A468" s="59"/>
      <c r="B468" s="59">
        <v>702</v>
      </c>
      <c r="C468" s="59">
        <v>7020</v>
      </c>
      <c r="D468" s="59" t="s">
        <v>6504</v>
      </c>
      <c r="E468" s="60" t="s">
        <v>6501</v>
      </c>
    </row>
    <row r="469" spans="1:5" x14ac:dyDescent="0.25">
      <c r="A469" s="61">
        <v>71</v>
      </c>
      <c r="B469" s="59">
        <v>711</v>
      </c>
      <c r="C469" s="59">
        <v>7110</v>
      </c>
      <c r="D469" s="59" t="s">
        <v>6505</v>
      </c>
      <c r="E469" s="60" t="s">
        <v>6501</v>
      </c>
    </row>
    <row r="470" spans="1:5" x14ac:dyDescent="0.25">
      <c r="A470" s="59"/>
      <c r="B470" s="59">
        <v>712</v>
      </c>
      <c r="C470" s="59">
        <v>7120</v>
      </c>
      <c r="D470" s="59" t="s">
        <v>6506</v>
      </c>
      <c r="E470" s="60" t="s">
        <v>6501</v>
      </c>
    </row>
    <row r="471" spans="1:5" x14ac:dyDescent="0.25">
      <c r="A471" s="61">
        <v>72</v>
      </c>
      <c r="B471" s="59">
        <v>721</v>
      </c>
      <c r="C471" s="59">
        <v>7210</v>
      </c>
      <c r="D471" s="59" t="s">
        <v>6507</v>
      </c>
      <c r="E471" s="60" t="s">
        <v>6501</v>
      </c>
    </row>
    <row r="472" spans="1:5" x14ac:dyDescent="0.25">
      <c r="A472" s="59"/>
      <c r="B472" s="59">
        <v>722</v>
      </c>
      <c r="C472" s="59">
        <v>7220</v>
      </c>
      <c r="D472" s="59" t="s">
        <v>6508</v>
      </c>
      <c r="E472" s="60" t="s">
        <v>6501</v>
      </c>
    </row>
    <row r="473" spans="1:5" x14ac:dyDescent="0.25">
      <c r="A473" s="61">
        <v>73</v>
      </c>
      <c r="B473" s="59">
        <v>731</v>
      </c>
      <c r="C473" s="59">
        <v>7310</v>
      </c>
      <c r="D473" s="59" t="s">
        <v>6509</v>
      </c>
      <c r="E473" s="60" t="s">
        <v>6501</v>
      </c>
    </row>
    <row r="474" spans="1:5" x14ac:dyDescent="0.25">
      <c r="A474" s="59"/>
      <c r="B474" s="59">
        <v>732</v>
      </c>
      <c r="C474" s="59">
        <v>7320</v>
      </c>
      <c r="D474" s="59" t="s">
        <v>6510</v>
      </c>
      <c r="E474" s="60" t="s">
        <v>6501</v>
      </c>
    </row>
    <row r="475" spans="1:5" x14ac:dyDescent="0.25">
      <c r="A475" s="61">
        <v>74</v>
      </c>
      <c r="B475" s="59">
        <v>741</v>
      </c>
      <c r="C475" s="59">
        <v>7410</v>
      </c>
      <c r="D475" s="59" t="s">
        <v>6511</v>
      </c>
      <c r="E475" s="60" t="s">
        <v>6501</v>
      </c>
    </row>
    <row r="476" spans="1:5" x14ac:dyDescent="0.25">
      <c r="A476" s="59"/>
      <c r="B476" s="59">
        <v>742</v>
      </c>
      <c r="C476" s="59">
        <v>7420</v>
      </c>
      <c r="D476" s="59" t="s">
        <v>6512</v>
      </c>
      <c r="E476" s="60" t="s">
        <v>6501</v>
      </c>
    </row>
    <row r="477" spans="1:5" x14ac:dyDescent="0.25">
      <c r="A477" s="59"/>
      <c r="B477" s="59">
        <v>749</v>
      </c>
      <c r="C477" s="59">
        <v>7490</v>
      </c>
      <c r="D477" s="59" t="s">
        <v>6513</v>
      </c>
      <c r="E477" s="60" t="s">
        <v>6501</v>
      </c>
    </row>
    <row r="478" spans="1:5" x14ac:dyDescent="0.25">
      <c r="A478" s="61">
        <v>75</v>
      </c>
      <c r="B478" s="59">
        <v>750</v>
      </c>
      <c r="C478" s="59">
        <v>7500</v>
      </c>
      <c r="D478" s="59" t="s">
        <v>6514</v>
      </c>
      <c r="E478" s="60" t="s">
        <v>6501</v>
      </c>
    </row>
    <row r="479" spans="1:5" x14ac:dyDescent="0.25">
      <c r="A479" s="58" t="s">
        <v>6515</v>
      </c>
      <c r="B479" s="59">
        <v>771</v>
      </c>
      <c r="C479" s="59">
        <v>7710</v>
      </c>
      <c r="D479" s="59" t="s">
        <v>6516</v>
      </c>
      <c r="E479" s="60" t="s">
        <v>6517</v>
      </c>
    </row>
    <row r="480" spans="1:5" x14ac:dyDescent="0.25">
      <c r="A480" s="61">
        <v>77</v>
      </c>
      <c r="B480" s="59">
        <v>772</v>
      </c>
      <c r="C480" s="59">
        <f>B480</f>
        <v>772</v>
      </c>
      <c r="D480" s="59" t="s">
        <v>6518</v>
      </c>
      <c r="E480" s="60" t="s">
        <v>6517</v>
      </c>
    </row>
    <row r="481" spans="1:5" x14ac:dyDescent="0.25">
      <c r="A481" s="59"/>
      <c r="B481" s="59"/>
      <c r="C481" s="59">
        <v>7721</v>
      </c>
      <c r="D481" s="59" t="s">
        <v>6519</v>
      </c>
      <c r="E481" s="60" t="s">
        <v>6517</v>
      </c>
    </row>
    <row r="482" spans="1:5" x14ac:dyDescent="0.25">
      <c r="A482" s="59"/>
      <c r="B482" s="59"/>
      <c r="C482" s="59">
        <v>7722</v>
      </c>
      <c r="D482" s="59" t="s">
        <v>6520</v>
      </c>
      <c r="E482" s="60" t="s">
        <v>6517</v>
      </c>
    </row>
    <row r="483" spans="1:5" x14ac:dyDescent="0.25">
      <c r="A483" s="59"/>
      <c r="B483" s="59"/>
      <c r="C483" s="59">
        <v>7729</v>
      </c>
      <c r="D483" s="59" t="s">
        <v>6521</v>
      </c>
      <c r="E483" s="60" t="s">
        <v>6517</v>
      </c>
    </row>
    <row r="484" spans="1:5" x14ac:dyDescent="0.25">
      <c r="A484" s="59"/>
      <c r="B484" s="59">
        <v>773</v>
      </c>
      <c r="C484" s="59">
        <v>7730</v>
      </c>
      <c r="D484" s="59" t="s">
        <v>6522</v>
      </c>
      <c r="E484" s="60" t="s">
        <v>6517</v>
      </c>
    </row>
    <row r="485" spans="1:5" ht="22.5" x14ac:dyDescent="0.25">
      <c r="A485" s="59"/>
      <c r="B485" s="59">
        <v>774</v>
      </c>
      <c r="C485" s="59">
        <v>7740</v>
      </c>
      <c r="D485" s="59" t="s">
        <v>6523</v>
      </c>
      <c r="E485" s="60" t="s">
        <v>6517</v>
      </c>
    </row>
    <row r="486" spans="1:5" x14ac:dyDescent="0.25">
      <c r="A486" s="61">
        <v>78</v>
      </c>
      <c r="B486" s="59">
        <v>781</v>
      </c>
      <c r="C486" s="59">
        <v>7810</v>
      </c>
      <c r="D486" s="59" t="s">
        <v>6524</v>
      </c>
      <c r="E486" s="60" t="s">
        <v>6517</v>
      </c>
    </row>
    <row r="487" spans="1:5" x14ac:dyDescent="0.25">
      <c r="A487" s="59"/>
      <c r="B487" s="59">
        <v>782</v>
      </c>
      <c r="C487" s="59">
        <v>7820</v>
      </c>
      <c r="D487" s="59" t="s">
        <v>6525</v>
      </c>
      <c r="E487" s="60" t="s">
        <v>6517</v>
      </c>
    </row>
    <row r="488" spans="1:5" x14ac:dyDescent="0.25">
      <c r="A488" s="59"/>
      <c r="B488" s="59">
        <v>783</v>
      </c>
      <c r="C488" s="59">
        <v>7830</v>
      </c>
      <c r="D488" s="59" t="s">
        <v>6526</v>
      </c>
      <c r="E488" s="60" t="s">
        <v>6517</v>
      </c>
    </row>
    <row r="489" spans="1:5" x14ac:dyDescent="0.25">
      <c r="A489" s="61">
        <v>79</v>
      </c>
      <c r="B489" s="59">
        <v>791</v>
      </c>
      <c r="C489" s="59">
        <f>B489</f>
        <v>791</v>
      </c>
      <c r="D489" s="59" t="s">
        <v>6527</v>
      </c>
      <c r="E489" s="60" t="s">
        <v>6517</v>
      </c>
    </row>
    <row r="490" spans="1:5" x14ac:dyDescent="0.25">
      <c r="A490" s="59"/>
      <c r="B490" s="59"/>
      <c r="C490" s="59">
        <v>7911</v>
      </c>
      <c r="D490" s="59" t="s">
        <v>6528</v>
      </c>
      <c r="E490" s="60" t="s">
        <v>6517</v>
      </c>
    </row>
    <row r="491" spans="1:5" x14ac:dyDescent="0.25">
      <c r="A491" s="59"/>
      <c r="B491" s="59"/>
      <c r="C491" s="59">
        <v>7912</v>
      </c>
      <c r="D491" s="59" t="s">
        <v>6529</v>
      </c>
      <c r="E491" s="60" t="s">
        <v>6517</v>
      </c>
    </row>
    <row r="492" spans="1:5" x14ac:dyDescent="0.25">
      <c r="A492" s="59"/>
      <c r="B492" s="59">
        <v>799</v>
      </c>
      <c r="C492" s="59">
        <v>7990</v>
      </c>
      <c r="D492" s="59" t="s">
        <v>6530</v>
      </c>
      <c r="E492" s="60" t="s">
        <v>6517</v>
      </c>
    </row>
    <row r="493" spans="1:5" x14ac:dyDescent="0.25">
      <c r="A493" s="61">
        <v>80</v>
      </c>
      <c r="B493" s="59">
        <v>801</v>
      </c>
      <c r="C493" s="59">
        <v>8010</v>
      </c>
      <c r="D493" s="59" t="s">
        <v>6531</v>
      </c>
      <c r="E493" s="60" t="s">
        <v>6517</v>
      </c>
    </row>
    <row r="494" spans="1:5" x14ac:dyDescent="0.25">
      <c r="A494" s="59"/>
      <c r="B494" s="59">
        <v>802</v>
      </c>
      <c r="C494" s="59">
        <v>8020</v>
      </c>
      <c r="D494" s="59" t="s">
        <v>6532</v>
      </c>
      <c r="E494" s="60" t="s">
        <v>6517</v>
      </c>
    </row>
    <row r="495" spans="1:5" x14ac:dyDescent="0.25">
      <c r="A495" s="59"/>
      <c r="B495" s="59">
        <v>803</v>
      </c>
      <c r="C495" s="59">
        <v>8030</v>
      </c>
      <c r="D495" s="59" t="s">
        <v>6533</v>
      </c>
      <c r="E495" s="60" t="s">
        <v>6517</v>
      </c>
    </row>
    <row r="496" spans="1:5" x14ac:dyDescent="0.25">
      <c r="A496" s="61">
        <v>81</v>
      </c>
      <c r="B496" s="59">
        <v>811</v>
      </c>
      <c r="C496" s="59">
        <v>8110</v>
      </c>
      <c r="D496" s="59" t="s">
        <v>6534</v>
      </c>
      <c r="E496" s="60" t="s">
        <v>6517</v>
      </c>
    </row>
    <row r="497" spans="1:5" x14ac:dyDescent="0.25">
      <c r="A497" s="59"/>
      <c r="B497" s="59">
        <v>812</v>
      </c>
      <c r="C497" s="59">
        <f>B497</f>
        <v>812</v>
      </c>
      <c r="D497" s="59" t="s">
        <v>6535</v>
      </c>
      <c r="E497" s="60" t="s">
        <v>6517</v>
      </c>
    </row>
    <row r="498" spans="1:5" x14ac:dyDescent="0.25">
      <c r="A498" s="59"/>
      <c r="B498" s="59"/>
      <c r="C498" s="59">
        <v>8121</v>
      </c>
      <c r="D498" s="59" t="s">
        <v>6536</v>
      </c>
      <c r="E498" s="60" t="s">
        <v>6517</v>
      </c>
    </row>
    <row r="499" spans="1:5" x14ac:dyDescent="0.25">
      <c r="A499" s="59"/>
      <c r="B499" s="59"/>
      <c r="C499" s="59">
        <v>8129</v>
      </c>
      <c r="D499" s="59" t="s">
        <v>6537</v>
      </c>
      <c r="E499" s="60" t="s">
        <v>6517</v>
      </c>
    </row>
    <row r="500" spans="1:5" x14ac:dyDescent="0.25">
      <c r="A500" s="59"/>
      <c r="B500" s="59">
        <v>813</v>
      </c>
      <c r="C500" s="59">
        <v>8130</v>
      </c>
      <c r="D500" s="59" t="s">
        <v>6538</v>
      </c>
      <c r="E500" s="60" t="s">
        <v>6517</v>
      </c>
    </row>
    <row r="501" spans="1:5" x14ac:dyDescent="0.25">
      <c r="A501" s="61">
        <v>82</v>
      </c>
      <c r="B501" s="59">
        <v>821</v>
      </c>
      <c r="C501" s="59">
        <f>B501</f>
        <v>821</v>
      </c>
      <c r="D501" s="59" t="s">
        <v>6539</v>
      </c>
      <c r="E501" s="60" t="s">
        <v>6517</v>
      </c>
    </row>
    <row r="502" spans="1:5" x14ac:dyDescent="0.25">
      <c r="A502" s="59"/>
      <c r="B502" s="59"/>
      <c r="C502" s="59">
        <v>8211</v>
      </c>
      <c r="D502" s="59" t="s">
        <v>6540</v>
      </c>
      <c r="E502" s="60" t="s">
        <v>6517</v>
      </c>
    </row>
    <row r="503" spans="1:5" x14ac:dyDescent="0.25">
      <c r="A503" s="59"/>
      <c r="B503" s="59"/>
      <c r="C503" s="59">
        <v>8219</v>
      </c>
      <c r="D503" s="59" t="s">
        <v>6541</v>
      </c>
      <c r="E503" s="60" t="s">
        <v>6517</v>
      </c>
    </row>
    <row r="504" spans="1:5" x14ac:dyDescent="0.25">
      <c r="A504" s="59"/>
      <c r="B504" s="59">
        <v>822</v>
      </c>
      <c r="C504" s="59">
        <v>8220</v>
      </c>
      <c r="D504" s="59" t="s">
        <v>6542</v>
      </c>
      <c r="E504" s="60" t="s">
        <v>6517</v>
      </c>
    </row>
    <row r="505" spans="1:5" x14ac:dyDescent="0.25">
      <c r="A505" s="59"/>
      <c r="B505" s="59">
        <v>823</v>
      </c>
      <c r="C505" s="59">
        <v>8230</v>
      </c>
      <c r="D505" s="59" t="s">
        <v>6543</v>
      </c>
      <c r="E505" s="60" t="s">
        <v>6517</v>
      </c>
    </row>
    <row r="506" spans="1:5" x14ac:dyDescent="0.25">
      <c r="A506" s="59"/>
      <c r="B506" s="59">
        <v>829</v>
      </c>
      <c r="C506" s="59">
        <f>B506</f>
        <v>829</v>
      </c>
      <c r="D506" s="59" t="s">
        <v>6544</v>
      </c>
      <c r="E506" s="60" t="s">
        <v>6517</v>
      </c>
    </row>
    <row r="507" spans="1:5" x14ac:dyDescent="0.25">
      <c r="A507" s="59"/>
      <c r="B507" s="59"/>
      <c r="C507" s="59">
        <v>8291</v>
      </c>
      <c r="D507" s="59" t="s">
        <v>6545</v>
      </c>
      <c r="E507" s="60" t="s">
        <v>6517</v>
      </c>
    </row>
    <row r="508" spans="1:5" x14ac:dyDescent="0.25">
      <c r="A508" s="59"/>
      <c r="B508" s="59"/>
      <c r="C508" s="59">
        <v>8292</v>
      </c>
      <c r="D508" s="59" t="s">
        <v>6546</v>
      </c>
      <c r="E508" s="60" t="s">
        <v>6517</v>
      </c>
    </row>
    <row r="509" spans="1:5" x14ac:dyDescent="0.25">
      <c r="A509" s="59"/>
      <c r="B509" s="59"/>
      <c r="C509" s="59">
        <v>8299</v>
      </c>
      <c r="D509" s="59" t="s">
        <v>6547</v>
      </c>
      <c r="E509" s="60" t="s">
        <v>6517</v>
      </c>
    </row>
    <row r="510" spans="1:5" x14ac:dyDescent="0.25">
      <c r="A510" s="58" t="s">
        <v>6548</v>
      </c>
      <c r="B510" s="59">
        <v>841</v>
      </c>
      <c r="C510" s="59">
        <f>B510</f>
        <v>841</v>
      </c>
      <c r="D510" s="59" t="s">
        <v>6549</v>
      </c>
      <c r="E510" s="60" t="s">
        <v>6550</v>
      </c>
    </row>
    <row r="511" spans="1:5" x14ac:dyDescent="0.25">
      <c r="A511" s="61">
        <v>84</v>
      </c>
      <c r="B511" s="59"/>
      <c r="C511" s="59">
        <v>8411</v>
      </c>
      <c r="D511" s="59" t="s">
        <v>6551</v>
      </c>
      <c r="E511" s="60" t="s">
        <v>6550</v>
      </c>
    </row>
    <row r="512" spans="1:5" x14ac:dyDescent="0.25">
      <c r="A512" s="59"/>
      <c r="B512" s="59"/>
      <c r="C512" s="59">
        <v>8412</v>
      </c>
      <c r="D512" s="59" t="s">
        <v>6552</v>
      </c>
      <c r="E512" s="60" t="s">
        <v>6550</v>
      </c>
    </row>
    <row r="513" spans="1:5" ht="22.5" x14ac:dyDescent="0.25">
      <c r="A513" s="59"/>
      <c r="B513" s="59"/>
      <c r="C513" s="59">
        <v>8413</v>
      </c>
      <c r="D513" s="59" t="s">
        <v>6553</v>
      </c>
      <c r="E513" s="60" t="s">
        <v>6550</v>
      </c>
    </row>
    <row r="514" spans="1:5" x14ac:dyDescent="0.25">
      <c r="A514" s="59"/>
      <c r="B514" s="59"/>
      <c r="C514" s="59">
        <v>8414</v>
      </c>
      <c r="D514" s="59" t="s">
        <v>6554</v>
      </c>
      <c r="E514" s="60" t="s">
        <v>6550</v>
      </c>
    </row>
    <row r="515" spans="1:5" x14ac:dyDescent="0.25">
      <c r="A515" s="59"/>
      <c r="B515" s="59"/>
      <c r="C515" s="59">
        <v>8415</v>
      </c>
      <c r="D515" s="59" t="s">
        <v>6555</v>
      </c>
      <c r="E515" s="60" t="s">
        <v>6550</v>
      </c>
    </row>
    <row r="516" spans="1:5" x14ac:dyDescent="0.25">
      <c r="A516" s="59"/>
      <c r="B516" s="59">
        <v>842</v>
      </c>
      <c r="C516" s="59">
        <f>B516</f>
        <v>842</v>
      </c>
      <c r="D516" s="59" t="s">
        <v>6556</v>
      </c>
      <c r="E516" s="60" t="s">
        <v>6550</v>
      </c>
    </row>
    <row r="517" spans="1:5" x14ac:dyDescent="0.25">
      <c r="A517" s="59"/>
      <c r="B517" s="59"/>
      <c r="C517" s="59">
        <v>8421</v>
      </c>
      <c r="D517" s="59" t="s">
        <v>6557</v>
      </c>
      <c r="E517" s="60" t="s">
        <v>6550</v>
      </c>
    </row>
    <row r="518" spans="1:5" x14ac:dyDescent="0.25">
      <c r="A518" s="59"/>
      <c r="B518" s="59"/>
      <c r="C518" s="59">
        <v>8422</v>
      </c>
      <c r="D518" s="59" t="s">
        <v>6558</v>
      </c>
      <c r="E518" s="60" t="s">
        <v>6550</v>
      </c>
    </row>
    <row r="519" spans="1:5" x14ac:dyDescent="0.25">
      <c r="A519" s="59"/>
      <c r="B519" s="59"/>
      <c r="C519" s="59">
        <v>8423</v>
      </c>
      <c r="D519" s="59" t="s">
        <v>6559</v>
      </c>
      <c r="E519" s="60" t="s">
        <v>6550</v>
      </c>
    </row>
    <row r="520" spans="1:5" x14ac:dyDescent="0.25">
      <c r="A520" s="59"/>
      <c r="B520" s="59"/>
      <c r="C520" s="59">
        <v>8424</v>
      </c>
      <c r="D520" s="59" t="s">
        <v>6560</v>
      </c>
      <c r="E520" s="60" t="s">
        <v>6550</v>
      </c>
    </row>
    <row r="521" spans="1:5" x14ac:dyDescent="0.25">
      <c r="A521" s="59"/>
      <c r="B521" s="59">
        <v>843</v>
      </c>
      <c r="C521" s="59">
        <v>8430</v>
      </c>
      <c r="D521" s="59" t="s">
        <v>6561</v>
      </c>
      <c r="E521" s="60" t="s">
        <v>6550</v>
      </c>
    </row>
    <row r="522" spans="1:5" x14ac:dyDescent="0.25">
      <c r="A522" s="58" t="s">
        <v>6562</v>
      </c>
      <c r="B522" s="59">
        <v>851</v>
      </c>
      <c r="C522" s="59">
        <f>B522</f>
        <v>851</v>
      </c>
      <c r="D522" s="59" t="s">
        <v>6563</v>
      </c>
      <c r="E522" s="60" t="s">
        <v>6564</v>
      </c>
    </row>
    <row r="523" spans="1:5" x14ac:dyDescent="0.25">
      <c r="A523" s="61">
        <v>85</v>
      </c>
      <c r="B523" s="59"/>
      <c r="C523" s="59">
        <v>8511</v>
      </c>
      <c r="D523" s="59" t="s">
        <v>6565</v>
      </c>
      <c r="E523" s="60" t="s">
        <v>6564</v>
      </c>
    </row>
    <row r="524" spans="1:5" x14ac:dyDescent="0.25">
      <c r="A524" s="59"/>
      <c r="B524" s="59"/>
      <c r="C524" s="59">
        <v>8512</v>
      </c>
      <c r="D524" s="59" t="s">
        <v>6566</v>
      </c>
      <c r="E524" s="60" t="s">
        <v>6564</v>
      </c>
    </row>
    <row r="525" spans="1:5" x14ac:dyDescent="0.25">
      <c r="A525" s="59"/>
      <c r="B525" s="59"/>
      <c r="C525" s="59">
        <v>8513</v>
      </c>
      <c r="D525" s="59" t="s">
        <v>6567</v>
      </c>
      <c r="E525" s="60" t="s">
        <v>6564</v>
      </c>
    </row>
    <row r="526" spans="1:5" x14ac:dyDescent="0.25">
      <c r="A526" s="59"/>
      <c r="B526" s="59">
        <v>852</v>
      </c>
      <c r="C526" s="59">
        <f>B526</f>
        <v>852</v>
      </c>
      <c r="D526" s="59" t="s">
        <v>6568</v>
      </c>
      <c r="E526" s="60" t="s">
        <v>6564</v>
      </c>
    </row>
    <row r="527" spans="1:5" x14ac:dyDescent="0.25">
      <c r="A527" s="59"/>
      <c r="B527" s="59"/>
      <c r="C527" s="59">
        <v>8521</v>
      </c>
      <c r="D527" s="59" t="s">
        <v>6569</v>
      </c>
      <c r="E527" s="60" t="s">
        <v>6564</v>
      </c>
    </row>
    <row r="528" spans="1:5" x14ac:dyDescent="0.25">
      <c r="A528" s="59"/>
      <c r="B528" s="59"/>
      <c r="C528" s="59">
        <v>8522</v>
      </c>
      <c r="D528" s="59" t="s">
        <v>6570</v>
      </c>
      <c r="E528" s="60" t="s">
        <v>6564</v>
      </c>
    </row>
    <row r="529" spans="1:5" x14ac:dyDescent="0.25">
      <c r="A529" s="59"/>
      <c r="B529" s="59"/>
      <c r="C529" s="59">
        <v>8523</v>
      </c>
      <c r="D529" s="59" t="s">
        <v>6571</v>
      </c>
      <c r="E529" s="60" t="s">
        <v>6564</v>
      </c>
    </row>
    <row r="530" spans="1:5" x14ac:dyDescent="0.25">
      <c r="A530" s="59"/>
      <c r="B530" s="59">
        <v>853</v>
      </c>
      <c r="C530" s="59">
        <v>8530</v>
      </c>
      <c r="D530" s="59" t="s">
        <v>6572</v>
      </c>
      <c r="E530" s="60" t="s">
        <v>6564</v>
      </c>
    </row>
    <row r="531" spans="1:5" x14ac:dyDescent="0.25">
      <c r="A531" s="59"/>
      <c r="B531" s="59">
        <v>854</v>
      </c>
      <c r="C531" s="59">
        <f>B531</f>
        <v>854</v>
      </c>
      <c r="D531" s="59" t="s">
        <v>6573</v>
      </c>
      <c r="E531" s="60" t="s">
        <v>6564</v>
      </c>
    </row>
    <row r="532" spans="1:5" x14ac:dyDescent="0.25">
      <c r="A532" s="59"/>
      <c r="B532" s="59"/>
      <c r="C532" s="59">
        <v>8541</v>
      </c>
      <c r="D532" s="59" t="s">
        <v>6574</v>
      </c>
      <c r="E532" s="60" t="s">
        <v>6564</v>
      </c>
    </row>
    <row r="533" spans="1:5" x14ac:dyDescent="0.25">
      <c r="A533" s="59"/>
      <c r="B533" s="59"/>
      <c r="C533" s="59">
        <v>8542</v>
      </c>
      <c r="D533" s="59" t="s">
        <v>6575</v>
      </c>
      <c r="E533" s="60" t="s">
        <v>6564</v>
      </c>
    </row>
    <row r="534" spans="1:5" x14ac:dyDescent="0.25">
      <c r="A534" s="59"/>
      <c r="B534" s="59"/>
      <c r="C534" s="59">
        <v>8543</v>
      </c>
      <c r="D534" s="59" t="s">
        <v>6576</v>
      </c>
      <c r="E534" s="60" t="s">
        <v>6564</v>
      </c>
    </row>
    <row r="535" spans="1:5" x14ac:dyDescent="0.25">
      <c r="A535" s="59"/>
      <c r="B535" s="59"/>
      <c r="C535" s="59">
        <v>8544</v>
      </c>
      <c r="D535" s="59" t="s">
        <v>6577</v>
      </c>
      <c r="E535" s="60" t="s">
        <v>6564</v>
      </c>
    </row>
    <row r="536" spans="1:5" x14ac:dyDescent="0.25">
      <c r="A536" s="59"/>
      <c r="B536" s="59">
        <v>855</v>
      </c>
      <c r="C536" s="59">
        <f>B536</f>
        <v>855</v>
      </c>
      <c r="D536" s="59" t="s">
        <v>6578</v>
      </c>
      <c r="E536" s="60" t="s">
        <v>6564</v>
      </c>
    </row>
    <row r="537" spans="1:5" x14ac:dyDescent="0.25">
      <c r="A537" s="59"/>
      <c r="B537" s="59"/>
      <c r="C537" s="59">
        <v>8551</v>
      </c>
      <c r="D537" s="59" t="s">
        <v>6579</v>
      </c>
      <c r="E537" s="60" t="s">
        <v>6564</v>
      </c>
    </row>
    <row r="538" spans="1:5" x14ac:dyDescent="0.25">
      <c r="A538" s="59"/>
      <c r="B538" s="59"/>
      <c r="C538" s="59">
        <v>8552</v>
      </c>
      <c r="D538" s="59" t="s">
        <v>6580</v>
      </c>
      <c r="E538" s="60" t="s">
        <v>6564</v>
      </c>
    </row>
    <row r="539" spans="1:5" x14ac:dyDescent="0.25">
      <c r="A539" s="59"/>
      <c r="B539" s="59"/>
      <c r="C539" s="59">
        <v>8553</v>
      </c>
      <c r="D539" s="59" t="s">
        <v>6581</v>
      </c>
      <c r="E539" s="60" t="s">
        <v>6564</v>
      </c>
    </row>
    <row r="540" spans="1:5" x14ac:dyDescent="0.25">
      <c r="A540" s="59"/>
      <c r="B540" s="59"/>
      <c r="C540" s="59">
        <v>8559</v>
      </c>
      <c r="D540" s="59" t="s">
        <v>6582</v>
      </c>
      <c r="E540" s="60" t="s">
        <v>6564</v>
      </c>
    </row>
    <row r="541" spans="1:5" x14ac:dyDescent="0.25">
      <c r="A541" s="59"/>
      <c r="B541" s="59">
        <v>856</v>
      </c>
      <c r="C541" s="59">
        <v>8560</v>
      </c>
      <c r="D541" s="59" t="s">
        <v>6583</v>
      </c>
      <c r="E541" s="60" t="s">
        <v>6564</v>
      </c>
    </row>
    <row r="542" spans="1:5" x14ac:dyDescent="0.25">
      <c r="A542" s="58" t="s">
        <v>6584</v>
      </c>
      <c r="B542" s="59">
        <v>861</v>
      </c>
      <c r="C542" s="59">
        <v>8610</v>
      </c>
      <c r="D542" s="59" t="s">
        <v>6585</v>
      </c>
      <c r="E542" s="60" t="s">
        <v>6586</v>
      </c>
    </row>
    <row r="543" spans="1:5" x14ac:dyDescent="0.25">
      <c r="A543" s="61">
        <v>86</v>
      </c>
      <c r="B543" s="59">
        <v>862</v>
      </c>
      <c r="C543" s="59">
        <f>B543</f>
        <v>862</v>
      </c>
      <c r="D543" s="59" t="s">
        <v>6587</v>
      </c>
      <c r="E543" s="60" t="s">
        <v>6586</v>
      </c>
    </row>
    <row r="544" spans="1:5" x14ac:dyDescent="0.25">
      <c r="A544" s="59"/>
      <c r="B544" s="59"/>
      <c r="C544" s="59">
        <v>8621</v>
      </c>
      <c r="D544" s="59" t="s">
        <v>6588</v>
      </c>
      <c r="E544" s="60" t="s">
        <v>6586</v>
      </c>
    </row>
    <row r="545" spans="1:5" x14ac:dyDescent="0.25">
      <c r="A545" s="59"/>
      <c r="B545" s="59"/>
      <c r="C545" s="59">
        <v>8622</v>
      </c>
      <c r="D545" s="59" t="s">
        <v>6589</v>
      </c>
      <c r="E545" s="60" t="s">
        <v>6586</v>
      </c>
    </row>
    <row r="546" spans="1:5" x14ac:dyDescent="0.25">
      <c r="A546" s="59"/>
      <c r="B546" s="59">
        <v>869</v>
      </c>
      <c r="C546" s="59">
        <f>B546</f>
        <v>869</v>
      </c>
      <c r="D546" s="59" t="s">
        <v>6590</v>
      </c>
      <c r="E546" s="60" t="s">
        <v>6586</v>
      </c>
    </row>
    <row r="547" spans="1:5" x14ac:dyDescent="0.25">
      <c r="A547" s="59"/>
      <c r="B547" s="59"/>
      <c r="C547" s="59">
        <v>8691</v>
      </c>
      <c r="D547" s="59" t="s">
        <v>6591</v>
      </c>
      <c r="E547" s="60" t="s">
        <v>6586</v>
      </c>
    </row>
    <row r="548" spans="1:5" x14ac:dyDescent="0.25">
      <c r="A548" s="59"/>
      <c r="B548" s="59"/>
      <c r="C548" s="59">
        <v>8692</v>
      </c>
      <c r="D548" s="59" t="s">
        <v>6592</v>
      </c>
      <c r="E548" s="60" t="s">
        <v>6586</v>
      </c>
    </row>
    <row r="549" spans="1:5" x14ac:dyDescent="0.25">
      <c r="A549" s="59"/>
      <c r="B549" s="59"/>
      <c r="C549" s="59">
        <v>8699</v>
      </c>
      <c r="D549" s="59" t="s">
        <v>6593</v>
      </c>
      <c r="E549" s="60" t="s">
        <v>6586</v>
      </c>
    </row>
    <row r="550" spans="1:5" x14ac:dyDescent="0.25">
      <c r="A550" s="61">
        <v>87</v>
      </c>
      <c r="B550" s="59">
        <v>871</v>
      </c>
      <c r="C550" s="59">
        <v>8710</v>
      </c>
      <c r="D550" s="59" t="s">
        <v>6594</v>
      </c>
      <c r="E550" s="60" t="s">
        <v>6586</v>
      </c>
    </row>
    <row r="551" spans="1:5" ht="22.5" x14ac:dyDescent="0.25">
      <c r="A551" s="59"/>
      <c r="B551" s="59">
        <v>872</v>
      </c>
      <c r="C551" s="59">
        <v>8720</v>
      </c>
      <c r="D551" s="59" t="s">
        <v>6595</v>
      </c>
      <c r="E551" s="60" t="s">
        <v>6586</v>
      </c>
    </row>
    <row r="552" spans="1:5" x14ac:dyDescent="0.25">
      <c r="A552" s="59"/>
      <c r="B552" s="59">
        <v>873</v>
      </c>
      <c r="C552" s="59">
        <v>8730</v>
      </c>
      <c r="D552" s="59" t="s">
        <v>6596</v>
      </c>
      <c r="E552" s="60" t="s">
        <v>6586</v>
      </c>
    </row>
    <row r="553" spans="1:5" x14ac:dyDescent="0.25">
      <c r="A553" s="59"/>
      <c r="B553" s="59">
        <v>879</v>
      </c>
      <c r="C553" s="59">
        <v>8790</v>
      </c>
      <c r="D553" s="59" t="s">
        <v>6597</v>
      </c>
      <c r="E553" s="60" t="s">
        <v>6586</v>
      </c>
    </row>
    <row r="554" spans="1:5" x14ac:dyDescent="0.25">
      <c r="A554" s="61">
        <v>88</v>
      </c>
      <c r="B554" s="59">
        <v>881</v>
      </c>
      <c r="C554" s="59">
        <v>8810</v>
      </c>
      <c r="D554" s="59" t="s">
        <v>6598</v>
      </c>
      <c r="E554" s="60" t="s">
        <v>6586</v>
      </c>
    </row>
    <row r="555" spans="1:5" x14ac:dyDescent="0.25">
      <c r="A555" s="59"/>
      <c r="B555" s="59">
        <v>889</v>
      </c>
      <c r="C555" s="59">
        <v>8890</v>
      </c>
      <c r="D555" s="59" t="s">
        <v>6599</v>
      </c>
      <c r="E555" s="60" t="s">
        <v>6586</v>
      </c>
    </row>
    <row r="556" spans="1:5" x14ac:dyDescent="0.25">
      <c r="A556" s="58" t="s">
        <v>6600</v>
      </c>
      <c r="B556" s="59">
        <v>900</v>
      </c>
      <c r="C556" s="59">
        <f>B556</f>
        <v>900</v>
      </c>
      <c r="D556" s="59" t="s">
        <v>6601</v>
      </c>
      <c r="E556" s="60" t="s">
        <v>6602</v>
      </c>
    </row>
    <row r="557" spans="1:5" x14ac:dyDescent="0.25">
      <c r="A557" s="61">
        <v>90</v>
      </c>
      <c r="B557" s="59"/>
      <c r="C557" s="59">
        <v>9001</v>
      </c>
      <c r="D557" s="59" t="s">
        <v>6603</v>
      </c>
      <c r="E557" s="60" t="s">
        <v>6602</v>
      </c>
    </row>
    <row r="558" spans="1:5" x14ac:dyDescent="0.25">
      <c r="A558" s="59"/>
      <c r="B558" s="59"/>
      <c r="C558" s="59">
        <v>9002</v>
      </c>
      <c r="D558" s="59" t="s">
        <v>6604</v>
      </c>
      <c r="E558" s="60" t="s">
        <v>6602</v>
      </c>
    </row>
    <row r="559" spans="1:5" x14ac:dyDescent="0.25">
      <c r="A559" s="59"/>
      <c r="B559" s="59"/>
      <c r="C559" s="59">
        <v>9003</v>
      </c>
      <c r="D559" s="59" t="s">
        <v>6605</v>
      </c>
      <c r="E559" s="60" t="s">
        <v>6602</v>
      </c>
    </row>
    <row r="560" spans="1:5" x14ac:dyDescent="0.25">
      <c r="A560" s="59"/>
      <c r="B560" s="59"/>
      <c r="C560" s="59">
        <v>9004</v>
      </c>
      <c r="D560" s="59" t="s">
        <v>6606</v>
      </c>
      <c r="E560" s="60" t="s">
        <v>6602</v>
      </c>
    </row>
    <row r="561" spans="1:5" x14ac:dyDescent="0.25">
      <c r="A561" s="59"/>
      <c r="B561" s="59"/>
      <c r="C561" s="59">
        <v>9005</v>
      </c>
      <c r="D561" s="59" t="s">
        <v>6607</v>
      </c>
      <c r="E561" s="60" t="s">
        <v>6602</v>
      </c>
    </row>
    <row r="562" spans="1:5" x14ac:dyDescent="0.25">
      <c r="A562" s="59"/>
      <c r="B562" s="59"/>
      <c r="C562" s="59">
        <v>9006</v>
      </c>
      <c r="D562" s="59" t="s">
        <v>6608</v>
      </c>
      <c r="E562" s="60" t="s">
        <v>6602</v>
      </c>
    </row>
    <row r="563" spans="1:5" x14ac:dyDescent="0.25">
      <c r="A563" s="59"/>
      <c r="B563" s="59"/>
      <c r="C563" s="59">
        <v>9007</v>
      </c>
      <c r="D563" s="59" t="s">
        <v>6609</v>
      </c>
      <c r="E563" s="60" t="s">
        <v>6602</v>
      </c>
    </row>
    <row r="564" spans="1:5" x14ac:dyDescent="0.25">
      <c r="A564" s="59"/>
      <c r="B564" s="59"/>
      <c r="C564" s="59">
        <v>9008</v>
      </c>
      <c r="D564" s="59" t="s">
        <v>6610</v>
      </c>
      <c r="E564" s="60" t="s">
        <v>6602</v>
      </c>
    </row>
    <row r="565" spans="1:5" x14ac:dyDescent="0.25">
      <c r="A565" s="61">
        <v>91</v>
      </c>
      <c r="B565" s="59">
        <v>910</v>
      </c>
      <c r="C565" s="59">
        <f>B565</f>
        <v>910</v>
      </c>
      <c r="D565" s="59" t="s">
        <v>6611</v>
      </c>
      <c r="E565" s="60" t="s">
        <v>6602</v>
      </c>
    </row>
    <row r="566" spans="1:5" x14ac:dyDescent="0.25">
      <c r="A566" s="59"/>
      <c r="B566" s="59"/>
      <c r="C566" s="59">
        <v>9101</v>
      </c>
      <c r="D566" s="59" t="s">
        <v>6612</v>
      </c>
      <c r="E566" s="60" t="s">
        <v>6602</v>
      </c>
    </row>
    <row r="567" spans="1:5" x14ac:dyDescent="0.25">
      <c r="A567" s="59"/>
      <c r="B567" s="59"/>
      <c r="C567" s="59">
        <v>9102</v>
      </c>
      <c r="D567" s="59" t="s">
        <v>6613</v>
      </c>
      <c r="E567" s="60" t="s">
        <v>6602</v>
      </c>
    </row>
    <row r="568" spans="1:5" x14ac:dyDescent="0.25">
      <c r="A568" s="59"/>
      <c r="B568" s="59"/>
      <c r="C568" s="59">
        <v>9103</v>
      </c>
      <c r="D568" s="59" t="s">
        <v>6614</v>
      </c>
      <c r="E568" s="60" t="s">
        <v>6602</v>
      </c>
    </row>
    <row r="569" spans="1:5" x14ac:dyDescent="0.25">
      <c r="A569" s="61">
        <v>92</v>
      </c>
      <c r="B569" s="59">
        <v>920</v>
      </c>
      <c r="C569" s="59">
        <v>9200</v>
      </c>
      <c r="D569" s="59" t="s">
        <v>6615</v>
      </c>
      <c r="E569" s="60" t="s">
        <v>6602</v>
      </c>
    </row>
    <row r="570" spans="1:5" x14ac:dyDescent="0.25">
      <c r="A570" s="61">
        <v>93</v>
      </c>
      <c r="B570" s="59">
        <v>931</v>
      </c>
      <c r="C570" s="59">
        <f>B570</f>
        <v>931</v>
      </c>
      <c r="D570" s="59" t="s">
        <v>6616</v>
      </c>
      <c r="E570" s="60" t="s">
        <v>6602</v>
      </c>
    </row>
    <row r="571" spans="1:5" x14ac:dyDescent="0.25">
      <c r="A571" s="59"/>
      <c r="B571" s="59"/>
      <c r="C571" s="59">
        <v>9311</v>
      </c>
      <c r="D571" s="59" t="s">
        <v>6617</v>
      </c>
      <c r="E571" s="60" t="s">
        <v>6602</v>
      </c>
    </row>
    <row r="572" spans="1:5" x14ac:dyDescent="0.25">
      <c r="A572" s="59"/>
      <c r="B572" s="59"/>
      <c r="C572" s="59">
        <v>9312</v>
      </c>
      <c r="D572" s="59" t="s">
        <v>6618</v>
      </c>
      <c r="E572" s="60" t="s">
        <v>6602</v>
      </c>
    </row>
    <row r="573" spans="1:5" x14ac:dyDescent="0.25">
      <c r="A573" s="59"/>
      <c r="B573" s="59"/>
      <c r="C573" s="59">
        <v>9319</v>
      </c>
      <c r="D573" s="59" t="s">
        <v>6619</v>
      </c>
      <c r="E573" s="60" t="s">
        <v>6602</v>
      </c>
    </row>
    <row r="574" spans="1:5" x14ac:dyDescent="0.25">
      <c r="A574" s="59"/>
      <c r="B574" s="59">
        <v>932</v>
      </c>
      <c r="C574" s="59">
        <f>B574</f>
        <v>932</v>
      </c>
      <c r="D574" s="59" t="s">
        <v>6620</v>
      </c>
      <c r="E574" s="60" t="s">
        <v>6602</v>
      </c>
    </row>
    <row r="575" spans="1:5" x14ac:dyDescent="0.25">
      <c r="A575" s="59"/>
      <c r="B575" s="59"/>
      <c r="C575" s="59">
        <v>9321</v>
      </c>
      <c r="D575" s="59" t="s">
        <v>6621</v>
      </c>
      <c r="E575" s="60" t="s">
        <v>6602</v>
      </c>
    </row>
    <row r="576" spans="1:5" x14ac:dyDescent="0.25">
      <c r="A576" s="59"/>
      <c r="B576" s="59"/>
      <c r="C576" s="59">
        <v>9329</v>
      </c>
      <c r="D576" s="59" t="s">
        <v>6622</v>
      </c>
      <c r="E576" s="60" t="s">
        <v>6602</v>
      </c>
    </row>
    <row r="577" spans="1:5" x14ac:dyDescent="0.25">
      <c r="A577" s="58" t="s">
        <v>6623</v>
      </c>
      <c r="B577" s="59">
        <v>941</v>
      </c>
      <c r="C577" s="59">
        <v>9411</v>
      </c>
      <c r="D577" s="59" t="s">
        <v>6624</v>
      </c>
      <c r="E577" s="60" t="s">
        <v>6625</v>
      </c>
    </row>
    <row r="578" spans="1:5" x14ac:dyDescent="0.25">
      <c r="A578" s="61">
        <v>94</v>
      </c>
      <c r="B578" s="59"/>
      <c r="C578" s="59">
        <v>9412</v>
      </c>
      <c r="D578" s="59" t="s">
        <v>6626</v>
      </c>
      <c r="E578" s="60" t="s">
        <v>6625</v>
      </c>
    </row>
    <row r="579" spans="1:5" x14ac:dyDescent="0.25">
      <c r="A579" s="59"/>
      <c r="B579" s="59">
        <v>942</v>
      </c>
      <c r="C579" s="59">
        <v>9420</v>
      </c>
      <c r="D579" s="59" t="s">
        <v>6627</v>
      </c>
      <c r="E579" s="60" t="s">
        <v>6625</v>
      </c>
    </row>
    <row r="580" spans="1:5" x14ac:dyDescent="0.25">
      <c r="A580" s="59"/>
      <c r="B580" s="59">
        <v>949</v>
      </c>
      <c r="C580" s="59">
        <f>B580</f>
        <v>949</v>
      </c>
      <c r="D580" s="59" t="s">
        <v>6628</v>
      </c>
      <c r="E580" s="60" t="s">
        <v>6625</v>
      </c>
    </row>
    <row r="581" spans="1:5" x14ac:dyDescent="0.25">
      <c r="A581" s="59"/>
      <c r="B581" s="59"/>
      <c r="C581" s="59">
        <v>9491</v>
      </c>
      <c r="D581" s="59" t="s">
        <v>6629</v>
      </c>
      <c r="E581" s="60" t="s">
        <v>6625</v>
      </c>
    </row>
    <row r="582" spans="1:5" x14ac:dyDescent="0.25">
      <c r="A582" s="59"/>
      <c r="B582" s="59"/>
      <c r="C582" s="59">
        <v>9492</v>
      </c>
      <c r="D582" s="59" t="s">
        <v>6630</v>
      </c>
      <c r="E582" s="60" t="s">
        <v>6625</v>
      </c>
    </row>
    <row r="583" spans="1:5" x14ac:dyDescent="0.25">
      <c r="A583" s="59"/>
      <c r="B583" s="59"/>
      <c r="C583" s="59">
        <v>9499</v>
      </c>
      <c r="D583" s="59" t="s">
        <v>6631</v>
      </c>
      <c r="E583" s="60" t="s">
        <v>6625</v>
      </c>
    </row>
    <row r="584" spans="1:5" x14ac:dyDescent="0.25">
      <c r="A584" s="61">
        <v>95</v>
      </c>
      <c r="B584" s="59">
        <v>951</v>
      </c>
      <c r="C584" s="59">
        <f>B584</f>
        <v>951</v>
      </c>
      <c r="D584" s="59" t="s">
        <v>6632</v>
      </c>
      <c r="E584" s="60" t="s">
        <v>6625</v>
      </c>
    </row>
    <row r="585" spans="1:5" x14ac:dyDescent="0.25">
      <c r="A585" s="59"/>
      <c r="B585" s="59"/>
      <c r="C585" s="59">
        <v>9511</v>
      </c>
      <c r="D585" s="59" t="s">
        <v>6633</v>
      </c>
      <c r="E585" s="60" t="s">
        <v>6625</v>
      </c>
    </row>
    <row r="586" spans="1:5" x14ac:dyDescent="0.25">
      <c r="A586" s="59"/>
      <c r="B586" s="59"/>
      <c r="C586" s="59">
        <v>9512</v>
      </c>
      <c r="D586" s="59" t="s">
        <v>6634</v>
      </c>
      <c r="E586" s="60" t="s">
        <v>6625</v>
      </c>
    </row>
    <row r="587" spans="1:5" x14ac:dyDescent="0.25">
      <c r="A587" s="59"/>
      <c r="B587" s="59">
        <v>952</v>
      </c>
      <c r="C587" s="59">
        <f>B587</f>
        <v>952</v>
      </c>
      <c r="D587" s="59" t="s">
        <v>6635</v>
      </c>
      <c r="E587" s="60" t="s">
        <v>6625</v>
      </c>
    </row>
    <row r="588" spans="1:5" x14ac:dyDescent="0.25">
      <c r="A588" s="59"/>
      <c r="B588" s="59"/>
      <c r="C588" s="59">
        <v>9521</v>
      </c>
      <c r="D588" s="59" t="s">
        <v>6636</v>
      </c>
      <c r="E588" s="60" t="s">
        <v>6625</v>
      </c>
    </row>
    <row r="589" spans="1:5" x14ac:dyDescent="0.25">
      <c r="A589" s="59"/>
      <c r="B589" s="59"/>
      <c r="C589" s="59">
        <v>9522</v>
      </c>
      <c r="D589" s="59" t="s">
        <v>6637</v>
      </c>
      <c r="E589" s="60" t="s">
        <v>6625</v>
      </c>
    </row>
    <row r="590" spans="1:5" x14ac:dyDescent="0.25">
      <c r="A590" s="59"/>
      <c r="B590" s="59"/>
      <c r="C590" s="59">
        <v>9523</v>
      </c>
      <c r="D590" s="59" t="s">
        <v>6638</v>
      </c>
      <c r="E590" s="60" t="s">
        <v>6625</v>
      </c>
    </row>
    <row r="591" spans="1:5" x14ac:dyDescent="0.25">
      <c r="A591" s="59"/>
      <c r="B591" s="59"/>
      <c r="C591" s="59">
        <v>9524</v>
      </c>
      <c r="D591" s="59" t="s">
        <v>6639</v>
      </c>
      <c r="E591" s="60" t="s">
        <v>6625</v>
      </c>
    </row>
    <row r="592" spans="1:5" x14ac:dyDescent="0.25">
      <c r="A592" s="59"/>
      <c r="B592" s="59"/>
      <c r="C592" s="59">
        <v>9529</v>
      </c>
      <c r="D592" s="59" t="s">
        <v>6640</v>
      </c>
      <c r="E592" s="60" t="s">
        <v>6625</v>
      </c>
    </row>
    <row r="593" spans="1:5" x14ac:dyDescent="0.25">
      <c r="A593" s="61">
        <v>96</v>
      </c>
      <c r="B593" s="59">
        <v>960</v>
      </c>
      <c r="C593" s="59">
        <f>B593</f>
        <v>960</v>
      </c>
      <c r="D593" s="59" t="s">
        <v>6641</v>
      </c>
      <c r="E593" s="60" t="s">
        <v>6625</v>
      </c>
    </row>
    <row r="594" spans="1:5" x14ac:dyDescent="0.25">
      <c r="A594" s="59"/>
      <c r="B594" s="59"/>
      <c r="C594" s="59">
        <v>9601</v>
      </c>
      <c r="D594" s="59" t="s">
        <v>6642</v>
      </c>
      <c r="E594" s="60" t="s">
        <v>6625</v>
      </c>
    </row>
    <row r="595" spans="1:5" x14ac:dyDescent="0.25">
      <c r="A595" s="59"/>
      <c r="B595" s="59"/>
      <c r="C595" s="59">
        <v>9602</v>
      </c>
      <c r="D595" s="59" t="s">
        <v>6643</v>
      </c>
      <c r="E595" s="60" t="s">
        <v>6625</v>
      </c>
    </row>
    <row r="596" spans="1:5" x14ac:dyDescent="0.25">
      <c r="A596" s="59"/>
      <c r="B596" s="59"/>
      <c r="C596" s="59">
        <v>9603</v>
      </c>
      <c r="D596" s="59" t="s">
        <v>6644</v>
      </c>
      <c r="E596" s="60" t="s">
        <v>6625</v>
      </c>
    </row>
    <row r="597" spans="1:5" x14ac:dyDescent="0.25">
      <c r="A597" s="59"/>
      <c r="B597" s="59"/>
      <c r="C597" s="59">
        <v>9609</v>
      </c>
      <c r="D597" s="59" t="s">
        <v>6645</v>
      </c>
      <c r="E597" s="60" t="s">
        <v>6625</v>
      </c>
    </row>
    <row r="598" spans="1:5" ht="33.75" x14ac:dyDescent="0.25">
      <c r="A598" s="61" t="s">
        <v>6646</v>
      </c>
      <c r="B598" s="59">
        <v>970</v>
      </c>
      <c r="C598" s="59">
        <v>9700</v>
      </c>
      <c r="D598" s="59" t="s">
        <v>6647</v>
      </c>
      <c r="E598" s="60" t="s">
        <v>6648</v>
      </c>
    </row>
    <row r="599" spans="1:5" ht="33.75" x14ac:dyDescent="0.25">
      <c r="A599" s="61">
        <v>98</v>
      </c>
      <c r="B599" s="59">
        <v>981</v>
      </c>
      <c r="C599" s="59">
        <v>9810</v>
      </c>
      <c r="D599" s="59" t="s">
        <v>6649</v>
      </c>
      <c r="E599" s="60" t="s">
        <v>6648</v>
      </c>
    </row>
    <row r="600" spans="1:5" ht="33.75" x14ac:dyDescent="0.25">
      <c r="A600" s="59"/>
      <c r="B600" s="59">
        <v>982</v>
      </c>
      <c r="C600" s="59">
        <v>9820</v>
      </c>
      <c r="D600" s="59" t="s">
        <v>6650</v>
      </c>
      <c r="E600" s="60" t="s">
        <v>6648</v>
      </c>
    </row>
    <row r="601" spans="1:5" x14ac:dyDescent="0.25">
      <c r="A601" s="61" t="s">
        <v>6651</v>
      </c>
      <c r="B601" s="59">
        <v>990</v>
      </c>
      <c r="C601" s="59">
        <v>9900</v>
      </c>
      <c r="D601" s="59" t="s">
        <v>6652</v>
      </c>
      <c r="E601" s="60" t="s">
        <v>6653</v>
      </c>
    </row>
  </sheetData>
  <autoFilter ref="A1:E601" xr:uid="{B8B755F6-097E-42B8-B382-F808BB91EFEC}"/>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C290C2-4520-4517-BA7A-50CB8D73FEA6}">
  <dimension ref="A1:C335"/>
  <sheetViews>
    <sheetView workbookViewId="0">
      <selection activeCell="G9" sqref="G9"/>
    </sheetView>
  </sheetViews>
  <sheetFormatPr baseColWidth="10" defaultColWidth="11.42578125" defaultRowHeight="15" x14ac:dyDescent="0.25"/>
  <cols>
    <col min="1" max="1" width="16.28515625" bestFit="1" customWidth="1"/>
    <col min="2" max="2" width="18.140625" customWidth="1"/>
    <col min="3" max="3" width="46.28515625" customWidth="1"/>
  </cols>
  <sheetData>
    <row r="1" spans="1:3" x14ac:dyDescent="0.25">
      <c r="A1" s="158" t="s">
        <v>6654</v>
      </c>
      <c r="B1" s="158"/>
      <c r="C1" s="158"/>
    </row>
    <row r="3" spans="1:3" ht="30" x14ac:dyDescent="0.25">
      <c r="A3" s="21" t="s">
        <v>6655</v>
      </c>
      <c r="B3" s="21" t="s">
        <v>6656</v>
      </c>
      <c r="C3" s="21" t="s">
        <v>6657</v>
      </c>
    </row>
    <row r="4" spans="1:3" x14ac:dyDescent="0.25">
      <c r="A4" s="22" t="s">
        <v>6658</v>
      </c>
      <c r="B4" s="22" t="s">
        <v>6659</v>
      </c>
      <c r="C4" s="23" t="s">
        <v>3191</v>
      </c>
    </row>
    <row r="5" spans="1:3" x14ac:dyDescent="0.25">
      <c r="A5" s="22" t="s">
        <v>6660</v>
      </c>
      <c r="B5" s="22" t="s">
        <v>6661</v>
      </c>
      <c r="C5" s="23" t="s">
        <v>4328</v>
      </c>
    </row>
    <row r="6" spans="1:3" ht="30" x14ac:dyDescent="0.25">
      <c r="A6" s="22" t="s">
        <v>6658</v>
      </c>
      <c r="B6" s="22" t="s">
        <v>6662</v>
      </c>
      <c r="C6" s="23" t="s">
        <v>1492</v>
      </c>
    </row>
    <row r="7" spans="1:3" x14ac:dyDescent="0.25">
      <c r="A7" s="22" t="s">
        <v>6663</v>
      </c>
      <c r="B7" s="22" t="s">
        <v>6664</v>
      </c>
      <c r="C7" s="23" t="s">
        <v>4394</v>
      </c>
    </row>
    <row r="8" spans="1:3" x14ac:dyDescent="0.25">
      <c r="A8" s="22" t="s">
        <v>6663</v>
      </c>
      <c r="B8" s="22" t="s">
        <v>6665</v>
      </c>
      <c r="C8" s="23" t="s">
        <v>4426</v>
      </c>
    </row>
    <row r="9" spans="1:3" ht="45" x14ac:dyDescent="0.25">
      <c r="A9" s="22" t="s">
        <v>6658</v>
      </c>
      <c r="B9" s="22" t="s">
        <v>6666</v>
      </c>
      <c r="C9" s="23" t="s">
        <v>1408</v>
      </c>
    </row>
    <row r="10" spans="1:3" x14ac:dyDescent="0.25">
      <c r="A10" s="22" t="s">
        <v>6658</v>
      </c>
      <c r="B10" s="22" t="s">
        <v>6667</v>
      </c>
      <c r="C10" s="23" t="s">
        <v>1509</v>
      </c>
    </row>
    <row r="11" spans="1:3" x14ac:dyDescent="0.25">
      <c r="A11" s="22" t="s">
        <v>6663</v>
      </c>
      <c r="B11" s="22" t="s">
        <v>6668</v>
      </c>
      <c r="C11" s="23" t="s">
        <v>4517</v>
      </c>
    </row>
    <row r="12" spans="1:3" ht="30" x14ac:dyDescent="0.25">
      <c r="A12" s="22" t="s">
        <v>6663</v>
      </c>
      <c r="B12" s="22" t="s">
        <v>6669</v>
      </c>
      <c r="C12" s="23" t="s">
        <v>161</v>
      </c>
    </row>
    <row r="13" spans="1:3" ht="45" x14ac:dyDescent="0.25">
      <c r="A13" s="22" t="s">
        <v>6670</v>
      </c>
      <c r="B13" s="22" t="s">
        <v>6671</v>
      </c>
      <c r="C13" s="23" t="s">
        <v>1812</v>
      </c>
    </row>
    <row r="14" spans="1:3" x14ac:dyDescent="0.25">
      <c r="A14" s="22" t="s">
        <v>6660</v>
      </c>
      <c r="B14" s="22" t="s">
        <v>6672</v>
      </c>
      <c r="C14" s="23" t="s">
        <v>4596</v>
      </c>
    </row>
    <row r="15" spans="1:3" ht="30" x14ac:dyDescent="0.25">
      <c r="A15" s="22" t="s">
        <v>6663</v>
      </c>
      <c r="B15" s="22" t="s">
        <v>6673</v>
      </c>
      <c r="C15" s="23" t="s">
        <v>4621</v>
      </c>
    </row>
    <row r="16" spans="1:3" ht="30" x14ac:dyDescent="0.25">
      <c r="A16" s="22" t="s">
        <v>6660</v>
      </c>
      <c r="B16" s="22" t="s">
        <v>6671</v>
      </c>
      <c r="C16" s="23" t="s">
        <v>4644</v>
      </c>
    </row>
    <row r="17" spans="1:3" x14ac:dyDescent="0.25">
      <c r="A17" s="22" t="s">
        <v>6663</v>
      </c>
      <c r="B17" s="22" t="s">
        <v>6674</v>
      </c>
      <c r="C17" s="23" t="s">
        <v>1496</v>
      </c>
    </row>
    <row r="18" spans="1:3" x14ac:dyDescent="0.25">
      <c r="A18" s="22" t="s">
        <v>6660</v>
      </c>
      <c r="B18" s="22" t="s">
        <v>6675</v>
      </c>
      <c r="C18" s="23" t="s">
        <v>4687</v>
      </c>
    </row>
    <row r="19" spans="1:3" ht="30" x14ac:dyDescent="0.25">
      <c r="A19" s="22" t="s">
        <v>6660</v>
      </c>
      <c r="B19" s="22" t="s">
        <v>6676</v>
      </c>
      <c r="C19" s="23" t="s">
        <v>4708</v>
      </c>
    </row>
    <row r="20" spans="1:3" ht="30" x14ac:dyDescent="0.25">
      <c r="A20" s="22" t="s">
        <v>6660</v>
      </c>
      <c r="B20" s="22" t="s">
        <v>6677</v>
      </c>
      <c r="C20" s="23" t="s">
        <v>1342</v>
      </c>
    </row>
    <row r="21" spans="1:3" ht="30" x14ac:dyDescent="0.25">
      <c r="A21" s="22" t="s">
        <v>6660</v>
      </c>
      <c r="B21" s="22" t="s">
        <v>6678</v>
      </c>
      <c r="C21" s="23" t="s">
        <v>1568</v>
      </c>
    </row>
    <row r="22" spans="1:3" x14ac:dyDescent="0.25">
      <c r="A22" s="22" t="s">
        <v>6679</v>
      </c>
      <c r="B22" s="22" t="s">
        <v>6680</v>
      </c>
      <c r="C22" s="23" t="s">
        <v>549</v>
      </c>
    </row>
    <row r="23" spans="1:3" x14ac:dyDescent="0.25">
      <c r="A23" s="22" t="s">
        <v>6663</v>
      </c>
      <c r="B23" s="22" t="s">
        <v>6681</v>
      </c>
      <c r="C23" s="23" t="s">
        <v>4787</v>
      </c>
    </row>
    <row r="24" spans="1:3" ht="30" x14ac:dyDescent="0.25">
      <c r="A24" s="22" t="s">
        <v>6658</v>
      </c>
      <c r="B24" s="22" t="s">
        <v>6682</v>
      </c>
      <c r="C24" s="23" t="s">
        <v>450</v>
      </c>
    </row>
    <row r="25" spans="1:3" x14ac:dyDescent="0.25">
      <c r="A25" s="22" t="s">
        <v>6658</v>
      </c>
      <c r="B25" s="22" t="s">
        <v>6683</v>
      </c>
      <c r="C25" s="23" t="s">
        <v>4821</v>
      </c>
    </row>
    <row r="26" spans="1:3" x14ac:dyDescent="0.25">
      <c r="A26" s="22" t="s">
        <v>6658</v>
      </c>
      <c r="B26" s="22" t="s">
        <v>6684</v>
      </c>
      <c r="C26" s="23" t="s">
        <v>311</v>
      </c>
    </row>
    <row r="27" spans="1:3" x14ac:dyDescent="0.25">
      <c r="A27" s="22" t="s">
        <v>6660</v>
      </c>
      <c r="B27" s="22" t="s">
        <v>6685</v>
      </c>
      <c r="C27" s="23" t="s">
        <v>4860</v>
      </c>
    </row>
    <row r="28" spans="1:3" ht="30" x14ac:dyDescent="0.25">
      <c r="A28" s="22" t="s">
        <v>6670</v>
      </c>
      <c r="B28" s="22" t="s">
        <v>6686</v>
      </c>
      <c r="C28" s="23" t="s">
        <v>4877</v>
      </c>
    </row>
    <row r="29" spans="1:3" x14ac:dyDescent="0.25">
      <c r="A29" s="22" t="s">
        <v>6679</v>
      </c>
      <c r="B29" s="22" t="s">
        <v>6687</v>
      </c>
      <c r="C29" s="23" t="s">
        <v>1308</v>
      </c>
    </row>
    <row r="30" spans="1:3" x14ac:dyDescent="0.25">
      <c r="A30" s="22" t="s">
        <v>6663</v>
      </c>
      <c r="B30" s="22" t="s">
        <v>6688</v>
      </c>
      <c r="C30" s="23" t="s">
        <v>4907</v>
      </c>
    </row>
    <row r="31" spans="1:3" ht="45" x14ac:dyDescent="0.25">
      <c r="A31" s="22" t="s">
        <v>6660</v>
      </c>
      <c r="B31" s="22" t="s">
        <v>6689</v>
      </c>
      <c r="C31" s="23" t="s">
        <v>1692</v>
      </c>
    </row>
    <row r="32" spans="1:3" x14ac:dyDescent="0.25">
      <c r="A32" s="22" t="s">
        <v>6660</v>
      </c>
      <c r="B32" s="22" t="s">
        <v>6690</v>
      </c>
      <c r="C32" s="23" t="s">
        <v>4938</v>
      </c>
    </row>
    <row r="33" spans="1:3" x14ac:dyDescent="0.25">
      <c r="A33" s="22" t="s">
        <v>6663</v>
      </c>
      <c r="B33" s="22" t="s">
        <v>6691</v>
      </c>
      <c r="C33" s="23" t="s">
        <v>4953</v>
      </c>
    </row>
    <row r="34" spans="1:3" x14ac:dyDescent="0.25">
      <c r="A34" s="22" t="s">
        <v>6660</v>
      </c>
      <c r="B34" s="22" t="s">
        <v>6692</v>
      </c>
      <c r="C34" s="23" t="s">
        <v>4968</v>
      </c>
    </row>
    <row r="35" spans="1:3" x14ac:dyDescent="0.25">
      <c r="A35" s="22" t="s">
        <v>6663</v>
      </c>
      <c r="B35" s="22" t="s">
        <v>6693</v>
      </c>
      <c r="C35" s="23" t="s">
        <v>4981</v>
      </c>
    </row>
    <row r="36" spans="1:3" ht="45" x14ac:dyDescent="0.25">
      <c r="A36" s="22" t="s">
        <v>6663</v>
      </c>
      <c r="B36" s="22" t="s">
        <v>6694</v>
      </c>
      <c r="C36" s="23" t="s">
        <v>4993</v>
      </c>
    </row>
    <row r="37" spans="1:3" ht="75" x14ac:dyDescent="0.25">
      <c r="A37" s="22" t="s">
        <v>6679</v>
      </c>
      <c r="B37" s="22" t="s">
        <v>6694</v>
      </c>
      <c r="C37" s="23" t="s">
        <v>5003</v>
      </c>
    </row>
    <row r="38" spans="1:3" x14ac:dyDescent="0.25">
      <c r="A38" s="22" t="s">
        <v>6658</v>
      </c>
      <c r="B38" s="22" t="s">
        <v>6695</v>
      </c>
      <c r="C38" s="23" t="s">
        <v>234</v>
      </c>
    </row>
    <row r="39" spans="1:3" ht="30" x14ac:dyDescent="0.25">
      <c r="A39" s="22" t="s">
        <v>6660</v>
      </c>
      <c r="B39" s="22" t="s">
        <v>6696</v>
      </c>
      <c r="C39" s="23" t="s">
        <v>5027</v>
      </c>
    </row>
    <row r="40" spans="1:3" x14ac:dyDescent="0.25">
      <c r="A40" s="22" t="s">
        <v>6658</v>
      </c>
      <c r="B40" s="22" t="s">
        <v>6697</v>
      </c>
      <c r="C40" s="23" t="s">
        <v>5038</v>
      </c>
    </row>
    <row r="41" spans="1:3" x14ac:dyDescent="0.25">
      <c r="A41" s="22" t="s">
        <v>6679</v>
      </c>
      <c r="B41" s="22" t="s">
        <v>6698</v>
      </c>
      <c r="C41" s="23" t="s">
        <v>5048</v>
      </c>
    </row>
    <row r="42" spans="1:3" x14ac:dyDescent="0.25">
      <c r="A42" s="22" t="s">
        <v>6663</v>
      </c>
      <c r="B42" s="22" t="s">
        <v>6698</v>
      </c>
      <c r="C42" s="23" t="s">
        <v>5057</v>
      </c>
    </row>
    <row r="43" spans="1:3" x14ac:dyDescent="0.25">
      <c r="A43" s="22" t="s">
        <v>6663</v>
      </c>
      <c r="B43" s="22" t="s">
        <v>6699</v>
      </c>
      <c r="C43" s="23" t="s">
        <v>5068</v>
      </c>
    </row>
    <row r="44" spans="1:3" x14ac:dyDescent="0.25">
      <c r="A44" s="22" t="s">
        <v>6658</v>
      </c>
      <c r="B44" s="22" t="s">
        <v>6700</v>
      </c>
      <c r="C44" s="23" t="s">
        <v>167</v>
      </c>
    </row>
    <row r="45" spans="1:3" x14ac:dyDescent="0.25">
      <c r="A45" s="22" t="s">
        <v>6658</v>
      </c>
      <c r="B45" s="22" t="s">
        <v>6701</v>
      </c>
      <c r="C45" s="23" t="s">
        <v>5087</v>
      </c>
    </row>
    <row r="46" spans="1:3" x14ac:dyDescent="0.25">
      <c r="A46" s="22" t="s">
        <v>6658</v>
      </c>
      <c r="B46" s="22" t="s">
        <v>6702</v>
      </c>
      <c r="C46" s="23" t="s">
        <v>5098</v>
      </c>
    </row>
    <row r="47" spans="1:3" ht="30" x14ac:dyDescent="0.25">
      <c r="A47" s="22" t="s">
        <v>6658</v>
      </c>
      <c r="B47" s="22" t="s">
        <v>6703</v>
      </c>
      <c r="C47" s="23" t="s">
        <v>647</v>
      </c>
    </row>
    <row r="48" spans="1:3" x14ac:dyDescent="0.25">
      <c r="A48" s="22" t="s">
        <v>6658</v>
      </c>
      <c r="B48" s="22" t="s">
        <v>6704</v>
      </c>
      <c r="C48" s="23" t="s">
        <v>5113</v>
      </c>
    </row>
    <row r="49" spans="1:3" ht="30" x14ac:dyDescent="0.25">
      <c r="A49" s="22" t="s">
        <v>6660</v>
      </c>
      <c r="B49" s="22" t="s">
        <v>6705</v>
      </c>
      <c r="C49" s="23" t="s">
        <v>5121</v>
      </c>
    </row>
    <row r="50" spans="1:3" ht="30" x14ac:dyDescent="0.25">
      <c r="A50" s="22" t="s">
        <v>6663</v>
      </c>
      <c r="B50" s="22" t="s">
        <v>6705</v>
      </c>
      <c r="C50" s="23" t="s">
        <v>5127</v>
      </c>
    </row>
    <row r="51" spans="1:3" x14ac:dyDescent="0.25">
      <c r="A51" s="22" t="s">
        <v>6660</v>
      </c>
      <c r="B51" s="22" t="s">
        <v>6706</v>
      </c>
      <c r="C51" s="23" t="s">
        <v>366</v>
      </c>
    </row>
    <row r="52" spans="1:3" x14ac:dyDescent="0.25">
      <c r="A52" s="22" t="s">
        <v>6660</v>
      </c>
      <c r="B52" s="22" t="s">
        <v>6707</v>
      </c>
      <c r="C52" s="23" t="s">
        <v>1319</v>
      </c>
    </row>
    <row r="53" spans="1:3" x14ac:dyDescent="0.25">
      <c r="A53" s="22" t="s">
        <v>6663</v>
      </c>
      <c r="B53" s="22" t="s">
        <v>6708</v>
      </c>
      <c r="C53" s="23" t="s">
        <v>5143</v>
      </c>
    </row>
    <row r="54" spans="1:3" x14ac:dyDescent="0.25">
      <c r="A54" s="22" t="s">
        <v>6670</v>
      </c>
      <c r="B54" s="22" t="s">
        <v>6709</v>
      </c>
      <c r="C54" s="23" t="s">
        <v>5149</v>
      </c>
    </row>
    <row r="55" spans="1:3" x14ac:dyDescent="0.25">
      <c r="A55" s="22" t="s">
        <v>6679</v>
      </c>
      <c r="B55" s="22" t="s">
        <v>6710</v>
      </c>
      <c r="C55" s="23" t="s">
        <v>5156</v>
      </c>
    </row>
    <row r="56" spans="1:3" ht="30" x14ac:dyDescent="0.25">
      <c r="A56" s="22" t="s">
        <v>6660</v>
      </c>
      <c r="B56" s="22" t="s">
        <v>6711</v>
      </c>
      <c r="C56" s="23" t="s">
        <v>5160</v>
      </c>
    </row>
    <row r="57" spans="1:3" x14ac:dyDescent="0.25">
      <c r="A57" s="22" t="s">
        <v>6660</v>
      </c>
      <c r="B57" s="22" t="s">
        <v>6712</v>
      </c>
      <c r="C57" s="23" t="s">
        <v>5164</v>
      </c>
    </row>
    <row r="58" spans="1:3" x14ac:dyDescent="0.25">
      <c r="A58" s="22" t="s">
        <v>6679</v>
      </c>
      <c r="B58" s="22" t="s">
        <v>6713</v>
      </c>
      <c r="C58" s="23" t="s">
        <v>5170</v>
      </c>
    </row>
    <row r="59" spans="1:3" ht="30" x14ac:dyDescent="0.25">
      <c r="A59" s="22" t="s">
        <v>6679</v>
      </c>
      <c r="B59" s="22" t="s">
        <v>6714</v>
      </c>
      <c r="C59" s="23" t="s">
        <v>5176</v>
      </c>
    </row>
    <row r="60" spans="1:3" x14ac:dyDescent="0.25">
      <c r="A60" s="22" t="s">
        <v>6679</v>
      </c>
      <c r="B60" s="22" t="s">
        <v>6715</v>
      </c>
      <c r="C60" s="23" t="s">
        <v>5182</v>
      </c>
    </row>
    <row r="61" spans="1:3" ht="30" x14ac:dyDescent="0.25">
      <c r="A61" s="22" t="s">
        <v>6658</v>
      </c>
      <c r="B61" s="22" t="s">
        <v>6716</v>
      </c>
      <c r="C61" s="23" t="s">
        <v>578</v>
      </c>
    </row>
    <row r="62" spans="1:3" ht="30" x14ac:dyDescent="0.25">
      <c r="A62" s="22" t="s">
        <v>6660</v>
      </c>
      <c r="B62" s="22" t="s">
        <v>6717</v>
      </c>
      <c r="C62" s="23" t="s">
        <v>5194</v>
      </c>
    </row>
    <row r="63" spans="1:3" x14ac:dyDescent="0.25">
      <c r="A63" s="22" t="s">
        <v>6663</v>
      </c>
      <c r="B63" s="22" t="s">
        <v>6718</v>
      </c>
      <c r="C63" s="23" t="s">
        <v>1800</v>
      </c>
    </row>
    <row r="64" spans="1:3" x14ac:dyDescent="0.25">
      <c r="A64" s="22" t="s">
        <v>6660</v>
      </c>
      <c r="B64" s="22" t="s">
        <v>6719</v>
      </c>
      <c r="C64" s="23" t="s">
        <v>1418</v>
      </c>
    </row>
    <row r="65" spans="1:3" x14ac:dyDescent="0.25">
      <c r="A65" s="22" t="s">
        <v>6663</v>
      </c>
      <c r="B65" s="22" t="s">
        <v>6720</v>
      </c>
      <c r="C65" s="23" t="s">
        <v>5209</v>
      </c>
    </row>
    <row r="66" spans="1:3" x14ac:dyDescent="0.25">
      <c r="A66" s="22" t="s">
        <v>6658</v>
      </c>
      <c r="B66" s="22" t="s">
        <v>6721</v>
      </c>
      <c r="C66" s="23" t="s">
        <v>5215</v>
      </c>
    </row>
    <row r="67" spans="1:3" x14ac:dyDescent="0.25">
      <c r="A67" s="22" t="s">
        <v>6670</v>
      </c>
      <c r="B67" s="22" t="s">
        <v>6722</v>
      </c>
      <c r="C67" s="23" t="s">
        <v>5220</v>
      </c>
    </row>
    <row r="68" spans="1:3" x14ac:dyDescent="0.25">
      <c r="A68" s="22" t="s">
        <v>6663</v>
      </c>
      <c r="B68" s="22" t="s">
        <v>6723</v>
      </c>
      <c r="C68" s="23" t="s">
        <v>5226</v>
      </c>
    </row>
    <row r="69" spans="1:3" ht="30" x14ac:dyDescent="0.25">
      <c r="A69" s="22" t="s">
        <v>6679</v>
      </c>
      <c r="B69" s="22" t="s">
        <v>6724</v>
      </c>
      <c r="C69" s="23" t="s">
        <v>5231</v>
      </c>
    </row>
    <row r="70" spans="1:3" x14ac:dyDescent="0.25">
      <c r="A70" s="22" t="s">
        <v>6660</v>
      </c>
      <c r="B70" s="22" t="s">
        <v>6724</v>
      </c>
      <c r="C70" s="23" t="s">
        <v>5236</v>
      </c>
    </row>
    <row r="71" spans="1:3" x14ac:dyDescent="0.25">
      <c r="A71" s="22" t="s">
        <v>6660</v>
      </c>
      <c r="B71" s="22" t="s">
        <v>6725</v>
      </c>
      <c r="C71" s="23" t="s">
        <v>1853</v>
      </c>
    </row>
    <row r="72" spans="1:3" x14ac:dyDescent="0.25">
      <c r="A72" s="22" t="s">
        <v>6679</v>
      </c>
      <c r="B72" s="22" t="s">
        <v>6726</v>
      </c>
      <c r="C72" s="23" t="s">
        <v>5243</v>
      </c>
    </row>
    <row r="73" spans="1:3" x14ac:dyDescent="0.25">
      <c r="A73" s="22" t="s">
        <v>6663</v>
      </c>
      <c r="B73" s="22" t="s">
        <v>6727</v>
      </c>
      <c r="C73" s="23" t="s">
        <v>769</v>
      </c>
    </row>
    <row r="74" spans="1:3" x14ac:dyDescent="0.25">
      <c r="A74" s="22" t="s">
        <v>6660</v>
      </c>
      <c r="B74" s="22" t="s">
        <v>6728</v>
      </c>
      <c r="C74" s="23" t="s">
        <v>1547</v>
      </c>
    </row>
    <row r="75" spans="1:3" ht="30" x14ac:dyDescent="0.25">
      <c r="A75" s="22" t="s">
        <v>6663</v>
      </c>
      <c r="B75" s="22" t="s">
        <v>6729</v>
      </c>
      <c r="C75" s="23" t="s">
        <v>5258</v>
      </c>
    </row>
    <row r="76" spans="1:3" x14ac:dyDescent="0.25">
      <c r="A76" s="22" t="s">
        <v>6663</v>
      </c>
      <c r="B76" s="22" t="s">
        <v>6730</v>
      </c>
      <c r="C76" s="23" t="s">
        <v>733</v>
      </c>
    </row>
    <row r="77" spans="1:3" x14ac:dyDescent="0.25">
      <c r="A77" s="22" t="s">
        <v>6663</v>
      </c>
      <c r="B77" s="22" t="s">
        <v>6731</v>
      </c>
      <c r="C77" s="23" t="s">
        <v>5267</v>
      </c>
    </row>
    <row r="78" spans="1:3" x14ac:dyDescent="0.25">
      <c r="A78" s="22" t="s">
        <v>6670</v>
      </c>
      <c r="B78" s="22" t="s">
        <v>6732</v>
      </c>
      <c r="C78" s="23" t="s">
        <v>586</v>
      </c>
    </row>
    <row r="79" spans="1:3" x14ac:dyDescent="0.25">
      <c r="A79" s="22" t="s">
        <v>6670</v>
      </c>
      <c r="B79" s="22" t="s">
        <v>6733</v>
      </c>
      <c r="C79" s="23" t="s">
        <v>285</v>
      </c>
    </row>
    <row r="80" spans="1:3" x14ac:dyDescent="0.25">
      <c r="A80" s="22" t="s">
        <v>6670</v>
      </c>
      <c r="B80" s="22" t="s">
        <v>6734</v>
      </c>
      <c r="C80" s="23" t="s">
        <v>205</v>
      </c>
    </row>
    <row r="81" spans="1:3" x14ac:dyDescent="0.25">
      <c r="A81" s="22" t="s">
        <v>6670</v>
      </c>
      <c r="B81" s="22" t="s">
        <v>6735</v>
      </c>
      <c r="C81" s="23" t="s">
        <v>5284</v>
      </c>
    </row>
    <row r="82" spans="1:3" x14ac:dyDescent="0.25">
      <c r="A82" s="22" t="s">
        <v>6670</v>
      </c>
      <c r="B82" s="22" t="s">
        <v>6736</v>
      </c>
      <c r="C82" s="23" t="s">
        <v>5288</v>
      </c>
    </row>
    <row r="83" spans="1:3" ht="30" x14ac:dyDescent="0.25">
      <c r="A83" s="22" t="s">
        <v>6670</v>
      </c>
      <c r="B83" s="22" t="s">
        <v>6737</v>
      </c>
      <c r="C83" s="23" t="s">
        <v>5292</v>
      </c>
    </row>
    <row r="84" spans="1:3" x14ac:dyDescent="0.25">
      <c r="A84" s="22" t="s">
        <v>6663</v>
      </c>
      <c r="B84" s="22" t="s">
        <v>6738</v>
      </c>
      <c r="C84" s="23" t="s">
        <v>5297</v>
      </c>
    </row>
    <row r="85" spans="1:3" x14ac:dyDescent="0.25">
      <c r="A85" s="22" t="s">
        <v>6679</v>
      </c>
      <c r="B85" s="22" t="s">
        <v>6739</v>
      </c>
      <c r="C85" s="23" t="s">
        <v>1523</v>
      </c>
    </row>
    <row r="86" spans="1:3" ht="30" x14ac:dyDescent="0.25">
      <c r="A86" s="22" t="s">
        <v>6658</v>
      </c>
      <c r="B86" s="22" t="s">
        <v>6740</v>
      </c>
      <c r="C86" s="23" t="s">
        <v>5306</v>
      </c>
    </row>
    <row r="87" spans="1:3" x14ac:dyDescent="0.25">
      <c r="A87" s="22" t="s">
        <v>6679</v>
      </c>
      <c r="B87" s="22" t="s">
        <v>6741</v>
      </c>
      <c r="C87" s="23" t="s">
        <v>5311</v>
      </c>
    </row>
    <row r="88" spans="1:3" x14ac:dyDescent="0.25">
      <c r="A88" s="22" t="s">
        <v>6679</v>
      </c>
      <c r="B88" s="22" t="s">
        <v>6742</v>
      </c>
      <c r="C88" s="23" t="s">
        <v>5315</v>
      </c>
    </row>
    <row r="89" spans="1:3" ht="45" x14ac:dyDescent="0.25">
      <c r="A89" s="22" t="s">
        <v>6679</v>
      </c>
      <c r="B89" s="22" t="s">
        <v>6743</v>
      </c>
      <c r="C89" s="23" t="s">
        <v>1542</v>
      </c>
    </row>
    <row r="90" spans="1:3" ht="30" x14ac:dyDescent="0.25">
      <c r="A90" s="22" t="s">
        <v>6670</v>
      </c>
      <c r="B90" s="22" t="s">
        <v>6744</v>
      </c>
      <c r="C90" s="23" t="s">
        <v>1645</v>
      </c>
    </row>
    <row r="91" spans="1:3" x14ac:dyDescent="0.25">
      <c r="A91" s="22" t="s">
        <v>6663</v>
      </c>
      <c r="B91" s="22" t="s">
        <v>6745</v>
      </c>
      <c r="C91" s="23" t="s">
        <v>5324</v>
      </c>
    </row>
    <row r="92" spans="1:3" x14ac:dyDescent="0.25">
      <c r="A92" s="22" t="s">
        <v>6663</v>
      </c>
      <c r="B92" s="22" t="s">
        <v>6746</v>
      </c>
      <c r="C92" s="23" t="s">
        <v>5327</v>
      </c>
    </row>
    <row r="93" spans="1:3" ht="30" x14ac:dyDescent="0.25">
      <c r="A93" s="22" t="s">
        <v>6663</v>
      </c>
      <c r="B93" s="22" t="s">
        <v>6747</v>
      </c>
      <c r="C93" s="23" t="s">
        <v>114</v>
      </c>
    </row>
    <row r="94" spans="1:3" ht="30" x14ac:dyDescent="0.25">
      <c r="A94" s="22" t="s">
        <v>6663</v>
      </c>
      <c r="B94" s="22" t="s">
        <v>6748</v>
      </c>
      <c r="C94" s="23" t="s">
        <v>5333</v>
      </c>
    </row>
    <row r="95" spans="1:3" ht="45" x14ac:dyDescent="0.25">
      <c r="A95" s="22" t="s">
        <v>6663</v>
      </c>
      <c r="B95" s="22" t="s">
        <v>6749</v>
      </c>
      <c r="C95" s="23" t="s">
        <v>5337</v>
      </c>
    </row>
    <row r="96" spans="1:3" x14ac:dyDescent="0.25">
      <c r="A96" s="22" t="s">
        <v>6679</v>
      </c>
      <c r="B96" s="22" t="s">
        <v>6750</v>
      </c>
      <c r="C96" s="23" t="s">
        <v>5342</v>
      </c>
    </row>
    <row r="97" spans="1:3" x14ac:dyDescent="0.25">
      <c r="A97" s="22" t="s">
        <v>6658</v>
      </c>
      <c r="B97" s="22" t="s">
        <v>6751</v>
      </c>
      <c r="C97" s="23" t="s">
        <v>5347</v>
      </c>
    </row>
    <row r="98" spans="1:3" ht="30" x14ac:dyDescent="0.25">
      <c r="A98" s="22" t="s">
        <v>6658</v>
      </c>
      <c r="B98" s="22" t="s">
        <v>6752</v>
      </c>
      <c r="C98" s="23" t="s">
        <v>5351</v>
      </c>
    </row>
    <row r="99" spans="1:3" x14ac:dyDescent="0.25">
      <c r="A99" s="22" t="s">
        <v>6658</v>
      </c>
      <c r="B99" s="22" t="s">
        <v>6753</v>
      </c>
      <c r="C99" s="23" t="s">
        <v>5354</v>
      </c>
    </row>
    <row r="100" spans="1:3" x14ac:dyDescent="0.25">
      <c r="A100" s="22" t="s">
        <v>6660</v>
      </c>
      <c r="B100" s="22" t="s">
        <v>6753</v>
      </c>
      <c r="C100" s="23" t="s">
        <v>5354</v>
      </c>
    </row>
    <row r="101" spans="1:3" ht="30" x14ac:dyDescent="0.25">
      <c r="A101" s="22" t="s">
        <v>6679</v>
      </c>
      <c r="B101" s="22" t="s">
        <v>6754</v>
      </c>
      <c r="C101" s="23" t="s">
        <v>1527</v>
      </c>
    </row>
    <row r="102" spans="1:3" x14ac:dyDescent="0.25">
      <c r="A102" s="22" t="s">
        <v>6663</v>
      </c>
      <c r="B102" s="22" t="s">
        <v>6754</v>
      </c>
      <c r="C102" s="23" t="s">
        <v>5366</v>
      </c>
    </row>
    <row r="103" spans="1:3" x14ac:dyDescent="0.25">
      <c r="A103" s="22" t="s">
        <v>6658</v>
      </c>
      <c r="B103" s="22" t="s">
        <v>6755</v>
      </c>
      <c r="C103" s="23" t="s">
        <v>5370</v>
      </c>
    </row>
    <row r="104" spans="1:3" x14ac:dyDescent="0.25">
      <c r="A104" s="22" t="s">
        <v>6658</v>
      </c>
      <c r="B104" s="22" t="s">
        <v>6756</v>
      </c>
      <c r="C104" s="23" t="s">
        <v>5375</v>
      </c>
    </row>
    <row r="105" spans="1:3" x14ac:dyDescent="0.25">
      <c r="A105" s="22" t="s">
        <v>6679</v>
      </c>
      <c r="B105" s="22" t="s">
        <v>6757</v>
      </c>
      <c r="C105" s="23" t="s">
        <v>5379</v>
      </c>
    </row>
    <row r="106" spans="1:3" x14ac:dyDescent="0.25">
      <c r="A106" s="22" t="s">
        <v>6660</v>
      </c>
      <c r="B106" s="22" t="s">
        <v>6758</v>
      </c>
      <c r="C106" s="23" t="s">
        <v>5384</v>
      </c>
    </row>
    <row r="107" spans="1:3" x14ac:dyDescent="0.25">
      <c r="A107" s="22" t="s">
        <v>6663</v>
      </c>
      <c r="B107" s="22" t="s">
        <v>6759</v>
      </c>
      <c r="C107" s="23" t="s">
        <v>1403</v>
      </c>
    </row>
    <row r="108" spans="1:3" x14ac:dyDescent="0.25">
      <c r="A108" s="22" t="s">
        <v>6663</v>
      </c>
      <c r="B108" s="22" t="s">
        <v>6760</v>
      </c>
      <c r="C108" s="23" t="s">
        <v>5390</v>
      </c>
    </row>
    <row r="109" spans="1:3" x14ac:dyDescent="0.25">
      <c r="A109" s="22" t="s">
        <v>6658</v>
      </c>
      <c r="B109" s="22" t="s">
        <v>6761</v>
      </c>
      <c r="C109" s="23" t="s">
        <v>5394</v>
      </c>
    </row>
    <row r="110" spans="1:3" x14ac:dyDescent="0.25">
      <c r="A110" s="22" t="s">
        <v>6660</v>
      </c>
      <c r="B110" s="22" t="s">
        <v>6762</v>
      </c>
      <c r="C110" s="23" t="s">
        <v>5399</v>
      </c>
    </row>
    <row r="111" spans="1:3" x14ac:dyDescent="0.25">
      <c r="A111" s="22" t="s">
        <v>6660</v>
      </c>
      <c r="B111" s="22" t="s">
        <v>6763</v>
      </c>
      <c r="C111" s="23" t="s">
        <v>5404</v>
      </c>
    </row>
    <row r="112" spans="1:3" x14ac:dyDescent="0.25">
      <c r="A112" s="22" t="s">
        <v>6660</v>
      </c>
      <c r="B112" s="22" t="s">
        <v>6764</v>
      </c>
      <c r="C112" s="23" t="s">
        <v>394</v>
      </c>
    </row>
    <row r="113" spans="1:3" x14ac:dyDescent="0.25">
      <c r="A113" s="22" t="s">
        <v>6663</v>
      </c>
      <c r="B113" s="22" t="s">
        <v>6765</v>
      </c>
      <c r="C113" s="23" t="s">
        <v>1581</v>
      </c>
    </row>
    <row r="114" spans="1:3" ht="30" x14ac:dyDescent="0.25">
      <c r="A114" s="22" t="s">
        <v>6660</v>
      </c>
      <c r="B114" s="22" t="s">
        <v>6766</v>
      </c>
      <c r="C114" s="23" t="s">
        <v>5416</v>
      </c>
    </row>
    <row r="115" spans="1:3" x14ac:dyDescent="0.25">
      <c r="A115" s="22" t="s">
        <v>6663</v>
      </c>
      <c r="B115" s="22" t="s">
        <v>6767</v>
      </c>
      <c r="C115" s="23" t="s">
        <v>5420</v>
      </c>
    </row>
    <row r="116" spans="1:3" ht="30" x14ac:dyDescent="0.25">
      <c r="A116" s="22" t="s">
        <v>6663</v>
      </c>
      <c r="B116" s="22" t="s">
        <v>6768</v>
      </c>
      <c r="C116" s="23" t="s">
        <v>5424</v>
      </c>
    </row>
    <row r="117" spans="1:3" ht="30" x14ac:dyDescent="0.25">
      <c r="A117" s="22" t="s">
        <v>6663</v>
      </c>
      <c r="B117" s="22" t="s">
        <v>6769</v>
      </c>
      <c r="C117" s="23" t="s">
        <v>5428</v>
      </c>
    </row>
    <row r="118" spans="1:3" x14ac:dyDescent="0.25">
      <c r="A118" s="22" t="s">
        <v>6679</v>
      </c>
      <c r="B118" s="22" t="s">
        <v>6770</v>
      </c>
      <c r="C118" s="23" t="s">
        <v>222</v>
      </c>
    </row>
    <row r="119" spans="1:3" x14ac:dyDescent="0.25">
      <c r="A119" s="22" t="s">
        <v>6663</v>
      </c>
      <c r="B119" s="22" t="s">
        <v>6771</v>
      </c>
      <c r="C119" s="23" t="s">
        <v>5435</v>
      </c>
    </row>
    <row r="120" spans="1:3" x14ac:dyDescent="0.25">
      <c r="A120" s="22" t="s">
        <v>6658</v>
      </c>
      <c r="B120" s="22" t="s">
        <v>6772</v>
      </c>
      <c r="C120" s="23" t="s">
        <v>5439</v>
      </c>
    </row>
    <row r="121" spans="1:3" x14ac:dyDescent="0.25">
      <c r="A121" s="22" t="s">
        <v>6663</v>
      </c>
      <c r="B121" s="22" t="s">
        <v>6773</v>
      </c>
      <c r="C121" s="23" t="s">
        <v>5442</v>
      </c>
    </row>
    <row r="122" spans="1:3" x14ac:dyDescent="0.25">
      <c r="A122" s="22" t="s">
        <v>6660</v>
      </c>
      <c r="B122" s="22" t="s">
        <v>6774</v>
      </c>
      <c r="C122" s="23" t="s">
        <v>5445</v>
      </c>
    </row>
    <row r="123" spans="1:3" ht="30" x14ac:dyDescent="0.25">
      <c r="A123" s="22" t="s">
        <v>6663</v>
      </c>
      <c r="B123" s="22" t="s">
        <v>6775</v>
      </c>
      <c r="C123" s="23" t="s">
        <v>5448</v>
      </c>
    </row>
    <row r="124" spans="1:3" x14ac:dyDescent="0.25">
      <c r="A124" s="22" t="s">
        <v>6660</v>
      </c>
      <c r="B124" s="22" t="s">
        <v>6776</v>
      </c>
      <c r="C124" s="23" t="s">
        <v>5452</v>
      </c>
    </row>
    <row r="125" spans="1:3" ht="30" x14ac:dyDescent="0.25">
      <c r="A125" s="22" t="s">
        <v>6658</v>
      </c>
      <c r="B125" s="22" t="s">
        <v>6777</v>
      </c>
      <c r="C125" s="23" t="s">
        <v>1290</v>
      </c>
    </row>
    <row r="126" spans="1:3" x14ac:dyDescent="0.25">
      <c r="A126" s="22" t="s">
        <v>6658</v>
      </c>
      <c r="B126" s="22" t="s">
        <v>6778</v>
      </c>
      <c r="C126" s="23" t="s">
        <v>5458</v>
      </c>
    </row>
    <row r="127" spans="1:3" x14ac:dyDescent="0.25">
      <c r="A127" s="22" t="s">
        <v>6660</v>
      </c>
      <c r="B127" s="22" t="s">
        <v>6779</v>
      </c>
      <c r="C127" s="23" t="s">
        <v>5462</v>
      </c>
    </row>
    <row r="128" spans="1:3" x14ac:dyDescent="0.25">
      <c r="A128" s="22" t="s">
        <v>6660</v>
      </c>
      <c r="B128" s="22" t="s">
        <v>6780</v>
      </c>
      <c r="C128" s="23" t="s">
        <v>5465</v>
      </c>
    </row>
    <row r="129" spans="1:3" x14ac:dyDescent="0.25">
      <c r="A129" s="22" t="s">
        <v>6660</v>
      </c>
      <c r="B129" s="22" t="s">
        <v>6781</v>
      </c>
      <c r="C129" s="23" t="s">
        <v>5466</v>
      </c>
    </row>
    <row r="130" spans="1:3" ht="30" x14ac:dyDescent="0.25">
      <c r="A130" s="22" t="s">
        <v>6679</v>
      </c>
      <c r="B130" s="22" t="s">
        <v>6782</v>
      </c>
      <c r="C130" s="23" t="s">
        <v>1284</v>
      </c>
    </row>
    <row r="131" spans="1:3" x14ac:dyDescent="0.25">
      <c r="A131" s="22" t="s">
        <v>6658</v>
      </c>
      <c r="B131" s="22" t="s">
        <v>6783</v>
      </c>
      <c r="C131" s="23" t="s">
        <v>5467</v>
      </c>
    </row>
    <row r="132" spans="1:3" x14ac:dyDescent="0.25">
      <c r="A132" s="22" t="s">
        <v>6658</v>
      </c>
      <c r="B132" s="22" t="s">
        <v>6784</v>
      </c>
      <c r="C132" s="23" t="s">
        <v>5468</v>
      </c>
    </row>
    <row r="133" spans="1:3" ht="30" x14ac:dyDescent="0.25">
      <c r="A133" s="22" t="s">
        <v>6670</v>
      </c>
      <c r="B133" s="22" t="s">
        <v>6785</v>
      </c>
      <c r="C133" s="23" t="s">
        <v>5469</v>
      </c>
    </row>
    <row r="134" spans="1:3" x14ac:dyDescent="0.25">
      <c r="A134" s="22" t="s">
        <v>6663</v>
      </c>
      <c r="B134" s="22" t="s">
        <v>6786</v>
      </c>
      <c r="C134" s="23" t="s">
        <v>5470</v>
      </c>
    </row>
    <row r="135" spans="1:3" ht="30" x14ac:dyDescent="0.25">
      <c r="A135" s="22" t="s">
        <v>6658</v>
      </c>
      <c r="B135" s="22" t="s">
        <v>6786</v>
      </c>
      <c r="C135" s="23" t="s">
        <v>5471</v>
      </c>
    </row>
    <row r="136" spans="1:3" ht="30" x14ac:dyDescent="0.25">
      <c r="A136" s="22" t="s">
        <v>6660</v>
      </c>
      <c r="B136" s="22" t="s">
        <v>6787</v>
      </c>
      <c r="C136" s="23" t="s">
        <v>5472</v>
      </c>
    </row>
    <row r="137" spans="1:3" x14ac:dyDescent="0.25">
      <c r="A137" s="22" t="s">
        <v>6660</v>
      </c>
      <c r="B137" s="22" t="s">
        <v>6788</v>
      </c>
      <c r="C137" s="23" t="s">
        <v>1560</v>
      </c>
    </row>
    <row r="138" spans="1:3" x14ac:dyDescent="0.25">
      <c r="A138" s="22" t="s">
        <v>6660</v>
      </c>
      <c r="B138" s="22" t="s">
        <v>6789</v>
      </c>
      <c r="C138" s="23" t="s">
        <v>5474</v>
      </c>
    </row>
    <row r="139" spans="1:3" x14ac:dyDescent="0.25">
      <c r="A139" s="22" t="s">
        <v>6663</v>
      </c>
      <c r="B139" s="22" t="s">
        <v>6790</v>
      </c>
      <c r="C139" s="23" t="s">
        <v>5476</v>
      </c>
    </row>
    <row r="140" spans="1:3" ht="30" x14ac:dyDescent="0.25">
      <c r="A140" s="22" t="s">
        <v>6679</v>
      </c>
      <c r="B140" s="22" t="s">
        <v>6791</v>
      </c>
      <c r="C140" s="23" t="s">
        <v>1923</v>
      </c>
    </row>
    <row r="141" spans="1:3" x14ac:dyDescent="0.25">
      <c r="A141" s="22" t="s">
        <v>6679</v>
      </c>
      <c r="B141" s="22" t="s">
        <v>6792</v>
      </c>
      <c r="C141" s="23" t="s">
        <v>5478</v>
      </c>
    </row>
    <row r="142" spans="1:3" x14ac:dyDescent="0.25">
      <c r="A142" s="22" t="s">
        <v>6679</v>
      </c>
      <c r="B142" s="22" t="s">
        <v>6793</v>
      </c>
      <c r="C142" s="23" t="s">
        <v>5479</v>
      </c>
    </row>
    <row r="143" spans="1:3" x14ac:dyDescent="0.25">
      <c r="A143" s="22" t="s">
        <v>6660</v>
      </c>
      <c r="B143" s="22" t="s">
        <v>6791</v>
      </c>
      <c r="C143" s="23" t="s">
        <v>5481</v>
      </c>
    </row>
    <row r="144" spans="1:3" ht="30" x14ac:dyDescent="0.25">
      <c r="A144" s="22" t="s">
        <v>6660</v>
      </c>
      <c r="B144" s="22" t="s">
        <v>6794</v>
      </c>
      <c r="C144" s="23" t="s">
        <v>5482</v>
      </c>
    </row>
    <row r="145" spans="1:3" x14ac:dyDescent="0.25">
      <c r="A145" s="22" t="s">
        <v>6679</v>
      </c>
      <c r="B145" s="22" t="s">
        <v>6795</v>
      </c>
      <c r="C145" s="23" t="s">
        <v>581</v>
      </c>
    </row>
    <row r="146" spans="1:3" x14ac:dyDescent="0.25">
      <c r="A146" s="22" t="s">
        <v>6679</v>
      </c>
      <c r="B146" s="22" t="s">
        <v>6796</v>
      </c>
      <c r="C146" s="23" t="s">
        <v>744</v>
      </c>
    </row>
    <row r="147" spans="1:3" x14ac:dyDescent="0.25">
      <c r="A147" s="22" t="s">
        <v>6670</v>
      </c>
      <c r="B147" s="22" t="s">
        <v>6797</v>
      </c>
      <c r="C147" s="23" t="s">
        <v>1898</v>
      </c>
    </row>
    <row r="148" spans="1:3" ht="30" x14ac:dyDescent="0.25">
      <c r="A148" s="22" t="s">
        <v>6670</v>
      </c>
      <c r="B148" s="22" t="s">
        <v>6798</v>
      </c>
      <c r="C148" s="23" t="s">
        <v>431</v>
      </c>
    </row>
    <row r="149" spans="1:3" x14ac:dyDescent="0.25">
      <c r="A149" s="22" t="s">
        <v>6670</v>
      </c>
      <c r="B149" s="22" t="s">
        <v>6799</v>
      </c>
      <c r="C149" s="23" t="s">
        <v>5485</v>
      </c>
    </row>
    <row r="150" spans="1:3" x14ac:dyDescent="0.25">
      <c r="A150" s="22" t="s">
        <v>6658</v>
      </c>
      <c r="B150" s="22" t="s">
        <v>6800</v>
      </c>
      <c r="C150" s="23" t="s">
        <v>741</v>
      </c>
    </row>
    <row r="151" spans="1:3" x14ac:dyDescent="0.25">
      <c r="A151" s="22" t="s">
        <v>6660</v>
      </c>
      <c r="B151" s="22" t="s">
        <v>6800</v>
      </c>
      <c r="C151" s="23" t="s">
        <v>1830</v>
      </c>
    </row>
    <row r="152" spans="1:3" ht="30" x14ac:dyDescent="0.25">
      <c r="A152" s="22" t="s">
        <v>6660</v>
      </c>
      <c r="B152" s="22" t="s">
        <v>6792</v>
      </c>
      <c r="C152" s="23" t="s">
        <v>5489</v>
      </c>
    </row>
    <row r="153" spans="1:3" x14ac:dyDescent="0.25">
      <c r="A153" s="22" t="s">
        <v>6679</v>
      </c>
      <c r="B153" s="22" t="s">
        <v>6801</v>
      </c>
      <c r="C153" s="23" t="s">
        <v>5490</v>
      </c>
    </row>
    <row r="154" spans="1:3" ht="30" x14ac:dyDescent="0.25">
      <c r="A154" s="22" t="s">
        <v>6660</v>
      </c>
      <c r="B154" s="22" t="s">
        <v>6802</v>
      </c>
      <c r="C154" s="23" t="s">
        <v>589</v>
      </c>
    </row>
    <row r="155" spans="1:3" x14ac:dyDescent="0.25">
      <c r="A155" s="22" t="s">
        <v>6660</v>
      </c>
      <c r="B155" s="22" t="s">
        <v>6803</v>
      </c>
      <c r="C155" s="23" t="s">
        <v>5491</v>
      </c>
    </row>
    <row r="156" spans="1:3" x14ac:dyDescent="0.25">
      <c r="A156" s="22" t="s">
        <v>6660</v>
      </c>
      <c r="B156" s="22" t="s">
        <v>6804</v>
      </c>
      <c r="C156" s="23" t="s">
        <v>5492</v>
      </c>
    </row>
    <row r="157" spans="1:3" ht="30" x14ac:dyDescent="0.25">
      <c r="A157" s="22" t="s">
        <v>6660</v>
      </c>
      <c r="B157" s="22" t="s">
        <v>6805</v>
      </c>
      <c r="C157" s="23" t="s">
        <v>5493</v>
      </c>
    </row>
    <row r="158" spans="1:3" x14ac:dyDescent="0.25">
      <c r="A158" s="22" t="s">
        <v>6670</v>
      </c>
      <c r="B158" s="22" t="s">
        <v>6751</v>
      </c>
      <c r="C158" s="23" t="s">
        <v>5494</v>
      </c>
    </row>
    <row r="159" spans="1:3" ht="30" x14ac:dyDescent="0.25">
      <c r="A159" s="22" t="s">
        <v>6663</v>
      </c>
      <c r="B159" s="22" t="s">
        <v>6806</v>
      </c>
      <c r="C159" s="23" t="s">
        <v>5495</v>
      </c>
    </row>
    <row r="160" spans="1:3" x14ac:dyDescent="0.25">
      <c r="A160" s="22" t="s">
        <v>6658</v>
      </c>
      <c r="B160" s="22" t="s">
        <v>6807</v>
      </c>
      <c r="C160" s="23" t="s">
        <v>5496</v>
      </c>
    </row>
    <row r="161" spans="1:3" x14ac:dyDescent="0.25">
      <c r="A161" s="22" t="s">
        <v>6660</v>
      </c>
      <c r="B161" s="22" t="s">
        <v>6808</v>
      </c>
      <c r="C161" s="23" t="s">
        <v>5497</v>
      </c>
    </row>
    <row r="162" spans="1:3" x14ac:dyDescent="0.25">
      <c r="A162" s="22" t="s">
        <v>6660</v>
      </c>
      <c r="B162" s="22" t="s">
        <v>6809</v>
      </c>
      <c r="C162" s="23" t="s">
        <v>5498</v>
      </c>
    </row>
    <row r="163" spans="1:3" x14ac:dyDescent="0.25">
      <c r="A163" s="22" t="s">
        <v>6660</v>
      </c>
      <c r="B163" s="22" t="s">
        <v>6810</v>
      </c>
      <c r="C163" s="23" t="s">
        <v>1912</v>
      </c>
    </row>
    <row r="164" spans="1:3" x14ac:dyDescent="0.25">
      <c r="A164" s="22" t="s">
        <v>6663</v>
      </c>
      <c r="B164" s="22" t="s">
        <v>6811</v>
      </c>
      <c r="C164" s="23" t="s">
        <v>5500</v>
      </c>
    </row>
    <row r="165" spans="1:3" x14ac:dyDescent="0.25">
      <c r="A165" s="22" t="s">
        <v>6663</v>
      </c>
      <c r="B165" s="22" t="s">
        <v>6812</v>
      </c>
      <c r="C165" s="23" t="s">
        <v>124</v>
      </c>
    </row>
    <row r="166" spans="1:3" x14ac:dyDescent="0.25">
      <c r="A166" s="22" t="s">
        <v>6679</v>
      </c>
      <c r="B166" s="22" t="s">
        <v>6813</v>
      </c>
      <c r="C166" s="23" t="s">
        <v>219</v>
      </c>
    </row>
    <row r="167" spans="1:3" x14ac:dyDescent="0.25">
      <c r="A167" s="22" t="s">
        <v>6679</v>
      </c>
      <c r="B167" s="22" t="s">
        <v>6814</v>
      </c>
      <c r="C167" s="23" t="s">
        <v>5503</v>
      </c>
    </row>
    <row r="168" spans="1:3" ht="30" x14ac:dyDescent="0.25">
      <c r="A168" s="22" t="s">
        <v>6663</v>
      </c>
      <c r="B168" s="22" t="s">
        <v>6815</v>
      </c>
      <c r="C168" s="23" t="s">
        <v>774</v>
      </c>
    </row>
    <row r="169" spans="1:3" x14ac:dyDescent="0.25">
      <c r="A169" s="22" t="s">
        <v>6670</v>
      </c>
      <c r="B169" s="22" t="s">
        <v>6816</v>
      </c>
      <c r="C169" s="23" t="s">
        <v>5504</v>
      </c>
    </row>
    <row r="170" spans="1:3" x14ac:dyDescent="0.25">
      <c r="A170" s="22" t="s">
        <v>6670</v>
      </c>
      <c r="B170" s="22" t="s">
        <v>6817</v>
      </c>
      <c r="C170" s="23" t="s">
        <v>5506</v>
      </c>
    </row>
    <row r="171" spans="1:3" ht="30" x14ac:dyDescent="0.25">
      <c r="A171" s="22" t="s">
        <v>6670</v>
      </c>
      <c r="B171" s="22" t="s">
        <v>6818</v>
      </c>
      <c r="C171" s="23" t="s">
        <v>154</v>
      </c>
    </row>
    <row r="172" spans="1:3" ht="30" x14ac:dyDescent="0.25">
      <c r="A172" s="22" t="s">
        <v>6660</v>
      </c>
      <c r="B172" s="22" t="s">
        <v>6819</v>
      </c>
      <c r="C172" s="23" t="s">
        <v>777</v>
      </c>
    </row>
    <row r="173" spans="1:3" ht="30" x14ac:dyDescent="0.25">
      <c r="A173" s="22" t="s">
        <v>6660</v>
      </c>
      <c r="B173" s="22" t="s">
        <v>6820</v>
      </c>
      <c r="C173" s="23" t="s">
        <v>426</v>
      </c>
    </row>
    <row r="174" spans="1:3" ht="30" x14ac:dyDescent="0.25">
      <c r="A174" s="22" t="s">
        <v>6660</v>
      </c>
      <c r="B174" s="22" t="s">
        <v>6821</v>
      </c>
      <c r="C174" s="23" t="s">
        <v>5508</v>
      </c>
    </row>
    <row r="175" spans="1:3" x14ac:dyDescent="0.25">
      <c r="A175" s="22" t="s">
        <v>6670</v>
      </c>
      <c r="B175" s="22" t="s">
        <v>6822</v>
      </c>
      <c r="C175" s="23" t="s">
        <v>5509</v>
      </c>
    </row>
    <row r="176" spans="1:3" ht="30" x14ac:dyDescent="0.25">
      <c r="A176" s="22" t="s">
        <v>6679</v>
      </c>
      <c r="B176" s="22" t="s">
        <v>6822</v>
      </c>
      <c r="C176" s="23" t="s">
        <v>1482</v>
      </c>
    </row>
    <row r="177" spans="1:3" ht="30" x14ac:dyDescent="0.25">
      <c r="A177" s="22" t="s">
        <v>6679</v>
      </c>
      <c r="B177" s="22" t="s">
        <v>6822</v>
      </c>
      <c r="C177" s="23" t="s">
        <v>5512</v>
      </c>
    </row>
    <row r="178" spans="1:3" x14ac:dyDescent="0.25">
      <c r="A178" s="22" t="s">
        <v>6660</v>
      </c>
      <c r="B178" s="22" t="s">
        <v>6823</v>
      </c>
      <c r="C178" s="23" t="s">
        <v>5513</v>
      </c>
    </row>
    <row r="179" spans="1:3" x14ac:dyDescent="0.25">
      <c r="A179" s="22" t="s">
        <v>6660</v>
      </c>
      <c r="B179" s="22" t="s">
        <v>6822</v>
      </c>
      <c r="C179" s="23" t="s">
        <v>5514</v>
      </c>
    </row>
    <row r="180" spans="1:3" x14ac:dyDescent="0.25">
      <c r="A180" s="22" t="s">
        <v>6670</v>
      </c>
      <c r="B180" s="22" t="s">
        <v>6824</v>
      </c>
      <c r="C180" s="23" t="s">
        <v>363</v>
      </c>
    </row>
    <row r="181" spans="1:3" x14ac:dyDescent="0.25">
      <c r="A181" s="22" t="s">
        <v>6663</v>
      </c>
      <c r="B181" s="22" t="s">
        <v>6825</v>
      </c>
      <c r="C181" s="23" t="s">
        <v>1751</v>
      </c>
    </row>
    <row r="182" spans="1:3" x14ac:dyDescent="0.25">
      <c r="A182" s="22" t="s">
        <v>6658</v>
      </c>
      <c r="B182" s="22" t="s">
        <v>6826</v>
      </c>
      <c r="C182" s="23" t="s">
        <v>5515</v>
      </c>
    </row>
    <row r="183" spans="1:3" x14ac:dyDescent="0.25">
      <c r="A183" s="22" t="s">
        <v>6663</v>
      </c>
      <c r="B183" s="22" t="s">
        <v>6827</v>
      </c>
      <c r="C183" s="23" t="s">
        <v>5517</v>
      </c>
    </row>
    <row r="184" spans="1:3" x14ac:dyDescent="0.25">
      <c r="A184" s="22" t="s">
        <v>6679</v>
      </c>
      <c r="B184" s="22" t="s">
        <v>6828</v>
      </c>
      <c r="C184" s="23" t="s">
        <v>5518</v>
      </c>
    </row>
    <row r="185" spans="1:3" x14ac:dyDescent="0.25">
      <c r="A185" s="22" t="s">
        <v>6679</v>
      </c>
      <c r="B185" s="22" t="s">
        <v>6829</v>
      </c>
      <c r="C185" s="23" t="s">
        <v>5519</v>
      </c>
    </row>
    <row r="186" spans="1:3" x14ac:dyDescent="0.25">
      <c r="A186" s="22" t="s">
        <v>6660</v>
      </c>
      <c r="B186" s="22" t="s">
        <v>6830</v>
      </c>
      <c r="C186" s="23" t="s">
        <v>5520</v>
      </c>
    </row>
    <row r="187" spans="1:3" ht="75" x14ac:dyDescent="0.25">
      <c r="A187" s="22" t="s">
        <v>6679</v>
      </c>
      <c r="B187" s="22" t="s">
        <v>6831</v>
      </c>
      <c r="C187" s="23" t="s">
        <v>210</v>
      </c>
    </row>
    <row r="188" spans="1:3" x14ac:dyDescent="0.25">
      <c r="A188" s="22" t="s">
        <v>6663</v>
      </c>
      <c r="B188" s="22" t="s">
        <v>6832</v>
      </c>
      <c r="C188" s="23" t="s">
        <v>1774</v>
      </c>
    </row>
    <row r="189" spans="1:3" ht="30" x14ac:dyDescent="0.25">
      <c r="A189" s="22" t="s">
        <v>6660</v>
      </c>
      <c r="B189" s="22" t="s">
        <v>6833</v>
      </c>
      <c r="C189" s="23" t="s">
        <v>1708</v>
      </c>
    </row>
    <row r="190" spans="1:3" ht="30" x14ac:dyDescent="0.25">
      <c r="A190" s="22" t="s">
        <v>6670</v>
      </c>
      <c r="B190" s="22" t="s">
        <v>6834</v>
      </c>
      <c r="C190" s="23" t="s">
        <v>524</v>
      </c>
    </row>
    <row r="191" spans="1:3" ht="30" x14ac:dyDescent="0.25">
      <c r="A191" s="22" t="s">
        <v>6658</v>
      </c>
      <c r="B191" s="22" t="s">
        <v>6835</v>
      </c>
      <c r="C191" s="23" t="s">
        <v>1335</v>
      </c>
    </row>
    <row r="192" spans="1:3" x14ac:dyDescent="0.25">
      <c r="A192" s="22" t="s">
        <v>6670</v>
      </c>
      <c r="B192" s="22" t="s">
        <v>6836</v>
      </c>
      <c r="C192" s="23" t="s">
        <v>5522</v>
      </c>
    </row>
    <row r="193" spans="1:3" ht="30" x14ac:dyDescent="0.25">
      <c r="A193" s="22" t="s">
        <v>6660</v>
      </c>
      <c r="B193" s="22" t="s">
        <v>6837</v>
      </c>
      <c r="C193" s="23" t="s">
        <v>5524</v>
      </c>
    </row>
    <row r="194" spans="1:3" ht="30" x14ac:dyDescent="0.25">
      <c r="A194" s="22" t="s">
        <v>6663</v>
      </c>
      <c r="B194" s="22" t="s">
        <v>6838</v>
      </c>
      <c r="C194" s="23" t="s">
        <v>370</v>
      </c>
    </row>
    <row r="195" spans="1:3" x14ac:dyDescent="0.25">
      <c r="A195" s="22" t="s">
        <v>6663</v>
      </c>
      <c r="B195" s="22" t="s">
        <v>6839</v>
      </c>
      <c r="C195" s="23" t="s">
        <v>293</v>
      </c>
    </row>
    <row r="196" spans="1:3" x14ac:dyDescent="0.25">
      <c r="A196" s="22" t="s">
        <v>6660</v>
      </c>
      <c r="B196" s="22" t="s">
        <v>6840</v>
      </c>
      <c r="C196" s="23" t="s">
        <v>688</v>
      </c>
    </row>
    <row r="197" spans="1:3" ht="30" x14ac:dyDescent="0.25">
      <c r="A197" s="22" t="s">
        <v>6679</v>
      </c>
      <c r="B197" s="22" t="s">
        <v>6841</v>
      </c>
      <c r="C197" s="23" t="s">
        <v>5525</v>
      </c>
    </row>
    <row r="198" spans="1:3" x14ac:dyDescent="0.25">
      <c r="A198" s="22" t="s">
        <v>6660</v>
      </c>
      <c r="B198" s="22" t="s">
        <v>6842</v>
      </c>
      <c r="C198" s="23" t="s">
        <v>1468</v>
      </c>
    </row>
    <row r="199" spans="1:3" x14ac:dyDescent="0.25">
      <c r="A199" s="22" t="s">
        <v>6660</v>
      </c>
      <c r="B199" s="22" t="s">
        <v>6843</v>
      </c>
      <c r="C199" s="23" t="s">
        <v>5527</v>
      </c>
    </row>
    <row r="200" spans="1:3" x14ac:dyDescent="0.25">
      <c r="A200" s="22" t="s">
        <v>6663</v>
      </c>
      <c r="B200" s="22" t="s">
        <v>6844</v>
      </c>
      <c r="C200" s="23" t="s">
        <v>5528</v>
      </c>
    </row>
    <row r="201" spans="1:3" ht="45" x14ac:dyDescent="0.25">
      <c r="A201" s="22" t="s">
        <v>6663</v>
      </c>
      <c r="B201" s="22" t="s">
        <v>6845</v>
      </c>
      <c r="C201" s="23" t="s">
        <v>1447</v>
      </c>
    </row>
    <row r="202" spans="1:3" ht="45" x14ac:dyDescent="0.25">
      <c r="A202" s="22" t="s">
        <v>6663</v>
      </c>
      <c r="B202" s="22" t="s">
        <v>6846</v>
      </c>
      <c r="C202" s="23" t="s">
        <v>700</v>
      </c>
    </row>
    <row r="203" spans="1:3" ht="30" x14ac:dyDescent="0.25">
      <c r="A203" s="22" t="s">
        <v>6658</v>
      </c>
      <c r="B203" s="22" t="s">
        <v>6847</v>
      </c>
      <c r="C203" s="23" t="s">
        <v>5530</v>
      </c>
    </row>
    <row r="204" spans="1:3" ht="30" x14ac:dyDescent="0.25">
      <c r="A204" s="22" t="s">
        <v>6660</v>
      </c>
      <c r="B204" s="22" t="s">
        <v>6848</v>
      </c>
      <c r="C204" s="23" t="s">
        <v>5532</v>
      </c>
    </row>
    <row r="205" spans="1:3" x14ac:dyDescent="0.25">
      <c r="A205" s="22" t="s">
        <v>6658</v>
      </c>
      <c r="B205" s="22" t="s">
        <v>6849</v>
      </c>
      <c r="C205" s="23" t="s">
        <v>5533</v>
      </c>
    </row>
    <row r="206" spans="1:3" x14ac:dyDescent="0.25">
      <c r="A206" s="22" t="s">
        <v>6658</v>
      </c>
      <c r="B206" s="22" t="s">
        <v>6850</v>
      </c>
      <c r="C206" s="23" t="s">
        <v>5535</v>
      </c>
    </row>
    <row r="207" spans="1:3" x14ac:dyDescent="0.25">
      <c r="A207" s="22" t="s">
        <v>6658</v>
      </c>
      <c r="B207" s="22" t="s">
        <v>6851</v>
      </c>
      <c r="C207" s="23" t="s">
        <v>5536</v>
      </c>
    </row>
    <row r="208" spans="1:3" ht="60" x14ac:dyDescent="0.25">
      <c r="A208" s="22" t="s">
        <v>6660</v>
      </c>
      <c r="B208" s="22" t="s">
        <v>6852</v>
      </c>
      <c r="C208" s="23" t="s">
        <v>1598</v>
      </c>
    </row>
    <row r="209" spans="1:3" x14ac:dyDescent="0.25">
      <c r="A209" s="22" t="s">
        <v>6663</v>
      </c>
      <c r="B209" s="22" t="s">
        <v>6853</v>
      </c>
      <c r="C209" s="23" t="s">
        <v>5537</v>
      </c>
    </row>
    <row r="210" spans="1:3" ht="45" x14ac:dyDescent="0.25">
      <c r="A210" s="22" t="s">
        <v>6660</v>
      </c>
      <c r="B210" s="22" t="s">
        <v>6854</v>
      </c>
      <c r="C210" s="23" t="s">
        <v>1666</v>
      </c>
    </row>
    <row r="211" spans="1:3" ht="30" x14ac:dyDescent="0.25">
      <c r="A211" s="22" t="s">
        <v>6663</v>
      </c>
      <c r="B211" s="22" t="s">
        <v>6855</v>
      </c>
      <c r="C211" s="23" t="s">
        <v>5539</v>
      </c>
    </row>
    <row r="212" spans="1:3" x14ac:dyDescent="0.25">
      <c r="A212" s="22" t="s">
        <v>6663</v>
      </c>
      <c r="B212" s="22" t="s">
        <v>6856</v>
      </c>
      <c r="C212" s="23" t="s">
        <v>737</v>
      </c>
    </row>
    <row r="213" spans="1:3" x14ac:dyDescent="0.25">
      <c r="A213" s="22" t="s">
        <v>6663</v>
      </c>
      <c r="B213" s="22" t="s">
        <v>6857</v>
      </c>
      <c r="C213" s="23" t="s">
        <v>5540</v>
      </c>
    </row>
    <row r="214" spans="1:3" x14ac:dyDescent="0.25">
      <c r="A214" s="22" t="s">
        <v>6663</v>
      </c>
      <c r="B214" s="22" t="s">
        <v>6858</v>
      </c>
      <c r="C214" s="23" t="s">
        <v>5541</v>
      </c>
    </row>
    <row r="215" spans="1:3" x14ac:dyDescent="0.25">
      <c r="A215" s="22" t="s">
        <v>6663</v>
      </c>
      <c r="B215" s="22" t="s">
        <v>6859</v>
      </c>
      <c r="C215" s="23" t="s">
        <v>5543</v>
      </c>
    </row>
    <row r="216" spans="1:3" ht="45" x14ac:dyDescent="0.25">
      <c r="A216" s="22" t="s">
        <v>6679</v>
      </c>
      <c r="B216" s="22" t="s">
        <v>6860</v>
      </c>
      <c r="C216" s="23" t="s">
        <v>1371</v>
      </c>
    </row>
    <row r="217" spans="1:3" ht="30" x14ac:dyDescent="0.25">
      <c r="A217" s="22" t="s">
        <v>6660</v>
      </c>
      <c r="B217" s="22" t="s">
        <v>6861</v>
      </c>
      <c r="C217" s="23" t="s">
        <v>289</v>
      </c>
    </row>
    <row r="218" spans="1:3" x14ac:dyDescent="0.25">
      <c r="A218" s="22" t="s">
        <v>6670</v>
      </c>
      <c r="B218" s="22" t="s">
        <v>6862</v>
      </c>
      <c r="C218" s="23" t="s">
        <v>132</v>
      </c>
    </row>
    <row r="219" spans="1:3" ht="30" x14ac:dyDescent="0.25">
      <c r="A219" s="22" t="s">
        <v>6660</v>
      </c>
      <c r="B219" s="22" t="s">
        <v>6863</v>
      </c>
      <c r="C219" s="23" t="s">
        <v>5546</v>
      </c>
    </row>
    <row r="220" spans="1:3" x14ac:dyDescent="0.25">
      <c r="A220" s="22" t="s">
        <v>6670</v>
      </c>
      <c r="B220" s="22" t="s">
        <v>6864</v>
      </c>
      <c r="C220" s="23" t="s">
        <v>5548</v>
      </c>
    </row>
    <row r="221" spans="1:3" x14ac:dyDescent="0.25">
      <c r="A221" s="22" t="s">
        <v>6670</v>
      </c>
      <c r="B221" s="22" t="s">
        <v>6865</v>
      </c>
      <c r="C221" s="23" t="s">
        <v>5550</v>
      </c>
    </row>
    <row r="222" spans="1:3" x14ac:dyDescent="0.25">
      <c r="A222" s="22" t="s">
        <v>6670</v>
      </c>
      <c r="B222" s="22" t="s">
        <v>6866</v>
      </c>
      <c r="C222" s="23" t="s">
        <v>5551</v>
      </c>
    </row>
    <row r="223" spans="1:3" x14ac:dyDescent="0.25">
      <c r="A223" s="22" t="s">
        <v>6670</v>
      </c>
      <c r="B223" s="22" t="s">
        <v>6867</v>
      </c>
      <c r="C223" s="23" t="s">
        <v>5553</v>
      </c>
    </row>
    <row r="224" spans="1:3" x14ac:dyDescent="0.25">
      <c r="A224" s="22" t="s">
        <v>6663</v>
      </c>
      <c r="B224" s="22" t="s">
        <v>6868</v>
      </c>
      <c r="C224" s="23" t="s">
        <v>5555</v>
      </c>
    </row>
    <row r="225" spans="1:3" x14ac:dyDescent="0.25">
      <c r="A225" s="22" t="s">
        <v>6663</v>
      </c>
      <c r="B225" s="22" t="s">
        <v>6730</v>
      </c>
      <c r="C225" s="23" t="s">
        <v>5556</v>
      </c>
    </row>
    <row r="226" spans="1:3" x14ac:dyDescent="0.25">
      <c r="A226" s="22" t="s">
        <v>6658</v>
      </c>
      <c r="B226" s="22" t="s">
        <v>6869</v>
      </c>
      <c r="C226" s="23" t="s">
        <v>5557</v>
      </c>
    </row>
    <row r="227" spans="1:3" ht="30" x14ac:dyDescent="0.25">
      <c r="A227" s="22" t="s">
        <v>6660</v>
      </c>
      <c r="B227" s="22" t="s">
        <v>6870</v>
      </c>
      <c r="C227" s="23" t="s">
        <v>5558</v>
      </c>
    </row>
    <row r="228" spans="1:3" ht="60" x14ac:dyDescent="0.25">
      <c r="A228" s="22" t="s">
        <v>6663</v>
      </c>
      <c r="B228" s="22" t="s">
        <v>6871</v>
      </c>
      <c r="C228" s="23" t="s">
        <v>144</v>
      </c>
    </row>
    <row r="229" spans="1:3" x14ac:dyDescent="0.25">
      <c r="A229" s="22" t="s">
        <v>6658</v>
      </c>
      <c r="B229" s="22" t="s">
        <v>6872</v>
      </c>
      <c r="C229" s="23" t="s">
        <v>1351</v>
      </c>
    </row>
    <row r="230" spans="1:3" x14ac:dyDescent="0.25">
      <c r="A230" s="22" t="s">
        <v>6660</v>
      </c>
      <c r="B230" s="22" t="s">
        <v>6873</v>
      </c>
      <c r="C230" s="23" t="s">
        <v>5559</v>
      </c>
    </row>
    <row r="231" spans="1:3" ht="30" x14ac:dyDescent="0.25">
      <c r="A231" s="22" t="s">
        <v>6663</v>
      </c>
      <c r="B231" s="22" t="s">
        <v>6874</v>
      </c>
      <c r="C231" s="23" t="s">
        <v>5561</v>
      </c>
    </row>
    <row r="232" spans="1:3" ht="30" x14ac:dyDescent="0.25">
      <c r="A232" s="22" t="s">
        <v>6663</v>
      </c>
      <c r="B232" s="22" t="s">
        <v>6875</v>
      </c>
      <c r="C232" s="23" t="s">
        <v>5563</v>
      </c>
    </row>
    <row r="233" spans="1:3" x14ac:dyDescent="0.25">
      <c r="A233" s="22" t="s">
        <v>6663</v>
      </c>
      <c r="B233" s="22" t="s">
        <v>6876</v>
      </c>
      <c r="C233" s="23" t="s">
        <v>5564</v>
      </c>
    </row>
    <row r="234" spans="1:3" x14ac:dyDescent="0.25">
      <c r="A234" s="22" t="s">
        <v>6663</v>
      </c>
      <c r="B234" s="22" t="s">
        <v>6876</v>
      </c>
      <c r="C234" s="23" t="s">
        <v>5564</v>
      </c>
    </row>
    <row r="235" spans="1:3" ht="30" x14ac:dyDescent="0.25">
      <c r="A235" s="22" t="s">
        <v>6660</v>
      </c>
      <c r="B235" s="22" t="s">
        <v>6877</v>
      </c>
      <c r="C235" s="23" t="s">
        <v>569</v>
      </c>
    </row>
    <row r="236" spans="1:3" ht="30" x14ac:dyDescent="0.25">
      <c r="A236" s="22" t="s">
        <v>6663</v>
      </c>
      <c r="B236" s="22" t="s">
        <v>6878</v>
      </c>
      <c r="C236" s="23" t="s">
        <v>1577</v>
      </c>
    </row>
    <row r="237" spans="1:3" x14ac:dyDescent="0.25">
      <c r="A237" s="22" t="s">
        <v>6663</v>
      </c>
      <c r="B237" s="22" t="s">
        <v>6879</v>
      </c>
      <c r="C237" s="23" t="s">
        <v>5567</v>
      </c>
    </row>
    <row r="238" spans="1:3" x14ac:dyDescent="0.25">
      <c r="A238" s="22" t="s">
        <v>6658</v>
      </c>
      <c r="B238" s="22" t="s">
        <v>6880</v>
      </c>
      <c r="C238" s="23" t="s">
        <v>5568</v>
      </c>
    </row>
    <row r="239" spans="1:3" ht="30" x14ac:dyDescent="0.25">
      <c r="A239" s="22" t="s">
        <v>6679</v>
      </c>
      <c r="B239" s="22" t="s">
        <v>6880</v>
      </c>
      <c r="C239" s="23" t="s">
        <v>5569</v>
      </c>
    </row>
    <row r="240" spans="1:3" ht="30" x14ac:dyDescent="0.25">
      <c r="A240" s="22" t="s">
        <v>6663</v>
      </c>
      <c r="B240" s="22" t="s">
        <v>6881</v>
      </c>
      <c r="C240" s="23" t="s">
        <v>5570</v>
      </c>
    </row>
    <row r="241" spans="1:3" ht="30" x14ac:dyDescent="0.25">
      <c r="A241" s="22" t="s">
        <v>6679</v>
      </c>
      <c r="B241" s="22" t="s">
        <v>6881</v>
      </c>
      <c r="C241" s="23" t="s">
        <v>5571</v>
      </c>
    </row>
    <row r="242" spans="1:3" x14ac:dyDescent="0.25">
      <c r="A242" s="22" t="s">
        <v>6658</v>
      </c>
      <c r="B242" s="22" t="s">
        <v>6882</v>
      </c>
      <c r="C242" s="23" t="s">
        <v>5572</v>
      </c>
    </row>
    <row r="243" spans="1:3" x14ac:dyDescent="0.25">
      <c r="A243" s="22" t="s">
        <v>6658</v>
      </c>
      <c r="B243" s="22" t="s">
        <v>6883</v>
      </c>
      <c r="C243" s="23" t="s">
        <v>277</v>
      </c>
    </row>
    <row r="244" spans="1:3" x14ac:dyDescent="0.25">
      <c r="A244" s="22" t="s">
        <v>6658</v>
      </c>
      <c r="B244" s="22" t="s">
        <v>6884</v>
      </c>
      <c r="C244" s="23" t="s">
        <v>5573</v>
      </c>
    </row>
    <row r="245" spans="1:3" ht="30" x14ac:dyDescent="0.25">
      <c r="A245" s="22" t="s">
        <v>6658</v>
      </c>
      <c r="B245" s="22" t="s">
        <v>6885</v>
      </c>
      <c r="C245" s="23" t="s">
        <v>5574</v>
      </c>
    </row>
    <row r="246" spans="1:3" x14ac:dyDescent="0.25">
      <c r="A246" s="22" t="s">
        <v>6658</v>
      </c>
      <c r="B246" s="22" t="s">
        <v>6886</v>
      </c>
      <c r="C246" s="23" t="s">
        <v>5575</v>
      </c>
    </row>
    <row r="247" spans="1:3" x14ac:dyDescent="0.25">
      <c r="A247" s="22" t="s">
        <v>6658</v>
      </c>
      <c r="B247" s="22" t="s">
        <v>6887</v>
      </c>
      <c r="C247" s="23" t="s">
        <v>461</v>
      </c>
    </row>
    <row r="248" spans="1:3" x14ac:dyDescent="0.25">
      <c r="A248" s="22" t="s">
        <v>6658</v>
      </c>
      <c r="B248" s="22" t="s">
        <v>6888</v>
      </c>
      <c r="C248" s="23" t="s">
        <v>5577</v>
      </c>
    </row>
    <row r="249" spans="1:3" ht="30" x14ac:dyDescent="0.25">
      <c r="A249" s="22" t="s">
        <v>6658</v>
      </c>
      <c r="B249" s="22" t="s">
        <v>6889</v>
      </c>
      <c r="C249" s="23" t="s">
        <v>5578</v>
      </c>
    </row>
    <row r="250" spans="1:3" x14ac:dyDescent="0.25">
      <c r="A250" s="22" t="s">
        <v>6658</v>
      </c>
      <c r="B250" s="22" t="s">
        <v>6890</v>
      </c>
      <c r="C250" s="23" t="s">
        <v>5580</v>
      </c>
    </row>
    <row r="251" spans="1:3" x14ac:dyDescent="0.25">
      <c r="A251" s="22" t="s">
        <v>6658</v>
      </c>
      <c r="B251" s="22" t="s">
        <v>6891</v>
      </c>
      <c r="C251" s="23" t="s">
        <v>5582</v>
      </c>
    </row>
    <row r="252" spans="1:3" x14ac:dyDescent="0.25">
      <c r="A252" s="22" t="s">
        <v>6658</v>
      </c>
      <c r="B252" s="22" t="s">
        <v>6892</v>
      </c>
      <c r="C252" s="23" t="s">
        <v>5583</v>
      </c>
    </row>
    <row r="253" spans="1:3" x14ac:dyDescent="0.25">
      <c r="A253" s="22" t="s">
        <v>6658</v>
      </c>
      <c r="B253" s="22" t="s">
        <v>6893</v>
      </c>
      <c r="C253" s="23" t="s">
        <v>5584</v>
      </c>
    </row>
    <row r="254" spans="1:3" ht="30" x14ac:dyDescent="0.25">
      <c r="A254" s="22" t="s">
        <v>6660</v>
      </c>
      <c r="B254" s="22" t="s">
        <v>6894</v>
      </c>
      <c r="C254" s="23" t="s">
        <v>5585</v>
      </c>
    </row>
    <row r="255" spans="1:3" x14ac:dyDescent="0.25">
      <c r="A255" s="22" t="s">
        <v>6663</v>
      </c>
      <c r="B255" s="22" t="s">
        <v>6895</v>
      </c>
      <c r="C255" s="23" t="s">
        <v>1649</v>
      </c>
    </row>
    <row r="256" spans="1:3" ht="30" x14ac:dyDescent="0.25">
      <c r="A256" s="22" t="s">
        <v>6679</v>
      </c>
      <c r="B256" s="22" t="s">
        <v>6833</v>
      </c>
      <c r="C256" s="23" t="s">
        <v>5588</v>
      </c>
    </row>
    <row r="257" spans="1:3" x14ac:dyDescent="0.25">
      <c r="A257" s="22" t="s">
        <v>6663</v>
      </c>
      <c r="B257" s="22" t="s">
        <v>6896</v>
      </c>
      <c r="C257" s="23" t="s">
        <v>5589</v>
      </c>
    </row>
    <row r="258" spans="1:3" x14ac:dyDescent="0.25">
      <c r="A258" s="22" t="s">
        <v>6679</v>
      </c>
      <c r="B258" s="22" t="s">
        <v>6897</v>
      </c>
      <c r="C258" s="23" t="s">
        <v>375</v>
      </c>
    </row>
    <row r="259" spans="1:3" ht="30" x14ac:dyDescent="0.25">
      <c r="A259" s="22" t="s">
        <v>6663</v>
      </c>
      <c r="B259" s="22" t="s">
        <v>6898</v>
      </c>
      <c r="C259" s="23" t="s">
        <v>5591</v>
      </c>
    </row>
    <row r="260" spans="1:3" x14ac:dyDescent="0.25">
      <c r="A260" s="22" t="s">
        <v>6660</v>
      </c>
      <c r="B260" s="22" t="s">
        <v>6899</v>
      </c>
      <c r="C260" s="23" t="s">
        <v>5592</v>
      </c>
    </row>
    <row r="261" spans="1:3" x14ac:dyDescent="0.25">
      <c r="A261" s="22" t="s">
        <v>6660</v>
      </c>
      <c r="B261" s="22" t="s">
        <v>6900</v>
      </c>
      <c r="C261" s="23" t="s">
        <v>5593</v>
      </c>
    </row>
    <row r="262" spans="1:3" x14ac:dyDescent="0.25">
      <c r="A262" s="22" t="s">
        <v>6663</v>
      </c>
      <c r="B262" s="22" t="s">
        <v>6901</v>
      </c>
      <c r="C262" s="23" t="s">
        <v>5594</v>
      </c>
    </row>
    <row r="263" spans="1:3" x14ac:dyDescent="0.25">
      <c r="A263" s="22" t="s">
        <v>6663</v>
      </c>
      <c r="B263" s="22" t="s">
        <v>6902</v>
      </c>
      <c r="C263" s="23" t="s">
        <v>5595</v>
      </c>
    </row>
    <row r="264" spans="1:3" x14ac:dyDescent="0.25">
      <c r="A264" s="22" t="s">
        <v>6658</v>
      </c>
      <c r="B264" s="22" t="s">
        <v>6903</v>
      </c>
      <c r="C264" s="23" t="s">
        <v>5596</v>
      </c>
    </row>
    <row r="265" spans="1:3" ht="30" x14ac:dyDescent="0.25">
      <c r="A265" s="22" t="s">
        <v>6679</v>
      </c>
      <c r="B265" s="22" t="s">
        <v>6904</v>
      </c>
      <c r="C265" s="23" t="s">
        <v>1603</v>
      </c>
    </row>
    <row r="266" spans="1:3" x14ac:dyDescent="0.25">
      <c r="A266" s="22" t="s">
        <v>6670</v>
      </c>
      <c r="B266" s="22" t="s">
        <v>6904</v>
      </c>
      <c r="C266" s="23" t="s">
        <v>341</v>
      </c>
    </row>
    <row r="267" spans="1:3" x14ac:dyDescent="0.25">
      <c r="A267" s="22" t="s">
        <v>6663</v>
      </c>
      <c r="B267" s="22" t="s">
        <v>6905</v>
      </c>
      <c r="C267" s="23" t="s">
        <v>5598</v>
      </c>
    </row>
    <row r="268" spans="1:3" ht="30" x14ac:dyDescent="0.25">
      <c r="A268" s="22" t="s">
        <v>6660</v>
      </c>
      <c r="B268" s="22" t="s">
        <v>6906</v>
      </c>
      <c r="C268" s="23" t="s">
        <v>5600</v>
      </c>
    </row>
    <row r="269" spans="1:3" ht="30" x14ac:dyDescent="0.25">
      <c r="A269" s="22" t="s">
        <v>6663</v>
      </c>
      <c r="B269" s="22" t="s">
        <v>6907</v>
      </c>
      <c r="C269" s="23" t="s">
        <v>446</v>
      </c>
    </row>
    <row r="270" spans="1:3" x14ac:dyDescent="0.25">
      <c r="A270" s="22" t="s">
        <v>6663</v>
      </c>
      <c r="B270" s="22" t="s">
        <v>6908</v>
      </c>
      <c r="C270" s="23" t="s">
        <v>5603</v>
      </c>
    </row>
    <row r="271" spans="1:3" x14ac:dyDescent="0.25">
      <c r="A271" s="22" t="s">
        <v>6660</v>
      </c>
      <c r="B271" s="22" t="s">
        <v>6909</v>
      </c>
      <c r="C271" s="23" t="s">
        <v>5605</v>
      </c>
    </row>
    <row r="272" spans="1:3" x14ac:dyDescent="0.25">
      <c r="A272" s="22" t="s">
        <v>6663</v>
      </c>
      <c r="B272" s="22" t="s">
        <v>6910</v>
      </c>
      <c r="C272" s="23" t="s">
        <v>5607</v>
      </c>
    </row>
    <row r="273" spans="1:3" x14ac:dyDescent="0.25">
      <c r="A273" s="22" t="s">
        <v>6658</v>
      </c>
      <c r="B273" s="22" t="s">
        <v>6911</v>
      </c>
      <c r="C273" s="23" t="s">
        <v>5609</v>
      </c>
    </row>
    <row r="274" spans="1:3" ht="30" x14ac:dyDescent="0.25">
      <c r="A274" s="22" t="s">
        <v>6663</v>
      </c>
      <c r="B274" s="22" t="s">
        <v>6912</v>
      </c>
      <c r="C274" s="23" t="s">
        <v>5611</v>
      </c>
    </row>
    <row r="275" spans="1:3" x14ac:dyDescent="0.25">
      <c r="A275" s="22" t="s">
        <v>6679</v>
      </c>
      <c r="B275" s="22" t="s">
        <v>6913</v>
      </c>
      <c r="C275" s="23" t="s">
        <v>5613</v>
      </c>
    </row>
    <row r="276" spans="1:3" x14ac:dyDescent="0.25">
      <c r="A276" s="22" t="s">
        <v>6658</v>
      </c>
      <c r="B276" s="22" t="s">
        <v>6914</v>
      </c>
      <c r="C276" s="23" t="s">
        <v>662</v>
      </c>
    </row>
    <row r="277" spans="1:3" x14ac:dyDescent="0.25">
      <c r="A277" s="22" t="s">
        <v>6658</v>
      </c>
      <c r="B277" s="22" t="s">
        <v>6915</v>
      </c>
      <c r="C277" s="23" t="s">
        <v>5615</v>
      </c>
    </row>
    <row r="278" spans="1:3" x14ac:dyDescent="0.25">
      <c r="A278" s="22" t="s">
        <v>6658</v>
      </c>
      <c r="B278" s="22" t="s">
        <v>6916</v>
      </c>
      <c r="C278" s="23" t="s">
        <v>5616</v>
      </c>
    </row>
    <row r="279" spans="1:3" ht="45" x14ac:dyDescent="0.25">
      <c r="A279" s="22" t="s">
        <v>6658</v>
      </c>
      <c r="B279" s="22" t="s">
        <v>6917</v>
      </c>
      <c r="C279" s="23" t="s">
        <v>442</v>
      </c>
    </row>
    <row r="280" spans="1:3" ht="30" x14ac:dyDescent="0.25">
      <c r="A280" s="22" t="s">
        <v>6660</v>
      </c>
      <c r="B280" s="22" t="s">
        <v>6918</v>
      </c>
      <c r="C280" s="23" t="s">
        <v>5617</v>
      </c>
    </row>
    <row r="281" spans="1:3" ht="30" x14ac:dyDescent="0.25">
      <c r="A281" s="22" t="s">
        <v>6660</v>
      </c>
      <c r="B281" s="22" t="s">
        <v>6919</v>
      </c>
      <c r="C281" s="23" t="s">
        <v>1904</v>
      </c>
    </row>
    <row r="282" spans="1:3" ht="30" x14ac:dyDescent="0.25">
      <c r="A282" s="22" t="s">
        <v>6658</v>
      </c>
      <c r="B282" s="22" t="s">
        <v>6920</v>
      </c>
      <c r="C282" s="23" t="s">
        <v>1457</v>
      </c>
    </row>
    <row r="283" spans="1:3" x14ac:dyDescent="0.25">
      <c r="A283" s="22" t="s">
        <v>6660</v>
      </c>
      <c r="B283" s="22" t="s">
        <v>6921</v>
      </c>
      <c r="C283" s="23" t="s">
        <v>5619</v>
      </c>
    </row>
    <row r="284" spans="1:3" ht="30" x14ac:dyDescent="0.25">
      <c r="A284" s="22" t="s">
        <v>6658</v>
      </c>
      <c r="B284" s="22" t="s">
        <v>6922</v>
      </c>
      <c r="C284" s="23" t="s">
        <v>5620</v>
      </c>
    </row>
    <row r="285" spans="1:3" x14ac:dyDescent="0.25">
      <c r="A285" s="22" t="s">
        <v>6663</v>
      </c>
      <c r="B285" s="22" t="s">
        <v>6923</v>
      </c>
      <c r="C285" s="23" t="s">
        <v>5622</v>
      </c>
    </row>
    <row r="286" spans="1:3" x14ac:dyDescent="0.25">
      <c r="A286" s="22" t="s">
        <v>6658</v>
      </c>
      <c r="B286" s="22" t="s">
        <v>6924</v>
      </c>
      <c r="C286" s="23" t="s">
        <v>5623</v>
      </c>
    </row>
    <row r="287" spans="1:3" x14ac:dyDescent="0.25">
      <c r="A287" s="22" t="s">
        <v>6670</v>
      </c>
      <c r="B287" s="22" t="s">
        <v>6925</v>
      </c>
      <c r="C287" s="23" t="s">
        <v>5624</v>
      </c>
    </row>
    <row r="288" spans="1:3" x14ac:dyDescent="0.25">
      <c r="A288" s="22" t="s">
        <v>6658</v>
      </c>
      <c r="B288" s="22" t="s">
        <v>6926</v>
      </c>
      <c r="C288" s="23" t="s">
        <v>5625</v>
      </c>
    </row>
    <row r="289" spans="1:3" ht="30" x14ac:dyDescent="0.25">
      <c r="A289" s="22" t="s">
        <v>6658</v>
      </c>
      <c r="B289" s="22" t="s">
        <v>6927</v>
      </c>
      <c r="C289" s="23" t="s">
        <v>5627</v>
      </c>
    </row>
    <row r="290" spans="1:3" x14ac:dyDescent="0.25">
      <c r="A290" s="22" t="s">
        <v>6663</v>
      </c>
      <c r="B290" s="22" t="s">
        <v>6928</v>
      </c>
      <c r="C290" s="23" t="s">
        <v>5629</v>
      </c>
    </row>
    <row r="291" spans="1:3" x14ac:dyDescent="0.25">
      <c r="A291" s="22" t="s">
        <v>6663</v>
      </c>
      <c r="B291" s="22" t="s">
        <v>6929</v>
      </c>
      <c r="C291" s="23" t="s">
        <v>5630</v>
      </c>
    </row>
    <row r="292" spans="1:3" x14ac:dyDescent="0.25">
      <c r="A292" s="22" t="s">
        <v>6663</v>
      </c>
      <c r="B292" s="22" t="s">
        <v>6930</v>
      </c>
      <c r="C292" s="23" t="s">
        <v>1442</v>
      </c>
    </row>
    <row r="293" spans="1:3" x14ac:dyDescent="0.25">
      <c r="A293" s="22" t="s">
        <v>6670</v>
      </c>
      <c r="B293" s="22" t="s">
        <v>6931</v>
      </c>
      <c r="C293" s="23" t="s">
        <v>229</v>
      </c>
    </row>
    <row r="294" spans="1:3" x14ac:dyDescent="0.25">
      <c r="A294" s="22" t="s">
        <v>6660</v>
      </c>
      <c r="B294" s="22" t="s">
        <v>6932</v>
      </c>
      <c r="C294" s="23" t="s">
        <v>5631</v>
      </c>
    </row>
    <row r="295" spans="1:3" ht="30" x14ac:dyDescent="0.25">
      <c r="A295" s="22" t="s">
        <v>6660</v>
      </c>
      <c r="B295" s="22" t="s">
        <v>6933</v>
      </c>
      <c r="C295" s="23" t="s">
        <v>596</v>
      </c>
    </row>
    <row r="296" spans="1:3" x14ac:dyDescent="0.25">
      <c r="A296" s="22" t="s">
        <v>6658</v>
      </c>
      <c r="B296" s="22" t="s">
        <v>6934</v>
      </c>
      <c r="C296" s="23" t="s">
        <v>5634</v>
      </c>
    </row>
    <row r="297" spans="1:3" ht="30" x14ac:dyDescent="0.25">
      <c r="A297" s="22" t="s">
        <v>6660</v>
      </c>
      <c r="B297" s="22" t="s">
        <v>6935</v>
      </c>
      <c r="C297" s="23" t="s">
        <v>319</v>
      </c>
    </row>
    <row r="298" spans="1:3" ht="30" x14ac:dyDescent="0.25">
      <c r="A298" s="22" t="s">
        <v>6660</v>
      </c>
      <c r="B298" s="22" t="s">
        <v>6714</v>
      </c>
      <c r="C298" s="23" t="s">
        <v>782</v>
      </c>
    </row>
    <row r="299" spans="1:3" ht="30" x14ac:dyDescent="0.25">
      <c r="A299" s="22" t="s">
        <v>6679</v>
      </c>
      <c r="B299" s="22" t="s">
        <v>6936</v>
      </c>
      <c r="C299" s="23" t="s">
        <v>787</v>
      </c>
    </row>
    <row r="300" spans="1:3" x14ac:dyDescent="0.25">
      <c r="A300" s="22" t="s">
        <v>6658</v>
      </c>
      <c r="B300" s="22" t="s">
        <v>6937</v>
      </c>
      <c r="C300" s="23" t="s">
        <v>709</v>
      </c>
    </row>
    <row r="301" spans="1:3" ht="30" x14ac:dyDescent="0.25">
      <c r="A301" s="22" t="s">
        <v>6658</v>
      </c>
      <c r="B301" s="22" t="s">
        <v>6938</v>
      </c>
      <c r="C301" s="23" t="s">
        <v>5637</v>
      </c>
    </row>
    <row r="302" spans="1:3" x14ac:dyDescent="0.25">
      <c r="A302" s="22" t="s">
        <v>6663</v>
      </c>
      <c r="B302" s="22" t="s">
        <v>6939</v>
      </c>
      <c r="C302" s="23" t="s">
        <v>5639</v>
      </c>
    </row>
    <row r="303" spans="1:3" ht="30" x14ac:dyDescent="0.25">
      <c r="A303" s="22" t="s">
        <v>6670</v>
      </c>
      <c r="B303" s="22" t="s">
        <v>6940</v>
      </c>
      <c r="C303" s="23" t="s">
        <v>5640</v>
      </c>
    </row>
    <row r="304" spans="1:3" x14ac:dyDescent="0.25">
      <c r="A304" s="22" t="s">
        <v>6660</v>
      </c>
      <c r="B304" s="22" t="s">
        <v>6941</v>
      </c>
      <c r="C304" s="23" t="s">
        <v>5642</v>
      </c>
    </row>
    <row r="305" spans="1:3" x14ac:dyDescent="0.25">
      <c r="A305" s="22" t="s">
        <v>6679</v>
      </c>
      <c r="B305" s="22" t="s">
        <v>6936</v>
      </c>
      <c r="C305" s="23" t="s">
        <v>100</v>
      </c>
    </row>
    <row r="306" spans="1:3" ht="30" x14ac:dyDescent="0.25">
      <c r="A306" s="22" t="s">
        <v>6670</v>
      </c>
      <c r="B306" s="22" t="s">
        <v>6942</v>
      </c>
      <c r="C306" s="23" t="s">
        <v>5643</v>
      </c>
    </row>
    <row r="307" spans="1:3" ht="30" x14ac:dyDescent="0.25">
      <c r="A307" s="22" t="s">
        <v>6658</v>
      </c>
      <c r="B307" s="22" t="s">
        <v>6943</v>
      </c>
      <c r="C307" s="23" t="s">
        <v>665</v>
      </c>
    </row>
    <row r="308" spans="1:3" ht="30" x14ac:dyDescent="0.25">
      <c r="A308" s="22" t="s">
        <v>6660</v>
      </c>
      <c r="B308" s="22" t="s">
        <v>6944</v>
      </c>
      <c r="C308" s="23" t="s">
        <v>281</v>
      </c>
    </row>
    <row r="309" spans="1:3" ht="30" x14ac:dyDescent="0.25">
      <c r="A309" s="22" t="s">
        <v>6670</v>
      </c>
      <c r="B309" s="22" t="s">
        <v>6945</v>
      </c>
      <c r="C309" s="23" t="s">
        <v>171</v>
      </c>
    </row>
    <row r="310" spans="1:3" ht="30" x14ac:dyDescent="0.25">
      <c r="A310" s="22" t="s">
        <v>6679</v>
      </c>
      <c r="B310" s="22" t="s">
        <v>6946</v>
      </c>
      <c r="C310" s="23" t="s">
        <v>5647</v>
      </c>
    </row>
    <row r="311" spans="1:3" x14ac:dyDescent="0.25">
      <c r="A311" s="22" t="s">
        <v>6679</v>
      </c>
      <c r="B311" s="22" t="s">
        <v>6947</v>
      </c>
      <c r="C311" s="23" t="s">
        <v>141</v>
      </c>
    </row>
    <row r="312" spans="1:3" x14ac:dyDescent="0.25">
      <c r="A312" s="22" t="s">
        <v>6679</v>
      </c>
      <c r="B312" s="22" t="s">
        <v>6948</v>
      </c>
      <c r="C312" s="23" t="s">
        <v>86</v>
      </c>
    </row>
    <row r="313" spans="1:3" x14ac:dyDescent="0.25">
      <c r="A313" s="22" t="s">
        <v>6670</v>
      </c>
      <c r="B313" s="22" t="s">
        <v>6742</v>
      </c>
      <c r="C313" s="23" t="s">
        <v>187</v>
      </c>
    </row>
    <row r="314" spans="1:3" ht="45" x14ac:dyDescent="0.25">
      <c r="A314" s="22" t="s">
        <v>6679</v>
      </c>
      <c r="B314" s="22" t="s">
        <v>6949</v>
      </c>
      <c r="C314" s="23" t="s">
        <v>1385</v>
      </c>
    </row>
    <row r="315" spans="1:3" x14ac:dyDescent="0.25">
      <c r="A315" s="22" t="s">
        <v>6660</v>
      </c>
      <c r="B315" s="22" t="s">
        <v>6950</v>
      </c>
      <c r="C315" s="23" t="s">
        <v>5651</v>
      </c>
    </row>
    <row r="316" spans="1:3" x14ac:dyDescent="0.25">
      <c r="A316" s="22" t="s">
        <v>6663</v>
      </c>
      <c r="B316" s="22" t="s">
        <v>6949</v>
      </c>
      <c r="C316" s="23" t="s">
        <v>5653</v>
      </c>
    </row>
    <row r="317" spans="1:3" x14ac:dyDescent="0.25">
      <c r="A317" s="22" t="s">
        <v>6658</v>
      </c>
      <c r="B317" s="22" t="s">
        <v>6951</v>
      </c>
      <c r="C317" s="23" t="s">
        <v>178</v>
      </c>
    </row>
    <row r="318" spans="1:3" x14ac:dyDescent="0.25">
      <c r="A318" s="22" t="s">
        <v>6658</v>
      </c>
      <c r="B318" s="22" t="s">
        <v>6952</v>
      </c>
      <c r="C318" s="23" t="s">
        <v>5654</v>
      </c>
    </row>
    <row r="319" spans="1:3" ht="30" x14ac:dyDescent="0.25">
      <c r="A319" s="22" t="s">
        <v>6658</v>
      </c>
      <c r="B319" s="22" t="s">
        <v>6953</v>
      </c>
      <c r="C319" s="23" t="s">
        <v>1328</v>
      </c>
    </row>
    <row r="320" spans="1:3" ht="60" x14ac:dyDescent="0.25">
      <c r="A320" s="22" t="s">
        <v>6658</v>
      </c>
      <c r="B320" s="22" t="s">
        <v>6954</v>
      </c>
      <c r="C320" s="23" t="s">
        <v>5655</v>
      </c>
    </row>
    <row r="321" spans="1:3" x14ac:dyDescent="0.25">
      <c r="A321" s="22" t="s">
        <v>6663</v>
      </c>
      <c r="B321" s="22" t="s">
        <v>6955</v>
      </c>
      <c r="C321" s="23" t="s">
        <v>194</v>
      </c>
    </row>
    <row r="322" spans="1:3" ht="30" x14ac:dyDescent="0.25">
      <c r="A322" s="22" t="s">
        <v>6660</v>
      </c>
      <c r="B322" s="22" t="s">
        <v>6956</v>
      </c>
      <c r="C322" s="23" t="s">
        <v>304</v>
      </c>
    </row>
    <row r="323" spans="1:3" ht="45" x14ac:dyDescent="0.25">
      <c r="A323" s="22" t="s">
        <v>6670</v>
      </c>
      <c r="B323" s="22" t="s">
        <v>6957</v>
      </c>
      <c r="C323" s="23" t="s">
        <v>725</v>
      </c>
    </row>
    <row r="324" spans="1:3" x14ac:dyDescent="0.25">
      <c r="A324" s="22" t="s">
        <v>6663</v>
      </c>
      <c r="B324" s="22" t="s">
        <v>6958</v>
      </c>
      <c r="C324" s="23" t="s">
        <v>5658</v>
      </c>
    </row>
    <row r="325" spans="1:3" x14ac:dyDescent="0.25">
      <c r="A325" s="22" t="s">
        <v>6663</v>
      </c>
      <c r="B325" s="22" t="s">
        <v>6959</v>
      </c>
      <c r="C325" s="23" t="s">
        <v>350</v>
      </c>
    </row>
    <row r="326" spans="1:3" x14ac:dyDescent="0.25">
      <c r="A326" s="22" t="s">
        <v>6660</v>
      </c>
      <c r="B326" s="22" t="s">
        <v>6960</v>
      </c>
      <c r="C326" s="23" t="s">
        <v>5659</v>
      </c>
    </row>
    <row r="327" spans="1:3" x14ac:dyDescent="0.25">
      <c r="A327" s="22" t="s">
        <v>6663</v>
      </c>
      <c r="B327" s="22" t="s">
        <v>6961</v>
      </c>
      <c r="C327" s="23" t="s">
        <v>5660</v>
      </c>
    </row>
    <row r="328" spans="1:3" x14ac:dyDescent="0.25">
      <c r="A328" s="22" t="s">
        <v>6663</v>
      </c>
      <c r="B328" s="22" t="s">
        <v>6962</v>
      </c>
      <c r="C328" s="23" t="s">
        <v>5661</v>
      </c>
    </row>
    <row r="329" spans="1:3" x14ac:dyDescent="0.25">
      <c r="A329" s="22" t="s">
        <v>6660</v>
      </c>
      <c r="B329" s="22" t="s">
        <v>6963</v>
      </c>
      <c r="C329" s="23" t="s">
        <v>5662</v>
      </c>
    </row>
    <row r="335" spans="1:3" x14ac:dyDescent="0.25">
      <c r="C335">
        <f>325-43</f>
        <v>282</v>
      </c>
    </row>
  </sheetData>
  <sortState xmlns:xlrd2="http://schemas.microsoft.com/office/spreadsheetml/2017/richdata2" ref="A4:C329">
    <sortCondition ref="C4:C329"/>
  </sortState>
  <mergeCells count="1">
    <mergeCell ref="A1:C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7"/>
  <sheetViews>
    <sheetView topLeftCell="A19" workbookViewId="0">
      <selection activeCell="G37" sqref="G37"/>
    </sheetView>
  </sheetViews>
  <sheetFormatPr baseColWidth="10" defaultColWidth="11.42578125" defaultRowHeight="15" x14ac:dyDescent="0.25"/>
  <cols>
    <col min="1" max="1" width="16.5703125" style="4" customWidth="1"/>
    <col min="2" max="16384" width="11.42578125" style="4"/>
  </cols>
  <sheetData>
    <row r="1" spans="1:2" x14ac:dyDescent="0.25">
      <c r="A1" s="14" t="s">
        <v>2168</v>
      </c>
    </row>
    <row r="3" spans="1:2" x14ac:dyDescent="0.25">
      <c r="A3" s="4" t="s">
        <v>2174</v>
      </c>
      <c r="B3" s="4" t="s">
        <v>2174</v>
      </c>
    </row>
    <row r="4" spans="1:2" x14ac:dyDescent="0.25">
      <c r="A4" s="4" t="s">
        <v>2175</v>
      </c>
      <c r="B4" s="4" t="s">
        <v>2175</v>
      </c>
    </row>
    <row r="5" spans="1:2" x14ac:dyDescent="0.25">
      <c r="A5" s="4" t="s">
        <v>2176</v>
      </c>
      <c r="B5" s="4" t="s">
        <v>4359</v>
      </c>
    </row>
    <row r="6" spans="1:2" x14ac:dyDescent="0.25">
      <c r="A6" s="4" t="s">
        <v>2176</v>
      </c>
      <c r="B6" s="4" t="s">
        <v>2176</v>
      </c>
    </row>
    <row r="7" spans="1:2" x14ac:dyDescent="0.25">
      <c r="A7" s="4" t="s">
        <v>2177</v>
      </c>
      <c r="B7" s="4" t="s">
        <v>2177</v>
      </c>
    </row>
    <row r="8" spans="1:2" x14ac:dyDescent="0.25">
      <c r="A8" s="4" t="s">
        <v>1276</v>
      </c>
      <c r="B8" s="4" t="s">
        <v>1276</v>
      </c>
    </row>
    <row r="9" spans="1:2" x14ac:dyDescent="0.25">
      <c r="A9" s="4" t="s">
        <v>54</v>
      </c>
      <c r="B9" s="4" t="s">
        <v>54</v>
      </c>
    </row>
    <row r="10" spans="1:2" x14ac:dyDescent="0.25">
      <c r="A10" s="4" t="s">
        <v>2178</v>
      </c>
      <c r="B10" s="4" t="s">
        <v>2178</v>
      </c>
    </row>
    <row r="11" spans="1:2" x14ac:dyDescent="0.25">
      <c r="A11" s="4" t="s">
        <v>2179</v>
      </c>
      <c r="B11" s="4" t="s">
        <v>2180</v>
      </c>
    </row>
    <row r="12" spans="1:2" x14ac:dyDescent="0.25">
      <c r="A12" s="4" t="s">
        <v>2180</v>
      </c>
      <c r="B12" s="4" t="s">
        <v>2179</v>
      </c>
    </row>
    <row r="13" spans="1:2" x14ac:dyDescent="0.25">
      <c r="A13" s="4" t="s">
        <v>2181</v>
      </c>
      <c r="B13" s="4" t="s">
        <v>2181</v>
      </c>
    </row>
    <row r="14" spans="1:2" x14ac:dyDescent="0.25">
      <c r="A14" s="4" t="s">
        <v>2182</v>
      </c>
      <c r="B14" s="4" t="s">
        <v>2182</v>
      </c>
    </row>
    <row r="15" spans="1:2" x14ac:dyDescent="0.25">
      <c r="A15" s="4" t="s">
        <v>46</v>
      </c>
      <c r="B15" s="4" t="s">
        <v>46</v>
      </c>
    </row>
    <row r="16" spans="1:2" x14ac:dyDescent="0.25">
      <c r="A16" s="4" t="s">
        <v>2183</v>
      </c>
      <c r="B16" s="4" t="s">
        <v>2183</v>
      </c>
    </row>
    <row r="17" spans="1:2" x14ac:dyDescent="0.25">
      <c r="A17" s="4" t="s">
        <v>2184</v>
      </c>
      <c r="B17" s="4" t="s">
        <v>2184</v>
      </c>
    </row>
    <row r="18" spans="1:2" x14ac:dyDescent="0.25">
      <c r="A18" s="4" t="s">
        <v>1958</v>
      </c>
      <c r="B18" s="4" t="s">
        <v>1958</v>
      </c>
    </row>
    <row r="19" spans="1:2" x14ac:dyDescent="0.25">
      <c r="A19" s="4" t="s">
        <v>4731</v>
      </c>
      <c r="B19" s="4" t="s">
        <v>4731</v>
      </c>
    </row>
    <row r="20" spans="1:2" x14ac:dyDescent="0.25">
      <c r="A20" s="4" t="s">
        <v>2186</v>
      </c>
      <c r="B20" s="4" t="s">
        <v>4750</v>
      </c>
    </row>
    <row r="21" spans="1:2" x14ac:dyDescent="0.25">
      <c r="A21" s="4" t="s">
        <v>1274</v>
      </c>
      <c r="B21" s="4" t="s">
        <v>2186</v>
      </c>
    </row>
    <row r="22" spans="1:2" x14ac:dyDescent="0.25">
      <c r="A22" s="4" t="s">
        <v>4788</v>
      </c>
      <c r="B22" s="4" t="s">
        <v>1274</v>
      </c>
    </row>
    <row r="23" spans="1:2" x14ac:dyDescent="0.25">
      <c r="A23" s="4" t="s">
        <v>2188</v>
      </c>
      <c r="B23" s="4" t="s">
        <v>2188</v>
      </c>
    </row>
    <row r="24" spans="1:2" x14ac:dyDescent="0.25">
      <c r="A24" s="4" t="s">
        <v>2189</v>
      </c>
      <c r="B24" s="4" t="s">
        <v>2189</v>
      </c>
    </row>
    <row r="25" spans="1:2" x14ac:dyDescent="0.25">
      <c r="A25" s="4" t="s">
        <v>4841</v>
      </c>
      <c r="B25" s="4" t="s">
        <v>2190</v>
      </c>
    </row>
    <row r="26" spans="1:2" x14ac:dyDescent="0.25">
      <c r="A26" s="4" t="s">
        <v>4859</v>
      </c>
      <c r="B26" s="4" t="s">
        <v>4859</v>
      </c>
    </row>
    <row r="27" spans="1:2" x14ac:dyDescent="0.25">
      <c r="A27" s="4" t="s">
        <v>2192</v>
      </c>
      <c r="B27" s="4" t="s">
        <v>2192</v>
      </c>
    </row>
    <row r="28" spans="1:2" x14ac:dyDescent="0.25">
      <c r="A28" s="4" t="s">
        <v>2193</v>
      </c>
      <c r="B28" s="4" t="s">
        <v>4891</v>
      </c>
    </row>
    <row r="29" spans="1:2" x14ac:dyDescent="0.25">
      <c r="A29" s="4" t="s">
        <v>2194</v>
      </c>
      <c r="B29" s="4" t="s">
        <v>2194</v>
      </c>
    </row>
    <row r="30" spans="1:2" x14ac:dyDescent="0.25">
      <c r="A30" s="4" t="s">
        <v>2195</v>
      </c>
      <c r="B30" s="4" t="s">
        <v>2195</v>
      </c>
    </row>
    <row r="31" spans="1:2" x14ac:dyDescent="0.25">
      <c r="A31" s="4" t="s">
        <v>125</v>
      </c>
      <c r="B31" s="4" t="s">
        <v>125</v>
      </c>
    </row>
    <row r="32" spans="1:2" x14ac:dyDescent="0.25">
      <c r="A32" s="4" t="s">
        <v>2196</v>
      </c>
      <c r="B32" s="4" t="s">
        <v>2196</v>
      </c>
    </row>
    <row r="33" spans="1:2" x14ac:dyDescent="0.25">
      <c r="A33" s="4" t="s">
        <v>2197</v>
      </c>
      <c r="B33" s="4" t="s">
        <v>2197</v>
      </c>
    </row>
    <row r="34" spans="1:2" x14ac:dyDescent="0.25">
      <c r="A34" s="4" t="s">
        <v>4982</v>
      </c>
      <c r="B34" s="4" t="s">
        <v>4980</v>
      </c>
    </row>
    <row r="35" spans="1:2" x14ac:dyDescent="0.25">
      <c r="A35" s="4" t="s">
        <v>2199</v>
      </c>
      <c r="B35" s="4" t="s">
        <v>4982</v>
      </c>
    </row>
    <row r="36" spans="1:2" x14ac:dyDescent="0.25">
      <c r="A36" s="4" t="s">
        <v>2200</v>
      </c>
      <c r="B36" s="4" t="s">
        <v>2199</v>
      </c>
    </row>
    <row r="37" spans="1:2" x14ac:dyDescent="0.25">
      <c r="B37" s="4" t="s">
        <v>2200</v>
      </c>
    </row>
  </sheetData>
  <sortState xmlns:xlrd2="http://schemas.microsoft.com/office/spreadsheetml/2017/richdata2" ref="A2:A36">
    <sortCondition ref="A1"/>
  </sortState>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PN1107"/>
  <sheetViews>
    <sheetView workbookViewId="0">
      <selection activeCell="B1" sqref="B1"/>
    </sheetView>
  </sheetViews>
  <sheetFormatPr baseColWidth="10" defaultColWidth="11.42578125" defaultRowHeight="15" x14ac:dyDescent="0.25"/>
  <cols>
    <col min="1" max="1" width="45.28515625" style="5" customWidth="1"/>
    <col min="2" max="2" width="17.140625" style="4" customWidth="1"/>
    <col min="3" max="16384" width="11.42578125" style="4"/>
  </cols>
  <sheetData>
    <row r="1" spans="1:1106" ht="409.6" thickBot="1" x14ac:dyDescent="0.3">
      <c r="A1" s="13" t="s">
        <v>2164</v>
      </c>
      <c r="B1" s="15" t="s">
        <v>628</v>
      </c>
      <c r="C1" s="15" t="s">
        <v>2203</v>
      </c>
      <c r="D1" s="15" t="s">
        <v>2204</v>
      </c>
      <c r="E1" s="15" t="s">
        <v>2205</v>
      </c>
      <c r="F1" s="15" t="s">
        <v>2206</v>
      </c>
      <c r="G1" s="15" t="s">
        <v>2207</v>
      </c>
      <c r="H1" s="15" t="s">
        <v>218</v>
      </c>
      <c r="I1" s="15" t="s">
        <v>2208</v>
      </c>
      <c r="J1" s="15" t="s">
        <v>2209</v>
      </c>
      <c r="K1" s="15" t="s">
        <v>2210</v>
      </c>
      <c r="L1" s="15" t="s">
        <v>2211</v>
      </c>
      <c r="M1" s="15" t="s">
        <v>310</v>
      </c>
      <c r="N1" s="15" t="s">
        <v>2212</v>
      </c>
      <c r="O1" s="15" t="s">
        <v>52</v>
      </c>
      <c r="P1" s="15" t="s">
        <v>1288</v>
      </c>
      <c r="Q1" s="15" t="s">
        <v>2213</v>
      </c>
      <c r="R1" s="15" t="s">
        <v>2214</v>
      </c>
      <c r="S1" s="15" t="s">
        <v>2215</v>
      </c>
      <c r="T1" s="15" t="s">
        <v>764</v>
      </c>
      <c r="U1" s="15" t="s">
        <v>654</v>
      </c>
      <c r="V1" s="15" t="s">
        <v>1685</v>
      </c>
      <c r="W1" s="15" t="s">
        <v>2216</v>
      </c>
      <c r="X1" s="15" t="s">
        <v>253</v>
      </c>
      <c r="Y1" s="15" t="s">
        <v>2217</v>
      </c>
      <c r="Z1" s="15" t="s">
        <v>2218</v>
      </c>
      <c r="AA1" s="15" t="s">
        <v>2219</v>
      </c>
      <c r="AB1" s="15" t="s">
        <v>2220</v>
      </c>
      <c r="AC1" s="15" t="s">
        <v>2221</v>
      </c>
      <c r="AD1" s="15" t="s">
        <v>659</v>
      </c>
      <c r="AE1" s="15" t="s">
        <v>2222</v>
      </c>
      <c r="AF1" s="15" t="s">
        <v>2223</v>
      </c>
      <c r="AG1" s="15" t="s">
        <v>2224</v>
      </c>
      <c r="AH1" s="15" t="s">
        <v>2225</v>
      </c>
      <c r="AI1" s="15" t="s">
        <v>49</v>
      </c>
      <c r="AJ1" s="15" t="s">
        <v>2226</v>
      </c>
      <c r="AK1" s="15" t="s">
        <v>2227</v>
      </c>
      <c r="AL1" s="15" t="s">
        <v>2228</v>
      </c>
      <c r="AM1" s="15" t="s">
        <v>209</v>
      </c>
      <c r="AN1" s="15" t="s">
        <v>2229</v>
      </c>
      <c r="AO1" s="15" t="s">
        <v>2230</v>
      </c>
      <c r="AP1" s="15" t="s">
        <v>2231</v>
      </c>
      <c r="AQ1" s="15" t="s">
        <v>2232</v>
      </c>
      <c r="AR1" s="15" t="s">
        <v>354</v>
      </c>
      <c r="AS1" s="15" t="s">
        <v>2233</v>
      </c>
      <c r="AT1" s="15" t="s">
        <v>233</v>
      </c>
      <c r="AU1" s="15" t="s">
        <v>460</v>
      </c>
      <c r="AV1" s="15" t="s">
        <v>2234</v>
      </c>
      <c r="AW1" s="15" t="s">
        <v>2235</v>
      </c>
      <c r="AX1" s="15" t="s">
        <v>2236</v>
      </c>
      <c r="AY1" s="15" t="s">
        <v>2237</v>
      </c>
      <c r="AZ1" s="15" t="s">
        <v>2238</v>
      </c>
      <c r="BA1" s="15" t="s">
        <v>2239</v>
      </c>
      <c r="BB1" s="15" t="s">
        <v>2240</v>
      </c>
      <c r="BC1" s="15" t="s">
        <v>2241</v>
      </c>
      <c r="BD1" s="15" t="s">
        <v>2242</v>
      </c>
      <c r="BE1" s="15" t="s">
        <v>2243</v>
      </c>
      <c r="BF1" s="15" t="s">
        <v>2244</v>
      </c>
      <c r="BG1" s="15" t="s">
        <v>2245</v>
      </c>
      <c r="BH1" s="15" t="s">
        <v>2246</v>
      </c>
      <c r="BI1" s="15" t="s">
        <v>2247</v>
      </c>
      <c r="BJ1" s="15" t="s">
        <v>2248</v>
      </c>
      <c r="BK1" s="15" t="s">
        <v>2249</v>
      </c>
      <c r="BL1" s="15" t="s">
        <v>2250</v>
      </c>
      <c r="BM1" s="15" t="s">
        <v>2251</v>
      </c>
      <c r="BN1" s="15" t="s">
        <v>2252</v>
      </c>
      <c r="BO1" s="15" t="s">
        <v>2253</v>
      </c>
      <c r="BP1" s="15" t="s">
        <v>2254</v>
      </c>
      <c r="BQ1" s="15" t="s">
        <v>1379</v>
      </c>
      <c r="BR1" s="15" t="s">
        <v>2255</v>
      </c>
      <c r="BS1" s="15" t="s">
        <v>2256</v>
      </c>
      <c r="BT1" s="15" t="s">
        <v>1541</v>
      </c>
      <c r="BU1" s="15" t="s">
        <v>2257</v>
      </c>
      <c r="BV1" s="15" t="s">
        <v>2258</v>
      </c>
      <c r="BW1" s="15" t="s">
        <v>2259</v>
      </c>
      <c r="BX1" s="15" t="s">
        <v>2260</v>
      </c>
      <c r="BY1" s="15" t="s">
        <v>2261</v>
      </c>
      <c r="BZ1" s="15" t="s">
        <v>2262</v>
      </c>
      <c r="CA1" s="15" t="s">
        <v>2263</v>
      </c>
      <c r="CB1" s="15" t="s">
        <v>2264</v>
      </c>
      <c r="CC1" s="15" t="s">
        <v>1283</v>
      </c>
      <c r="CD1" s="15" t="s">
        <v>177</v>
      </c>
      <c r="CE1" s="15" t="s">
        <v>2265</v>
      </c>
      <c r="CF1" s="15" t="s">
        <v>2266</v>
      </c>
      <c r="CG1" s="15" t="s">
        <v>2267</v>
      </c>
      <c r="CH1" s="15" t="s">
        <v>2268</v>
      </c>
      <c r="CI1" s="15" t="s">
        <v>2269</v>
      </c>
      <c r="CJ1" s="15" t="s">
        <v>2270</v>
      </c>
      <c r="CK1" s="15" t="s">
        <v>511</v>
      </c>
      <c r="CL1" s="15" t="s">
        <v>2271</v>
      </c>
      <c r="CM1" s="15" t="s">
        <v>2272</v>
      </c>
      <c r="CN1" s="15" t="s">
        <v>2273</v>
      </c>
      <c r="CO1" s="15" t="s">
        <v>2274</v>
      </c>
      <c r="CP1" s="15" t="s">
        <v>2275</v>
      </c>
      <c r="CQ1" s="15" t="s">
        <v>2276</v>
      </c>
      <c r="CR1" s="15" t="s">
        <v>322</v>
      </c>
      <c r="CS1" s="15" t="s">
        <v>2277</v>
      </c>
      <c r="CT1" s="15" t="s">
        <v>2278</v>
      </c>
      <c r="CU1" s="15" t="s">
        <v>2279</v>
      </c>
      <c r="CV1" s="15" t="s">
        <v>2280</v>
      </c>
      <c r="CW1" s="15" t="s">
        <v>2281</v>
      </c>
      <c r="CX1" s="15" t="s">
        <v>2282</v>
      </c>
      <c r="CY1" s="15" t="s">
        <v>240</v>
      </c>
      <c r="CZ1" s="15" t="s">
        <v>2283</v>
      </c>
      <c r="DA1" s="15" t="s">
        <v>2284</v>
      </c>
      <c r="DB1" s="15" t="s">
        <v>2285</v>
      </c>
      <c r="DC1" s="15" t="s">
        <v>2286</v>
      </c>
      <c r="DD1" s="15" t="s">
        <v>2287</v>
      </c>
      <c r="DE1" s="15" t="s">
        <v>671</v>
      </c>
      <c r="DF1" s="15" t="s">
        <v>2288</v>
      </c>
      <c r="DG1" s="15" t="s">
        <v>2289</v>
      </c>
      <c r="DH1" s="15" t="s">
        <v>2290</v>
      </c>
      <c r="DI1" s="15" t="s">
        <v>2291</v>
      </c>
      <c r="DJ1" s="15" t="s">
        <v>2292</v>
      </c>
      <c r="DK1" s="15" t="s">
        <v>2293</v>
      </c>
      <c r="DL1" s="15" t="s">
        <v>2294</v>
      </c>
      <c r="DM1" s="15" t="s">
        <v>2295</v>
      </c>
      <c r="DN1" s="15" t="s">
        <v>2296</v>
      </c>
      <c r="DO1" s="15" t="s">
        <v>2297</v>
      </c>
      <c r="DP1" s="15" t="s">
        <v>2298</v>
      </c>
      <c r="DQ1" s="15" t="s">
        <v>530</v>
      </c>
      <c r="DR1" s="15" t="s">
        <v>2299</v>
      </c>
      <c r="DS1" s="15" t="s">
        <v>577</v>
      </c>
      <c r="DT1" s="15" t="s">
        <v>77</v>
      </c>
      <c r="DU1" s="15" t="s">
        <v>2300</v>
      </c>
      <c r="DV1" s="15" t="s">
        <v>2301</v>
      </c>
      <c r="DW1" s="15" t="s">
        <v>2302</v>
      </c>
      <c r="DX1" s="15" t="s">
        <v>2303</v>
      </c>
      <c r="DY1" s="15" t="s">
        <v>2304</v>
      </c>
      <c r="DZ1" s="15" t="s">
        <v>2305</v>
      </c>
      <c r="EA1" s="15" t="s">
        <v>2306</v>
      </c>
      <c r="EB1" s="15" t="s">
        <v>2307</v>
      </c>
      <c r="EC1" s="15" t="s">
        <v>2308</v>
      </c>
      <c r="ED1" s="15" t="s">
        <v>2309</v>
      </c>
      <c r="EE1" s="15" t="s">
        <v>2310</v>
      </c>
      <c r="EF1" s="15" t="s">
        <v>55</v>
      </c>
      <c r="EG1" s="15" t="s">
        <v>2311</v>
      </c>
      <c r="EH1" s="15" t="s">
        <v>307</v>
      </c>
      <c r="EI1" s="15" t="s">
        <v>2312</v>
      </c>
      <c r="EJ1" s="15" t="s">
        <v>2313</v>
      </c>
      <c r="EK1" s="15" t="s">
        <v>2314</v>
      </c>
      <c r="EL1" s="15" t="s">
        <v>2315</v>
      </c>
      <c r="EM1" s="15" t="s">
        <v>2316</v>
      </c>
      <c r="EN1" s="15" t="s">
        <v>2317</v>
      </c>
      <c r="EO1" s="15" t="s">
        <v>158</v>
      </c>
      <c r="EP1" s="15" t="s">
        <v>2318</v>
      </c>
      <c r="EQ1" s="15" t="s">
        <v>2319</v>
      </c>
      <c r="ER1" s="15" t="s">
        <v>2320</v>
      </c>
      <c r="ES1" s="15" t="s">
        <v>2321</v>
      </c>
      <c r="ET1" s="15" t="s">
        <v>2322</v>
      </c>
      <c r="EU1" s="15" t="s">
        <v>2323</v>
      </c>
      <c r="EV1" s="15" t="s">
        <v>2324</v>
      </c>
      <c r="EW1" s="15" t="s">
        <v>2325</v>
      </c>
      <c r="EX1" s="15" t="s">
        <v>2326</v>
      </c>
      <c r="EY1" s="15" t="s">
        <v>2327</v>
      </c>
      <c r="EZ1" s="15" t="s">
        <v>2328</v>
      </c>
      <c r="FA1" s="15" t="s">
        <v>2329</v>
      </c>
      <c r="FB1" s="15" t="s">
        <v>729</v>
      </c>
      <c r="FC1" s="15" t="s">
        <v>2330</v>
      </c>
      <c r="FD1" s="15" t="s">
        <v>2331</v>
      </c>
      <c r="FE1" s="15" t="s">
        <v>2332</v>
      </c>
      <c r="FF1" s="15" t="s">
        <v>2333</v>
      </c>
      <c r="FG1" s="15" t="s">
        <v>2334</v>
      </c>
      <c r="FH1" s="15" t="s">
        <v>2335</v>
      </c>
      <c r="FI1" s="15" t="s">
        <v>2336</v>
      </c>
      <c r="FJ1" s="15" t="s">
        <v>2337</v>
      </c>
      <c r="FK1" s="15" t="s">
        <v>2338</v>
      </c>
      <c r="FL1" s="15" t="s">
        <v>2339</v>
      </c>
      <c r="FM1" s="15" t="s">
        <v>2340</v>
      </c>
      <c r="FN1" s="15" t="s">
        <v>2341</v>
      </c>
      <c r="FO1" s="15" t="s">
        <v>2342</v>
      </c>
      <c r="FP1" s="15" t="s">
        <v>2343</v>
      </c>
      <c r="FQ1" s="15" t="s">
        <v>2344</v>
      </c>
      <c r="FR1" s="15" t="s">
        <v>2345</v>
      </c>
      <c r="FS1" s="15" t="s">
        <v>2346</v>
      </c>
      <c r="FT1" s="15" t="s">
        <v>2347</v>
      </c>
      <c r="FU1" s="15" t="s">
        <v>2348</v>
      </c>
      <c r="FV1" s="15" t="s">
        <v>2349</v>
      </c>
      <c r="FW1" s="15" t="s">
        <v>2350</v>
      </c>
      <c r="FX1" s="15" t="s">
        <v>2351</v>
      </c>
      <c r="FY1" s="15" t="s">
        <v>2352</v>
      </c>
      <c r="FZ1" s="15" t="s">
        <v>2353</v>
      </c>
      <c r="GA1" s="15" t="s">
        <v>2354</v>
      </c>
      <c r="GB1" s="15" t="s">
        <v>2355</v>
      </c>
      <c r="GC1" s="15" t="s">
        <v>2356</v>
      </c>
      <c r="GD1" s="15" t="s">
        <v>2357</v>
      </c>
      <c r="GE1" s="15" t="s">
        <v>2358</v>
      </c>
      <c r="GF1" s="15" t="s">
        <v>2359</v>
      </c>
      <c r="GG1" s="15" t="s">
        <v>2360</v>
      </c>
      <c r="GH1" s="15" t="s">
        <v>2361</v>
      </c>
      <c r="GI1" s="15" t="s">
        <v>2362</v>
      </c>
      <c r="GJ1" s="15" t="s">
        <v>2363</v>
      </c>
      <c r="GK1" s="15" t="s">
        <v>2364</v>
      </c>
      <c r="GL1" s="15" t="s">
        <v>2365</v>
      </c>
      <c r="GM1" s="15" t="s">
        <v>2366</v>
      </c>
      <c r="GN1" s="15" t="s">
        <v>2367</v>
      </c>
      <c r="GO1" s="15" t="s">
        <v>2368</v>
      </c>
      <c r="GP1" s="15" t="s">
        <v>2369</v>
      </c>
      <c r="GQ1" s="15" t="s">
        <v>2370</v>
      </c>
      <c r="GR1" s="15" t="s">
        <v>2371</v>
      </c>
      <c r="GS1" s="15" t="s">
        <v>2372</v>
      </c>
      <c r="GT1" s="15" t="s">
        <v>2373</v>
      </c>
      <c r="GU1" s="15" t="s">
        <v>2374</v>
      </c>
      <c r="GV1" s="15" t="s">
        <v>2375</v>
      </c>
      <c r="GW1" s="15" t="s">
        <v>2376</v>
      </c>
      <c r="GX1" s="15" t="s">
        <v>434</v>
      </c>
      <c r="GY1" s="15" t="s">
        <v>2377</v>
      </c>
      <c r="GZ1" s="15" t="s">
        <v>73</v>
      </c>
      <c r="HA1" s="15" t="s">
        <v>2378</v>
      </c>
      <c r="HB1" s="15" t="s">
        <v>2379</v>
      </c>
      <c r="HC1" s="15" t="s">
        <v>2380</v>
      </c>
      <c r="HD1" s="15" t="s">
        <v>2381</v>
      </c>
      <c r="HE1" s="15" t="s">
        <v>2382</v>
      </c>
      <c r="HF1" s="15" t="s">
        <v>2383</v>
      </c>
      <c r="HG1" s="15" t="s">
        <v>215</v>
      </c>
      <c r="HH1" s="15" t="s">
        <v>2384</v>
      </c>
      <c r="HI1" s="15" t="s">
        <v>2385</v>
      </c>
      <c r="HJ1" s="15" t="s">
        <v>2386</v>
      </c>
      <c r="HK1" s="15" t="s">
        <v>2387</v>
      </c>
      <c r="HL1" s="15" t="s">
        <v>683</v>
      </c>
      <c r="HM1" s="15" t="s">
        <v>2388</v>
      </c>
      <c r="HN1" s="15" t="s">
        <v>2389</v>
      </c>
      <c r="HO1" s="15" t="s">
        <v>408</v>
      </c>
      <c r="HP1" s="15" t="s">
        <v>732</v>
      </c>
      <c r="HQ1" s="15" t="s">
        <v>2390</v>
      </c>
      <c r="HR1" s="15" t="s">
        <v>724</v>
      </c>
      <c r="HS1" s="15" t="s">
        <v>2391</v>
      </c>
      <c r="HT1" s="15" t="s">
        <v>2392</v>
      </c>
      <c r="HU1" s="15" t="s">
        <v>2393</v>
      </c>
      <c r="HV1" s="15" t="s">
        <v>2394</v>
      </c>
      <c r="HW1" s="15" t="s">
        <v>2395</v>
      </c>
      <c r="HX1" s="15" t="s">
        <v>1662</v>
      </c>
      <c r="HY1" s="15" t="s">
        <v>753</v>
      </c>
      <c r="HZ1" s="15" t="s">
        <v>608</v>
      </c>
      <c r="IA1" s="15" t="s">
        <v>2396</v>
      </c>
      <c r="IB1" s="15" t="s">
        <v>2397</v>
      </c>
      <c r="IC1" s="15" t="s">
        <v>2398</v>
      </c>
      <c r="ID1" s="15" t="s">
        <v>2399</v>
      </c>
      <c r="IE1" s="15" t="s">
        <v>2400</v>
      </c>
      <c r="IF1" s="15" t="s">
        <v>2401</v>
      </c>
      <c r="IG1" s="15" t="s">
        <v>2402</v>
      </c>
      <c r="IH1" s="15" t="s">
        <v>2403</v>
      </c>
      <c r="II1" s="15" t="s">
        <v>2404</v>
      </c>
      <c r="IJ1" s="15" t="s">
        <v>2405</v>
      </c>
      <c r="IK1" s="15" t="s">
        <v>2406</v>
      </c>
      <c r="IL1" s="15" t="s">
        <v>2407</v>
      </c>
      <c r="IM1" s="15" t="s">
        <v>2408</v>
      </c>
      <c r="IN1" s="15" t="s">
        <v>2409</v>
      </c>
      <c r="IO1" s="15" t="s">
        <v>423</v>
      </c>
      <c r="IP1" s="15" t="s">
        <v>303</v>
      </c>
      <c r="IQ1" s="15" t="s">
        <v>2410</v>
      </c>
      <c r="IR1" s="15" t="s">
        <v>2411</v>
      </c>
      <c r="IS1" s="15" t="s">
        <v>2412</v>
      </c>
      <c r="IT1" s="15" t="s">
        <v>276</v>
      </c>
      <c r="IU1" s="15" t="s">
        <v>2413</v>
      </c>
      <c r="IV1" s="15" t="s">
        <v>2414</v>
      </c>
      <c r="IW1" s="15" t="s">
        <v>694</v>
      </c>
      <c r="IX1" s="15" t="s">
        <v>204</v>
      </c>
      <c r="IY1" s="15" t="s">
        <v>2415</v>
      </c>
      <c r="IZ1" s="15" t="s">
        <v>2416</v>
      </c>
      <c r="JA1" s="15" t="s">
        <v>2417</v>
      </c>
      <c r="JB1" s="15" t="s">
        <v>2418</v>
      </c>
      <c r="JC1" s="15" t="s">
        <v>2419</v>
      </c>
      <c r="JD1" s="15" t="s">
        <v>2420</v>
      </c>
      <c r="JE1" s="15" t="s">
        <v>2421</v>
      </c>
      <c r="JF1" s="15" t="s">
        <v>2422</v>
      </c>
      <c r="JG1" s="15" t="s">
        <v>2423</v>
      </c>
      <c r="JH1" s="15" t="s">
        <v>2424</v>
      </c>
      <c r="JI1" s="15" t="s">
        <v>2425</v>
      </c>
      <c r="JJ1" s="15" t="s">
        <v>2426</v>
      </c>
      <c r="JK1" s="15" t="s">
        <v>378</v>
      </c>
      <c r="JL1" s="15" t="s">
        <v>568</v>
      </c>
      <c r="JM1" s="15" t="s">
        <v>2427</v>
      </c>
      <c r="JN1" s="15" t="s">
        <v>2428</v>
      </c>
      <c r="JO1" s="15" t="s">
        <v>2429</v>
      </c>
      <c r="JP1" s="15" t="s">
        <v>2430</v>
      </c>
      <c r="JQ1" s="15" t="s">
        <v>2431</v>
      </c>
      <c r="JR1" s="15" t="s">
        <v>2432</v>
      </c>
      <c r="JS1" s="15" t="s">
        <v>2433</v>
      </c>
      <c r="JT1" s="15" t="s">
        <v>2434</v>
      </c>
      <c r="JU1" s="15" t="s">
        <v>2435</v>
      </c>
      <c r="JV1" s="15" t="s">
        <v>2436</v>
      </c>
      <c r="JW1" s="15" t="s">
        <v>2437</v>
      </c>
      <c r="JX1" s="15" t="s">
        <v>2438</v>
      </c>
      <c r="JY1" s="15" t="s">
        <v>2439</v>
      </c>
      <c r="JZ1" s="15" t="s">
        <v>2440</v>
      </c>
      <c r="KA1" s="15" t="s">
        <v>2441</v>
      </c>
      <c r="KB1" s="15" t="s">
        <v>2442</v>
      </c>
      <c r="KC1" s="15" t="s">
        <v>708</v>
      </c>
      <c r="KD1" s="15" t="s">
        <v>174</v>
      </c>
      <c r="KE1" s="15" t="s">
        <v>2443</v>
      </c>
      <c r="KF1" s="15" t="s">
        <v>2444</v>
      </c>
      <c r="KG1" s="15" t="s">
        <v>2445</v>
      </c>
      <c r="KH1" s="15" t="s">
        <v>2446</v>
      </c>
      <c r="KI1" s="15" t="s">
        <v>2447</v>
      </c>
      <c r="KJ1" s="15" t="s">
        <v>2448</v>
      </c>
      <c r="KK1" s="15" t="s">
        <v>2449</v>
      </c>
      <c r="KL1" s="15" t="s">
        <v>2450</v>
      </c>
      <c r="KM1" s="15" t="s">
        <v>2451</v>
      </c>
      <c r="KN1" s="15" t="s">
        <v>2452</v>
      </c>
      <c r="KO1" s="15" t="s">
        <v>2453</v>
      </c>
      <c r="KP1" s="15" t="s">
        <v>401</v>
      </c>
      <c r="KQ1" s="15" t="s">
        <v>2454</v>
      </c>
      <c r="KR1" s="15" t="s">
        <v>2455</v>
      </c>
      <c r="KS1" s="15" t="s">
        <v>2456</v>
      </c>
      <c r="KT1" s="15" t="s">
        <v>2457</v>
      </c>
      <c r="KU1" s="15" t="s">
        <v>2458</v>
      </c>
      <c r="KV1" s="15" t="s">
        <v>2459</v>
      </c>
      <c r="KW1" s="15" t="s">
        <v>2460</v>
      </c>
      <c r="KX1" s="15" t="s">
        <v>2461</v>
      </c>
      <c r="KY1" s="15" t="s">
        <v>2462</v>
      </c>
      <c r="KZ1" s="15" t="s">
        <v>2463</v>
      </c>
      <c r="LA1" s="15" t="s">
        <v>2464</v>
      </c>
      <c r="LB1" s="15" t="s">
        <v>2465</v>
      </c>
      <c r="LC1" s="15" t="s">
        <v>1340</v>
      </c>
      <c r="LD1" s="15" t="s">
        <v>2466</v>
      </c>
      <c r="LE1" s="15" t="s">
        <v>2467</v>
      </c>
      <c r="LF1" s="15" t="s">
        <v>2468</v>
      </c>
      <c r="LG1" s="15" t="s">
        <v>2469</v>
      </c>
      <c r="LH1" s="15" t="s">
        <v>2470</v>
      </c>
      <c r="LI1" s="15" t="s">
        <v>2471</v>
      </c>
      <c r="LJ1" s="15" t="s">
        <v>2472</v>
      </c>
      <c r="LK1" s="15" t="s">
        <v>2473</v>
      </c>
      <c r="LL1" s="15" t="s">
        <v>1333</v>
      </c>
      <c r="LM1" s="15" t="s">
        <v>2474</v>
      </c>
      <c r="LN1" s="15" t="s">
        <v>642</v>
      </c>
      <c r="LO1" s="15" t="s">
        <v>284</v>
      </c>
      <c r="LP1" s="15" t="s">
        <v>272</v>
      </c>
      <c r="LQ1" s="15" t="s">
        <v>98</v>
      </c>
      <c r="LR1" s="15" t="s">
        <v>56</v>
      </c>
      <c r="LS1" s="15" t="s">
        <v>82</v>
      </c>
      <c r="LT1" s="15" t="s">
        <v>2475</v>
      </c>
      <c r="LU1" s="15" t="s">
        <v>2476</v>
      </c>
      <c r="LV1" s="15" t="s">
        <v>2477</v>
      </c>
      <c r="LW1" s="15" t="s">
        <v>2478</v>
      </c>
      <c r="LX1" s="15" t="s">
        <v>2479</v>
      </c>
      <c r="LY1" s="15" t="s">
        <v>2480</v>
      </c>
      <c r="LZ1" s="15" t="s">
        <v>2481</v>
      </c>
      <c r="MA1" s="15" t="s">
        <v>2482</v>
      </c>
      <c r="MB1" s="15" t="s">
        <v>476</v>
      </c>
      <c r="MC1" s="15" t="s">
        <v>2483</v>
      </c>
      <c r="MD1" s="15" t="s">
        <v>2484</v>
      </c>
      <c r="ME1" s="15" t="s">
        <v>113</v>
      </c>
      <c r="MF1" s="15" t="s">
        <v>760</v>
      </c>
      <c r="MG1" s="15" t="s">
        <v>2485</v>
      </c>
      <c r="MH1" s="15" t="s">
        <v>2486</v>
      </c>
      <c r="MI1" s="15" t="s">
        <v>2487</v>
      </c>
      <c r="MJ1" s="15" t="s">
        <v>2488</v>
      </c>
      <c r="MK1" s="15" t="s">
        <v>2489</v>
      </c>
      <c r="ML1" s="15" t="s">
        <v>2490</v>
      </c>
      <c r="MM1" s="15" t="s">
        <v>2491</v>
      </c>
      <c r="MN1" s="15" t="s">
        <v>2492</v>
      </c>
      <c r="MO1" s="15" t="s">
        <v>2493</v>
      </c>
      <c r="MP1" s="15" t="s">
        <v>1795</v>
      </c>
      <c r="MQ1" s="15" t="s">
        <v>2494</v>
      </c>
      <c r="MR1" s="15" t="s">
        <v>536</v>
      </c>
      <c r="MS1" s="15" t="s">
        <v>2495</v>
      </c>
      <c r="MT1" s="15" t="s">
        <v>2496</v>
      </c>
      <c r="MU1" s="15" t="s">
        <v>2497</v>
      </c>
      <c r="MV1" s="15" t="s">
        <v>2498</v>
      </c>
      <c r="MW1" s="15" t="s">
        <v>2499</v>
      </c>
      <c r="MX1" s="15" t="s">
        <v>2500</v>
      </c>
      <c r="MY1" s="15" t="s">
        <v>2501</v>
      </c>
      <c r="MZ1" s="15" t="s">
        <v>2502</v>
      </c>
      <c r="NA1" s="15" t="s">
        <v>2503</v>
      </c>
      <c r="NB1" s="15" t="s">
        <v>2504</v>
      </c>
      <c r="NC1" s="15" t="s">
        <v>331</v>
      </c>
      <c r="ND1" s="15" t="s">
        <v>680</v>
      </c>
      <c r="NE1" s="15" t="s">
        <v>2505</v>
      </c>
      <c r="NF1" s="15" t="s">
        <v>2506</v>
      </c>
      <c r="NG1" s="15" t="s">
        <v>2507</v>
      </c>
      <c r="NH1" s="15" t="s">
        <v>2508</v>
      </c>
      <c r="NI1" s="15" t="s">
        <v>2509</v>
      </c>
      <c r="NJ1" s="15" t="s">
        <v>2510</v>
      </c>
      <c r="NK1" s="15" t="s">
        <v>2511</v>
      </c>
      <c r="NL1" s="15" t="s">
        <v>2512</v>
      </c>
      <c r="NM1" s="15" t="s">
        <v>2513</v>
      </c>
      <c r="NN1" s="15" t="s">
        <v>2514</v>
      </c>
      <c r="NO1" s="15" t="s">
        <v>2515</v>
      </c>
      <c r="NP1" s="15" t="s">
        <v>2516</v>
      </c>
      <c r="NQ1" s="15" t="s">
        <v>2517</v>
      </c>
      <c r="NR1" s="15" t="s">
        <v>2518</v>
      </c>
      <c r="NS1" s="15" t="s">
        <v>2519</v>
      </c>
      <c r="NT1" s="15" t="s">
        <v>2520</v>
      </c>
      <c r="NU1" s="15" t="s">
        <v>2521</v>
      </c>
      <c r="NV1" s="15" t="s">
        <v>2522</v>
      </c>
      <c r="NW1" s="15" t="s">
        <v>2523</v>
      </c>
      <c r="NX1" s="15" t="s">
        <v>699</v>
      </c>
      <c r="NY1" s="15" t="s">
        <v>2524</v>
      </c>
      <c r="NZ1" s="15" t="s">
        <v>2525</v>
      </c>
      <c r="OA1" s="15" t="s">
        <v>2526</v>
      </c>
      <c r="OB1" s="15" t="s">
        <v>2527</v>
      </c>
      <c r="OC1" s="15" t="s">
        <v>2528</v>
      </c>
      <c r="OD1" s="15" t="s">
        <v>2529</v>
      </c>
      <c r="OE1" s="15" t="s">
        <v>2530</v>
      </c>
      <c r="OF1" s="15" t="s">
        <v>2531</v>
      </c>
      <c r="OG1" s="15" t="s">
        <v>2532</v>
      </c>
      <c r="OH1" s="15" t="s">
        <v>2533</v>
      </c>
      <c r="OI1" s="15" t="s">
        <v>78</v>
      </c>
      <c r="OJ1" s="15" t="s">
        <v>2534</v>
      </c>
      <c r="OK1" s="15" t="s">
        <v>2535</v>
      </c>
      <c r="OL1" s="15" t="s">
        <v>2536</v>
      </c>
      <c r="OM1" s="15" t="s">
        <v>2537</v>
      </c>
      <c r="ON1" s="15" t="s">
        <v>2538</v>
      </c>
      <c r="OO1" s="15" t="s">
        <v>2539</v>
      </c>
      <c r="OP1" s="15" t="s">
        <v>2540</v>
      </c>
      <c r="OQ1" s="15" t="s">
        <v>2541</v>
      </c>
      <c r="OR1" s="15" t="s">
        <v>2542</v>
      </c>
      <c r="OS1" s="15" t="s">
        <v>2543</v>
      </c>
      <c r="OT1" s="15" t="s">
        <v>2544</v>
      </c>
      <c r="OU1" s="15" t="s">
        <v>2545</v>
      </c>
      <c r="OV1" s="15" t="s">
        <v>67</v>
      </c>
      <c r="OW1" s="15" t="s">
        <v>2546</v>
      </c>
      <c r="OX1" s="15" t="s">
        <v>1808</v>
      </c>
      <c r="OY1" s="15" t="s">
        <v>2547</v>
      </c>
      <c r="OZ1" s="15" t="s">
        <v>2548</v>
      </c>
      <c r="PA1" s="15" t="s">
        <v>1837</v>
      </c>
      <c r="PB1" s="15" t="s">
        <v>2549</v>
      </c>
      <c r="PC1" s="15" t="s">
        <v>1791</v>
      </c>
      <c r="PD1" s="15" t="s">
        <v>2550</v>
      </c>
      <c r="PE1" s="16" t="s">
        <v>2551</v>
      </c>
      <c r="PF1" s="15" t="s">
        <v>2552</v>
      </c>
      <c r="PG1" s="15" t="s">
        <v>2553</v>
      </c>
      <c r="PH1" s="15" t="s">
        <v>2554</v>
      </c>
      <c r="PI1" s="15" t="s">
        <v>1618</v>
      </c>
      <c r="PJ1" s="15" t="s">
        <v>2555</v>
      </c>
      <c r="PK1" s="15" t="s">
        <v>2556</v>
      </c>
      <c r="PL1" s="15" t="s">
        <v>2557</v>
      </c>
      <c r="PM1" s="15" t="s">
        <v>2558</v>
      </c>
      <c r="PN1" s="15" t="s">
        <v>316</v>
      </c>
      <c r="PO1" s="15" t="s">
        <v>2559</v>
      </c>
      <c r="PP1" s="15" t="s">
        <v>2560</v>
      </c>
      <c r="PQ1" s="15" t="s">
        <v>2561</v>
      </c>
      <c r="PR1" s="15" t="s">
        <v>2562</v>
      </c>
      <c r="PS1" s="15" t="s">
        <v>2563</v>
      </c>
      <c r="PT1" s="15" t="s">
        <v>736</v>
      </c>
      <c r="PU1" s="15" t="s">
        <v>2564</v>
      </c>
      <c r="PV1" s="15" t="s">
        <v>2565</v>
      </c>
      <c r="PW1" s="15" t="s">
        <v>2566</v>
      </c>
      <c r="PX1" s="15" t="s">
        <v>2567</v>
      </c>
      <c r="PY1" s="15" t="s">
        <v>2568</v>
      </c>
      <c r="PZ1" s="15" t="s">
        <v>2569</v>
      </c>
      <c r="QA1" s="15" t="s">
        <v>2570</v>
      </c>
      <c r="QB1" s="15" t="s">
        <v>65</v>
      </c>
      <c r="QC1" s="15" t="s">
        <v>2571</v>
      </c>
      <c r="QD1" s="15" t="s">
        <v>2572</v>
      </c>
      <c r="QE1" s="15" t="s">
        <v>2573</v>
      </c>
      <c r="QF1" s="15" t="s">
        <v>2574</v>
      </c>
      <c r="QG1" s="15" t="s">
        <v>2575</v>
      </c>
      <c r="QH1" s="15" t="s">
        <v>2576</v>
      </c>
      <c r="QI1" s="15" t="s">
        <v>2577</v>
      </c>
      <c r="QJ1" s="15" t="s">
        <v>2578</v>
      </c>
      <c r="QK1" s="15" t="s">
        <v>2579</v>
      </c>
      <c r="QL1" s="15" t="s">
        <v>2580</v>
      </c>
      <c r="QM1" s="15" t="s">
        <v>2581</v>
      </c>
      <c r="QN1" s="15" t="s">
        <v>2582</v>
      </c>
      <c r="QO1" s="15" t="s">
        <v>2583</v>
      </c>
      <c r="QP1" s="15" t="s">
        <v>2584</v>
      </c>
      <c r="QQ1" s="15" t="s">
        <v>130</v>
      </c>
      <c r="QR1" s="15" t="s">
        <v>2585</v>
      </c>
      <c r="QS1" s="15" t="s">
        <v>2586</v>
      </c>
      <c r="QT1" s="15" t="s">
        <v>572</v>
      </c>
      <c r="QU1" s="15" t="s">
        <v>2587</v>
      </c>
      <c r="QV1" s="15" t="s">
        <v>2588</v>
      </c>
      <c r="QW1" s="15" t="s">
        <v>2589</v>
      </c>
      <c r="QX1" s="15" t="s">
        <v>2590</v>
      </c>
      <c r="QY1" s="15" t="s">
        <v>2591</v>
      </c>
      <c r="QZ1" s="15" t="s">
        <v>2592</v>
      </c>
      <c r="RA1" s="15" t="s">
        <v>2593</v>
      </c>
      <c r="RB1" s="15" t="s">
        <v>140</v>
      </c>
      <c r="RC1" s="15" t="s">
        <v>2594</v>
      </c>
      <c r="RD1" s="15" t="s">
        <v>2595</v>
      </c>
      <c r="RE1" s="15" t="s">
        <v>2596</v>
      </c>
      <c r="RF1" s="15" t="s">
        <v>2597</v>
      </c>
      <c r="RG1" s="15" t="s">
        <v>2598</v>
      </c>
      <c r="RH1" s="15" t="s">
        <v>468</v>
      </c>
      <c r="RI1" s="15" t="s">
        <v>2599</v>
      </c>
      <c r="RJ1" s="15" t="s">
        <v>2600</v>
      </c>
      <c r="RK1" s="15" t="s">
        <v>2601</v>
      </c>
      <c r="RL1" s="15" t="s">
        <v>340</v>
      </c>
      <c r="RM1" s="15" t="s">
        <v>2602</v>
      </c>
      <c r="RN1" s="15" t="s">
        <v>2603</v>
      </c>
      <c r="RO1" s="15" t="s">
        <v>2604</v>
      </c>
      <c r="RP1" s="15" t="s">
        <v>2605</v>
      </c>
      <c r="RQ1" s="15" t="s">
        <v>2606</v>
      </c>
      <c r="RR1" s="15" t="s">
        <v>2607</v>
      </c>
      <c r="RS1" s="15" t="s">
        <v>2608</v>
      </c>
      <c r="RT1" s="15" t="s">
        <v>2609</v>
      </c>
      <c r="RU1" s="15" t="s">
        <v>2610</v>
      </c>
      <c r="RV1" s="15" t="s">
        <v>2611</v>
      </c>
      <c r="RW1" s="15" t="s">
        <v>2612</v>
      </c>
      <c r="RX1" s="15" t="s">
        <v>2613</v>
      </c>
      <c r="RY1" s="15" t="s">
        <v>2614</v>
      </c>
      <c r="RZ1" s="15" t="s">
        <v>553</v>
      </c>
      <c r="SA1" s="15" t="s">
        <v>2615</v>
      </c>
      <c r="SB1" s="15" t="s">
        <v>516</v>
      </c>
      <c r="SC1" s="15" t="s">
        <v>190</v>
      </c>
      <c r="SD1" s="15" t="s">
        <v>2616</v>
      </c>
      <c r="SE1" s="15" t="s">
        <v>2617</v>
      </c>
      <c r="SF1" s="15" t="s">
        <v>2618</v>
      </c>
      <c r="SG1" s="15" t="s">
        <v>2619</v>
      </c>
      <c r="SH1" s="15" t="s">
        <v>523</v>
      </c>
      <c r="SI1" s="15" t="s">
        <v>2620</v>
      </c>
      <c r="SJ1" s="15" t="s">
        <v>2621</v>
      </c>
      <c r="SK1" s="15" t="s">
        <v>2622</v>
      </c>
      <c r="SL1" s="15" t="s">
        <v>2623</v>
      </c>
      <c r="SM1" s="15" t="s">
        <v>2624</v>
      </c>
      <c r="SN1" s="15" t="s">
        <v>2625</v>
      </c>
      <c r="SO1" s="15" t="s">
        <v>299</v>
      </c>
      <c r="SP1" s="15" t="s">
        <v>2626</v>
      </c>
      <c r="SQ1" s="15" t="s">
        <v>2627</v>
      </c>
      <c r="SR1" s="15" t="s">
        <v>1433</v>
      </c>
      <c r="SS1" s="15" t="s">
        <v>2628</v>
      </c>
      <c r="ST1" s="15" t="s">
        <v>2629</v>
      </c>
      <c r="SU1" s="15" t="s">
        <v>2630</v>
      </c>
      <c r="SV1" s="15" t="s">
        <v>2631</v>
      </c>
      <c r="SW1" s="15" t="s">
        <v>2632</v>
      </c>
      <c r="SX1" s="15" t="s">
        <v>2633</v>
      </c>
      <c r="SY1" s="15" t="s">
        <v>2634</v>
      </c>
      <c r="SZ1" s="15" t="s">
        <v>2635</v>
      </c>
      <c r="TA1" s="15" t="s">
        <v>2636</v>
      </c>
      <c r="TB1" s="15" t="s">
        <v>2637</v>
      </c>
      <c r="TC1" s="15" t="s">
        <v>2638</v>
      </c>
      <c r="TD1" s="15" t="s">
        <v>2639</v>
      </c>
      <c r="TE1" s="15" t="s">
        <v>2640</v>
      </c>
      <c r="TF1" s="15" t="s">
        <v>2641</v>
      </c>
      <c r="TG1" s="15" t="s">
        <v>2642</v>
      </c>
      <c r="TH1" s="15" t="s">
        <v>2643</v>
      </c>
      <c r="TI1" s="15" t="s">
        <v>2644</v>
      </c>
      <c r="TJ1" s="15" t="s">
        <v>2645</v>
      </c>
      <c r="TK1" s="15" t="s">
        <v>2646</v>
      </c>
      <c r="TL1" s="15" t="s">
        <v>2647</v>
      </c>
      <c r="TM1" s="15" t="s">
        <v>2648</v>
      </c>
      <c r="TN1" s="15" t="s">
        <v>2649</v>
      </c>
      <c r="TO1" s="15" t="s">
        <v>2650</v>
      </c>
      <c r="TP1" s="15" t="s">
        <v>2651</v>
      </c>
      <c r="TQ1" s="15" t="s">
        <v>2652</v>
      </c>
      <c r="TR1" s="15" t="s">
        <v>2653</v>
      </c>
      <c r="TS1" s="15" t="s">
        <v>2654</v>
      </c>
      <c r="TT1" s="15" t="s">
        <v>2655</v>
      </c>
      <c r="TU1" s="15" t="s">
        <v>2656</v>
      </c>
      <c r="TV1" s="15" t="s">
        <v>2657</v>
      </c>
      <c r="TW1" s="15" t="s">
        <v>2658</v>
      </c>
      <c r="TX1" s="15" t="s">
        <v>2659</v>
      </c>
      <c r="TY1" s="15" t="s">
        <v>2660</v>
      </c>
      <c r="TZ1" s="15" t="s">
        <v>2661</v>
      </c>
      <c r="UA1" s="15" t="s">
        <v>2662</v>
      </c>
      <c r="UB1" s="15" t="s">
        <v>2663</v>
      </c>
      <c r="UC1" s="15" t="s">
        <v>2664</v>
      </c>
      <c r="UD1" s="15" t="s">
        <v>2665</v>
      </c>
      <c r="UE1" s="15" t="s">
        <v>2666</v>
      </c>
      <c r="UF1" s="15" t="s">
        <v>2667</v>
      </c>
      <c r="UG1" s="15" t="s">
        <v>2668</v>
      </c>
      <c r="UH1" s="15" t="s">
        <v>2669</v>
      </c>
      <c r="UI1" s="15" t="s">
        <v>2670</v>
      </c>
      <c r="UJ1" s="15" t="s">
        <v>2671</v>
      </c>
      <c r="UK1" s="15" t="s">
        <v>2672</v>
      </c>
      <c r="UL1" s="15" t="s">
        <v>2673</v>
      </c>
      <c r="UM1" s="15" t="s">
        <v>2674</v>
      </c>
      <c r="UN1" s="15" t="s">
        <v>2675</v>
      </c>
      <c r="UO1" s="15" t="s">
        <v>2676</v>
      </c>
      <c r="UP1" s="15" t="s">
        <v>2677</v>
      </c>
      <c r="UQ1" s="15" t="s">
        <v>2678</v>
      </c>
      <c r="UR1" s="15" t="s">
        <v>2679</v>
      </c>
      <c r="US1" s="15" t="s">
        <v>2680</v>
      </c>
      <c r="UT1" s="15" t="s">
        <v>2681</v>
      </c>
      <c r="UU1" s="15" t="s">
        <v>2682</v>
      </c>
      <c r="UV1" s="15" t="s">
        <v>2683</v>
      </c>
      <c r="UW1" s="15" t="s">
        <v>2684</v>
      </c>
      <c r="UX1" s="15" t="s">
        <v>2685</v>
      </c>
      <c r="UY1" s="15" t="s">
        <v>2686</v>
      </c>
      <c r="UZ1" s="15" t="s">
        <v>2687</v>
      </c>
      <c r="VA1" s="15" t="s">
        <v>2688</v>
      </c>
      <c r="VB1" s="15" t="s">
        <v>2689</v>
      </c>
      <c r="VC1" s="15" t="s">
        <v>2690</v>
      </c>
      <c r="VD1" s="15" t="s">
        <v>2691</v>
      </c>
      <c r="VE1" s="15" t="s">
        <v>2692</v>
      </c>
      <c r="VF1" s="15" t="s">
        <v>2693</v>
      </c>
      <c r="VG1" s="15" t="s">
        <v>2694</v>
      </c>
      <c r="VH1" s="15" t="s">
        <v>2695</v>
      </c>
      <c r="VI1" s="15" t="s">
        <v>2696</v>
      </c>
      <c r="VJ1" s="15" t="s">
        <v>2697</v>
      </c>
      <c r="VK1" s="15" t="s">
        <v>2698</v>
      </c>
      <c r="VL1" s="15" t="s">
        <v>2699</v>
      </c>
      <c r="VM1" s="15" t="s">
        <v>2700</v>
      </c>
      <c r="VN1" s="15" t="s">
        <v>2701</v>
      </c>
      <c r="VO1" s="15" t="s">
        <v>2702</v>
      </c>
      <c r="VP1" s="15" t="s">
        <v>2703</v>
      </c>
      <c r="VQ1" s="15" t="s">
        <v>2704</v>
      </c>
      <c r="VR1" s="15" t="s">
        <v>2705</v>
      </c>
      <c r="VS1" s="15" t="s">
        <v>2706</v>
      </c>
      <c r="VT1" s="15" t="s">
        <v>2707</v>
      </c>
      <c r="VU1" s="15" t="s">
        <v>2708</v>
      </c>
      <c r="VV1" s="15" t="s">
        <v>2709</v>
      </c>
      <c r="VW1" s="15" t="s">
        <v>2710</v>
      </c>
      <c r="VX1" s="15" t="s">
        <v>2711</v>
      </c>
      <c r="VY1" s="15" t="s">
        <v>2712</v>
      </c>
      <c r="VZ1" s="15" t="s">
        <v>2713</v>
      </c>
      <c r="WA1" s="15" t="s">
        <v>2714</v>
      </c>
      <c r="WB1" s="15" t="s">
        <v>2715</v>
      </c>
      <c r="WC1" s="15" t="s">
        <v>2716</v>
      </c>
      <c r="WD1" s="15" t="s">
        <v>2717</v>
      </c>
      <c r="WE1" s="15" t="s">
        <v>2718</v>
      </c>
      <c r="WF1" s="15" t="s">
        <v>2719</v>
      </c>
      <c r="WG1" s="15" t="s">
        <v>2720</v>
      </c>
      <c r="WH1" s="15" t="s">
        <v>2721</v>
      </c>
      <c r="WI1" s="15" t="s">
        <v>2722</v>
      </c>
      <c r="WJ1" s="15" t="s">
        <v>2723</v>
      </c>
      <c r="WK1" s="15" t="s">
        <v>2724</v>
      </c>
      <c r="WL1" s="15" t="s">
        <v>2725</v>
      </c>
      <c r="WM1" s="15" t="s">
        <v>2726</v>
      </c>
      <c r="WN1" s="15" t="s">
        <v>2727</v>
      </c>
      <c r="WO1" s="15" t="s">
        <v>2728</v>
      </c>
      <c r="WP1" s="15" t="s">
        <v>2729</v>
      </c>
      <c r="WQ1" s="15" t="s">
        <v>2730</v>
      </c>
      <c r="WR1" s="15" t="s">
        <v>2731</v>
      </c>
      <c r="WS1" s="15" t="s">
        <v>2732</v>
      </c>
      <c r="WT1" s="15" t="s">
        <v>2733</v>
      </c>
      <c r="WU1" s="15" t="s">
        <v>2734</v>
      </c>
      <c r="WV1" s="15" t="s">
        <v>2735</v>
      </c>
      <c r="WW1" s="15" t="s">
        <v>2736</v>
      </c>
      <c r="WX1" s="15" t="s">
        <v>2737</v>
      </c>
      <c r="WY1" s="15" t="s">
        <v>2738</v>
      </c>
      <c r="WZ1" s="15" t="s">
        <v>2739</v>
      </c>
      <c r="XA1" s="15" t="s">
        <v>2740</v>
      </c>
      <c r="XB1" s="15" t="s">
        <v>2741</v>
      </c>
      <c r="XC1" s="15" t="s">
        <v>2742</v>
      </c>
      <c r="XD1" s="15" t="s">
        <v>2743</v>
      </c>
      <c r="XE1" s="15" t="s">
        <v>2744</v>
      </c>
      <c r="XF1" s="15" t="s">
        <v>2745</v>
      </c>
      <c r="XG1" s="15" t="s">
        <v>2746</v>
      </c>
      <c r="XH1" s="15" t="s">
        <v>2747</v>
      </c>
      <c r="XI1" s="15" t="s">
        <v>2748</v>
      </c>
      <c r="XJ1" s="15" t="s">
        <v>2749</v>
      </c>
      <c r="XK1" s="15" t="s">
        <v>2750</v>
      </c>
      <c r="XL1" s="15" t="s">
        <v>2751</v>
      </c>
      <c r="XM1" s="15" t="s">
        <v>2752</v>
      </c>
      <c r="XN1" s="15" t="s">
        <v>2753</v>
      </c>
      <c r="XO1" s="15" t="s">
        <v>2754</v>
      </c>
      <c r="XP1" s="15" t="s">
        <v>2755</v>
      </c>
      <c r="XQ1" s="15" t="s">
        <v>2756</v>
      </c>
      <c r="XR1" s="15" t="s">
        <v>2757</v>
      </c>
      <c r="XS1" s="15" t="s">
        <v>2758</v>
      </c>
      <c r="XT1" s="15" t="s">
        <v>2759</v>
      </c>
      <c r="XU1" s="15" t="s">
        <v>2760</v>
      </c>
      <c r="XV1" s="15" t="s">
        <v>2761</v>
      </c>
      <c r="XW1" s="15" t="s">
        <v>2762</v>
      </c>
      <c r="XX1" s="15" t="s">
        <v>2763</v>
      </c>
      <c r="XY1" s="15" t="s">
        <v>2764</v>
      </c>
      <c r="XZ1" s="15" t="s">
        <v>2765</v>
      </c>
      <c r="YA1" s="15" t="s">
        <v>2766</v>
      </c>
      <c r="YB1" s="15" t="s">
        <v>2767</v>
      </c>
      <c r="YC1" s="15" t="s">
        <v>2768</v>
      </c>
      <c r="YD1" s="15" t="s">
        <v>2769</v>
      </c>
      <c r="YE1" s="15" t="s">
        <v>2770</v>
      </c>
      <c r="YF1" s="15" t="s">
        <v>2771</v>
      </c>
      <c r="YG1" s="15" t="s">
        <v>2772</v>
      </c>
      <c r="YH1" s="15" t="s">
        <v>2773</v>
      </c>
      <c r="YI1" s="15" t="s">
        <v>327</v>
      </c>
      <c r="YJ1" s="15" t="s">
        <v>2774</v>
      </c>
      <c r="YK1" s="15" t="s">
        <v>2775</v>
      </c>
      <c r="YL1" s="15" t="s">
        <v>2776</v>
      </c>
      <c r="YM1" s="15" t="s">
        <v>2777</v>
      </c>
      <c r="YN1" s="15" t="s">
        <v>2778</v>
      </c>
      <c r="YO1" s="15" t="s">
        <v>2779</v>
      </c>
      <c r="YP1" s="15" t="s">
        <v>2780</v>
      </c>
      <c r="YQ1" s="15" t="s">
        <v>2781</v>
      </c>
      <c r="YR1" s="15" t="s">
        <v>2782</v>
      </c>
      <c r="YS1" s="15" t="s">
        <v>2783</v>
      </c>
      <c r="YT1" s="15" t="s">
        <v>2784</v>
      </c>
      <c r="YU1" s="15" t="s">
        <v>2785</v>
      </c>
      <c r="YV1" s="15" t="s">
        <v>2786</v>
      </c>
      <c r="YW1" s="15" t="s">
        <v>2787</v>
      </c>
      <c r="YX1" s="15" t="s">
        <v>2788</v>
      </c>
      <c r="YY1" s="15" t="s">
        <v>2789</v>
      </c>
      <c r="YZ1" s="15" t="s">
        <v>2790</v>
      </c>
      <c r="ZA1" s="15" t="s">
        <v>2791</v>
      </c>
      <c r="ZB1" s="15" t="s">
        <v>2792</v>
      </c>
      <c r="ZC1" s="15" t="s">
        <v>2793</v>
      </c>
      <c r="ZD1" s="15" t="s">
        <v>2794</v>
      </c>
      <c r="ZE1" s="15" t="s">
        <v>2795</v>
      </c>
      <c r="ZF1" s="15" t="s">
        <v>2796</v>
      </c>
      <c r="ZG1" s="15" t="s">
        <v>2797</v>
      </c>
      <c r="ZH1" s="15" t="s">
        <v>2798</v>
      </c>
      <c r="ZI1" s="15" t="s">
        <v>2799</v>
      </c>
      <c r="ZJ1" s="15" t="s">
        <v>2800</v>
      </c>
      <c r="ZK1" s="15" t="s">
        <v>2801</v>
      </c>
      <c r="ZL1" s="15" t="s">
        <v>1437</v>
      </c>
      <c r="ZM1" s="15" t="s">
        <v>2802</v>
      </c>
      <c r="ZN1" s="15" t="s">
        <v>2803</v>
      </c>
      <c r="ZO1" s="15" t="s">
        <v>2804</v>
      </c>
      <c r="ZP1" s="15" t="s">
        <v>2805</v>
      </c>
      <c r="ZQ1" s="15" t="s">
        <v>2806</v>
      </c>
      <c r="ZR1" s="15" t="s">
        <v>2807</v>
      </c>
      <c r="ZS1" s="15" t="s">
        <v>2808</v>
      </c>
      <c r="ZT1" s="15" t="s">
        <v>2809</v>
      </c>
      <c r="ZU1" s="15" t="s">
        <v>2810</v>
      </c>
      <c r="ZV1" s="15" t="s">
        <v>2811</v>
      </c>
      <c r="ZW1" s="15" t="s">
        <v>2812</v>
      </c>
      <c r="ZX1" s="15" t="s">
        <v>2813</v>
      </c>
      <c r="ZY1" s="15" t="s">
        <v>2814</v>
      </c>
      <c r="ZZ1" s="15" t="s">
        <v>2815</v>
      </c>
      <c r="AAA1" s="15" t="s">
        <v>2816</v>
      </c>
      <c r="AAB1" s="15" t="s">
        <v>2817</v>
      </c>
      <c r="AAC1" s="15" t="s">
        <v>2818</v>
      </c>
      <c r="AAD1" s="15" t="s">
        <v>2819</v>
      </c>
      <c r="AAE1" s="15" t="s">
        <v>2820</v>
      </c>
      <c r="AAF1" s="15" t="s">
        <v>2821</v>
      </c>
      <c r="AAG1" s="15" t="s">
        <v>2822</v>
      </c>
      <c r="AAH1" s="15" t="s">
        <v>2823</v>
      </c>
      <c r="AAI1" s="15" t="s">
        <v>2824</v>
      </c>
      <c r="AAJ1" s="15" t="s">
        <v>2825</v>
      </c>
      <c r="AAK1" s="15" t="s">
        <v>2826</v>
      </c>
      <c r="AAL1" s="15" t="s">
        <v>2827</v>
      </c>
      <c r="AAM1" s="15" t="s">
        <v>2828</v>
      </c>
      <c r="AAN1" s="15" t="s">
        <v>2829</v>
      </c>
      <c r="AAO1" s="15" t="s">
        <v>2830</v>
      </c>
      <c r="AAP1" s="15" t="s">
        <v>2831</v>
      </c>
      <c r="AAQ1" s="15" t="s">
        <v>2832</v>
      </c>
      <c r="AAR1" s="15" t="s">
        <v>2833</v>
      </c>
      <c r="AAS1" s="15" t="s">
        <v>2834</v>
      </c>
      <c r="AAT1" s="15" t="s">
        <v>2835</v>
      </c>
      <c r="AAU1" s="15" t="s">
        <v>2836</v>
      </c>
      <c r="AAV1" s="15" t="s">
        <v>2837</v>
      </c>
      <c r="AAW1" s="15" t="s">
        <v>2838</v>
      </c>
      <c r="AAX1" s="15" t="s">
        <v>2839</v>
      </c>
      <c r="AAY1" s="15" t="s">
        <v>2840</v>
      </c>
      <c r="AAZ1" s="15" t="s">
        <v>2841</v>
      </c>
      <c r="ABA1" s="15" t="s">
        <v>2842</v>
      </c>
      <c r="ABB1" s="15" t="s">
        <v>2843</v>
      </c>
      <c r="ABC1" s="15" t="s">
        <v>2844</v>
      </c>
      <c r="ABD1" s="15" t="s">
        <v>2845</v>
      </c>
      <c r="ABE1" s="15" t="s">
        <v>2846</v>
      </c>
      <c r="ABF1" s="15" t="s">
        <v>2847</v>
      </c>
      <c r="ABG1" s="15" t="s">
        <v>2848</v>
      </c>
      <c r="ABH1" s="15" t="s">
        <v>2849</v>
      </c>
      <c r="ABI1" s="15" t="s">
        <v>2850</v>
      </c>
      <c r="ABJ1" s="15" t="s">
        <v>2851</v>
      </c>
      <c r="ABK1" s="15" t="s">
        <v>2852</v>
      </c>
      <c r="ABL1" s="15" t="s">
        <v>2853</v>
      </c>
      <c r="ABM1" s="15" t="s">
        <v>2854</v>
      </c>
      <c r="ABN1" s="15" t="s">
        <v>2855</v>
      </c>
      <c r="ABO1" s="15" t="s">
        <v>2856</v>
      </c>
      <c r="ABP1" s="15" t="s">
        <v>2857</v>
      </c>
      <c r="ABQ1" s="15" t="s">
        <v>2858</v>
      </c>
      <c r="ABR1" s="15" t="s">
        <v>2859</v>
      </c>
      <c r="ABS1" s="15" t="s">
        <v>2860</v>
      </c>
      <c r="ABT1" s="15" t="s">
        <v>2861</v>
      </c>
      <c r="ABU1" s="15" t="s">
        <v>2862</v>
      </c>
      <c r="ABV1" s="15" t="s">
        <v>2863</v>
      </c>
      <c r="ABW1" s="15" t="s">
        <v>2864</v>
      </c>
      <c r="ABX1" s="15" t="s">
        <v>2865</v>
      </c>
      <c r="ABY1" s="15" t="s">
        <v>2866</v>
      </c>
      <c r="ABZ1" s="15" t="s">
        <v>2867</v>
      </c>
      <c r="ACA1" s="15" t="s">
        <v>1895</v>
      </c>
      <c r="ACB1" s="15" t="s">
        <v>2868</v>
      </c>
      <c r="ACC1" s="15" t="s">
        <v>2869</v>
      </c>
      <c r="ACD1" s="15" t="s">
        <v>153</v>
      </c>
      <c r="ACE1" s="15" t="s">
        <v>2870</v>
      </c>
      <c r="ACF1" s="15" t="s">
        <v>2871</v>
      </c>
      <c r="ACG1" s="15" t="s">
        <v>2872</v>
      </c>
      <c r="ACH1" s="15" t="s">
        <v>2873</v>
      </c>
      <c r="ACI1" s="15" t="s">
        <v>2874</v>
      </c>
      <c r="ACJ1" s="15" t="s">
        <v>2875</v>
      </c>
      <c r="ACK1" s="15" t="s">
        <v>2876</v>
      </c>
      <c r="ACL1" s="15" t="s">
        <v>2877</v>
      </c>
      <c r="ACM1" s="15" t="s">
        <v>2878</v>
      </c>
      <c r="ACN1" s="15" t="s">
        <v>2879</v>
      </c>
      <c r="ACO1" s="15" t="s">
        <v>2880</v>
      </c>
      <c r="ACP1" s="15" t="s">
        <v>2881</v>
      </c>
      <c r="ACQ1" s="15" t="s">
        <v>2882</v>
      </c>
      <c r="ACR1" s="15" t="s">
        <v>2883</v>
      </c>
      <c r="ACS1" s="15" t="s">
        <v>2884</v>
      </c>
      <c r="ACT1" s="15" t="s">
        <v>2885</v>
      </c>
      <c r="ACU1" s="15" t="s">
        <v>2886</v>
      </c>
      <c r="ACV1" s="15" t="s">
        <v>2887</v>
      </c>
      <c r="ACW1" s="17" t="s">
        <v>2888</v>
      </c>
      <c r="ACX1" s="18" t="s">
        <v>2889</v>
      </c>
      <c r="ACY1" s="15" t="s">
        <v>2890</v>
      </c>
      <c r="ACZ1" s="15" t="s">
        <v>2891</v>
      </c>
      <c r="ADA1" s="15" t="s">
        <v>2892</v>
      </c>
      <c r="ADB1" s="15" t="s">
        <v>2893</v>
      </c>
      <c r="ADC1" s="15" t="s">
        <v>2894</v>
      </c>
      <c r="ADD1" s="15" t="s">
        <v>1870</v>
      </c>
      <c r="ADE1" s="15" t="s">
        <v>2895</v>
      </c>
      <c r="ADF1" s="15" t="s">
        <v>2896</v>
      </c>
      <c r="ADG1" s="15" t="s">
        <v>2897</v>
      </c>
      <c r="ADH1" s="15" t="s">
        <v>2898</v>
      </c>
      <c r="ADI1" s="15" t="s">
        <v>2899</v>
      </c>
      <c r="ADJ1" s="15" t="s">
        <v>2900</v>
      </c>
      <c r="ADK1" s="15" t="s">
        <v>2901</v>
      </c>
      <c r="ADL1" s="15" t="s">
        <v>2902</v>
      </c>
      <c r="ADM1" s="15" t="s">
        <v>2903</v>
      </c>
      <c r="ADN1" s="15" t="s">
        <v>2904</v>
      </c>
      <c r="ADO1" s="15" t="s">
        <v>2905</v>
      </c>
      <c r="ADP1" s="15" t="s">
        <v>2906</v>
      </c>
      <c r="ADQ1" s="15" t="s">
        <v>2907</v>
      </c>
      <c r="ADR1" s="15" t="s">
        <v>2908</v>
      </c>
      <c r="ADS1" s="15" t="s">
        <v>2909</v>
      </c>
      <c r="ADT1" s="15" t="s">
        <v>2910</v>
      </c>
      <c r="ADU1" s="15" t="s">
        <v>541</v>
      </c>
      <c r="ADV1" s="15" t="s">
        <v>2911</v>
      </c>
      <c r="ADW1" s="15" t="s">
        <v>2912</v>
      </c>
      <c r="ADX1" s="15" t="s">
        <v>2913</v>
      </c>
      <c r="ADY1" s="15" t="s">
        <v>2914</v>
      </c>
      <c r="ADZ1" s="15" t="s">
        <v>2915</v>
      </c>
      <c r="AEA1" s="15" t="s">
        <v>2916</v>
      </c>
      <c r="AEB1" s="15" t="s">
        <v>2917</v>
      </c>
      <c r="AEC1" s="15" t="s">
        <v>2918</v>
      </c>
      <c r="AED1" s="15" t="s">
        <v>2919</v>
      </c>
      <c r="AEE1" s="15" t="s">
        <v>2920</v>
      </c>
      <c r="AEF1" s="15" t="s">
        <v>2921</v>
      </c>
      <c r="AEG1" s="15" t="s">
        <v>2922</v>
      </c>
      <c r="AEH1" s="15" t="s">
        <v>2923</v>
      </c>
      <c r="AEI1" s="15" t="s">
        <v>2924</v>
      </c>
      <c r="AEJ1" s="15" t="s">
        <v>2925</v>
      </c>
      <c r="AEK1" s="15" t="s">
        <v>2926</v>
      </c>
      <c r="AEL1" s="15" t="s">
        <v>2927</v>
      </c>
      <c r="AEM1" s="15" t="s">
        <v>2928</v>
      </c>
      <c r="AEN1" s="15" t="s">
        <v>2929</v>
      </c>
      <c r="AEO1" s="15" t="s">
        <v>2930</v>
      </c>
      <c r="AEP1" s="15" t="s">
        <v>2931</v>
      </c>
      <c r="AEQ1" s="15" t="s">
        <v>2932</v>
      </c>
      <c r="AER1" s="15" t="s">
        <v>2933</v>
      </c>
      <c r="AES1" s="15" t="s">
        <v>2934</v>
      </c>
      <c r="AET1" s="15" t="s">
        <v>2935</v>
      </c>
      <c r="AEU1" s="15" t="s">
        <v>2936</v>
      </c>
      <c r="AEV1" s="15" t="s">
        <v>2937</v>
      </c>
      <c r="AEW1" s="15" t="s">
        <v>2938</v>
      </c>
      <c r="AEX1" s="15" t="s">
        <v>2939</v>
      </c>
      <c r="AEY1" s="15" t="s">
        <v>2940</v>
      </c>
      <c r="AEZ1" s="15" t="s">
        <v>2941</v>
      </c>
      <c r="AFA1" s="15" t="s">
        <v>2942</v>
      </c>
      <c r="AFB1" s="15" t="s">
        <v>2943</v>
      </c>
      <c r="AFC1" s="15" t="s">
        <v>2944</v>
      </c>
      <c r="AFD1" s="15" t="s">
        <v>2945</v>
      </c>
      <c r="AFE1" s="15" t="s">
        <v>2946</v>
      </c>
      <c r="AFF1" s="15" t="s">
        <v>2947</v>
      </c>
      <c r="AFG1" s="15" t="s">
        <v>2948</v>
      </c>
      <c r="AFH1" s="15" t="s">
        <v>2949</v>
      </c>
      <c r="AFI1" s="15" t="s">
        <v>2950</v>
      </c>
      <c r="AFJ1" s="15" t="s">
        <v>2951</v>
      </c>
      <c r="AFK1" s="15" t="s">
        <v>2952</v>
      </c>
      <c r="AFL1" s="15" t="s">
        <v>2953</v>
      </c>
      <c r="AFM1" s="15" t="s">
        <v>2954</v>
      </c>
      <c r="AFN1" s="15" t="s">
        <v>2955</v>
      </c>
      <c r="AFO1" s="15" t="s">
        <v>2956</v>
      </c>
      <c r="AFP1" s="15" t="s">
        <v>2957</v>
      </c>
      <c r="AFQ1" s="15" t="s">
        <v>2958</v>
      </c>
      <c r="AFR1" s="15" t="s">
        <v>2959</v>
      </c>
      <c r="AFS1" s="15" t="s">
        <v>2960</v>
      </c>
      <c r="AFT1" s="15" t="s">
        <v>2961</v>
      </c>
      <c r="AFU1" s="15" t="s">
        <v>2962</v>
      </c>
      <c r="AFV1" s="15" t="s">
        <v>2963</v>
      </c>
      <c r="AFW1" s="15" t="s">
        <v>2964</v>
      </c>
      <c r="AFX1" s="15" t="s">
        <v>2965</v>
      </c>
      <c r="AFY1" s="15" t="s">
        <v>2966</v>
      </c>
      <c r="AFZ1" s="15" t="s">
        <v>2967</v>
      </c>
      <c r="AGA1" s="15" t="s">
        <v>2968</v>
      </c>
      <c r="AGB1" s="15" t="s">
        <v>2969</v>
      </c>
      <c r="AGC1" s="15" t="s">
        <v>2970</v>
      </c>
      <c r="AGD1" s="15" t="s">
        <v>2971</v>
      </c>
      <c r="AGE1" s="15" t="s">
        <v>2972</v>
      </c>
      <c r="AGF1" s="15" t="s">
        <v>393</v>
      </c>
      <c r="AGG1" s="15" t="s">
        <v>123</v>
      </c>
      <c r="AGH1" s="15" t="s">
        <v>2973</v>
      </c>
      <c r="AGI1" s="15" t="s">
        <v>2974</v>
      </c>
      <c r="AGJ1" s="15" t="s">
        <v>2975</v>
      </c>
      <c r="AGK1" s="15" t="s">
        <v>2976</v>
      </c>
      <c r="AGL1" s="15" t="s">
        <v>2977</v>
      </c>
      <c r="AGM1" s="15" t="s">
        <v>2978</v>
      </c>
      <c r="AGN1" s="15" t="s">
        <v>2979</v>
      </c>
      <c r="AGO1" s="15" t="s">
        <v>2980</v>
      </c>
      <c r="AGP1" s="15" t="s">
        <v>2981</v>
      </c>
      <c r="AGQ1" s="15" t="s">
        <v>2982</v>
      </c>
      <c r="AGR1" s="15" t="s">
        <v>2983</v>
      </c>
      <c r="AGS1" s="15" t="s">
        <v>2984</v>
      </c>
      <c r="AGT1" s="15" t="s">
        <v>2985</v>
      </c>
      <c r="AGU1" s="15" t="s">
        <v>2986</v>
      </c>
      <c r="AGV1" s="15" t="s">
        <v>2987</v>
      </c>
      <c r="AGW1" s="15" t="s">
        <v>2988</v>
      </c>
      <c r="AGX1" s="15" t="s">
        <v>2989</v>
      </c>
      <c r="AGY1" s="15" t="s">
        <v>445</v>
      </c>
      <c r="AGZ1" s="15" t="s">
        <v>2990</v>
      </c>
      <c r="AHA1" s="15" t="s">
        <v>2991</v>
      </c>
      <c r="AHB1" s="15" t="s">
        <v>2992</v>
      </c>
      <c r="AHC1" s="15" t="s">
        <v>2993</v>
      </c>
      <c r="AHD1" s="15" t="s">
        <v>2994</v>
      </c>
      <c r="AHE1" s="15" t="s">
        <v>2995</v>
      </c>
      <c r="AHF1" s="15" t="s">
        <v>2996</v>
      </c>
      <c r="AHG1" s="15" t="s">
        <v>2997</v>
      </c>
      <c r="AHH1" s="15" t="s">
        <v>2998</v>
      </c>
      <c r="AHI1" s="15" t="s">
        <v>2999</v>
      </c>
      <c r="AHJ1" s="15" t="s">
        <v>3000</v>
      </c>
      <c r="AHK1" s="15" t="s">
        <v>3001</v>
      </c>
      <c r="AHL1" s="15" t="s">
        <v>3002</v>
      </c>
      <c r="AHM1" s="15" t="s">
        <v>3003</v>
      </c>
      <c r="AHN1" s="15" t="s">
        <v>3004</v>
      </c>
      <c r="AHO1" s="15" t="s">
        <v>3005</v>
      </c>
      <c r="AHP1" s="15" t="s">
        <v>449</v>
      </c>
      <c r="AHQ1" s="15" t="s">
        <v>3006</v>
      </c>
      <c r="AHR1" s="15" t="s">
        <v>3007</v>
      </c>
      <c r="AHS1" s="15" t="s">
        <v>3008</v>
      </c>
      <c r="AHT1" s="15" t="s">
        <v>3009</v>
      </c>
      <c r="AHU1" s="15" t="s">
        <v>3010</v>
      </c>
      <c r="AHV1" s="15" t="s">
        <v>3011</v>
      </c>
      <c r="AHW1" s="15" t="s">
        <v>3012</v>
      </c>
      <c r="AHX1" s="15" t="s">
        <v>3013</v>
      </c>
      <c r="AHY1" s="15" t="s">
        <v>3014</v>
      </c>
      <c r="AHZ1" s="15" t="s">
        <v>3015</v>
      </c>
      <c r="AIA1" s="15" t="s">
        <v>3016</v>
      </c>
      <c r="AIB1" s="15" t="s">
        <v>3017</v>
      </c>
      <c r="AIC1" s="15" t="s">
        <v>3018</v>
      </c>
      <c r="AID1" s="15" t="s">
        <v>3019</v>
      </c>
      <c r="AIE1" s="15" t="s">
        <v>3020</v>
      </c>
      <c r="AIF1" s="15" t="s">
        <v>3021</v>
      </c>
      <c r="AIG1" s="15" t="s">
        <v>3022</v>
      </c>
      <c r="AIH1" s="15" t="s">
        <v>3023</v>
      </c>
      <c r="AII1" s="15" t="s">
        <v>3024</v>
      </c>
      <c r="AIJ1" s="15" t="s">
        <v>3025</v>
      </c>
      <c r="AIK1" s="15" t="s">
        <v>3026</v>
      </c>
      <c r="AIL1" s="15" t="s">
        <v>3027</v>
      </c>
      <c r="AIM1" s="15" t="s">
        <v>3028</v>
      </c>
      <c r="AIN1" s="15" t="s">
        <v>3029</v>
      </c>
      <c r="AIO1" s="15" t="s">
        <v>3030</v>
      </c>
      <c r="AIP1" s="15" t="s">
        <v>3031</v>
      </c>
      <c r="AIQ1" s="15" t="s">
        <v>3032</v>
      </c>
      <c r="AIR1" s="15" t="s">
        <v>3033</v>
      </c>
      <c r="AIS1" s="15" t="s">
        <v>3034</v>
      </c>
      <c r="AIT1" s="15" t="s">
        <v>3035</v>
      </c>
      <c r="AIU1" s="15" t="s">
        <v>3036</v>
      </c>
      <c r="AIV1" s="15" t="s">
        <v>740</v>
      </c>
      <c r="AIW1" s="15" t="s">
        <v>3037</v>
      </c>
      <c r="AIX1" s="15" t="s">
        <v>3038</v>
      </c>
      <c r="AIY1" s="15" t="s">
        <v>3039</v>
      </c>
      <c r="AIZ1" s="15" t="s">
        <v>3040</v>
      </c>
      <c r="AJA1" s="15" t="s">
        <v>3041</v>
      </c>
      <c r="AJB1" s="15" t="s">
        <v>3042</v>
      </c>
      <c r="AJC1" s="15" t="s">
        <v>3043</v>
      </c>
      <c r="AJD1" s="15" t="s">
        <v>3044</v>
      </c>
      <c r="AJE1" s="15" t="s">
        <v>3045</v>
      </c>
      <c r="AJF1" s="15" t="s">
        <v>3046</v>
      </c>
      <c r="AJG1" s="15" t="s">
        <v>3047</v>
      </c>
      <c r="AJH1" s="15" t="s">
        <v>3048</v>
      </c>
      <c r="AJI1" s="15" t="s">
        <v>3049</v>
      </c>
      <c r="AJJ1" s="15" t="s">
        <v>1903</v>
      </c>
      <c r="AJK1" s="15" t="s">
        <v>3050</v>
      </c>
      <c r="AJL1" s="15" t="s">
        <v>3051</v>
      </c>
      <c r="AJM1" s="15" t="s">
        <v>441</v>
      </c>
      <c r="AJN1" s="15" t="s">
        <v>3052</v>
      </c>
      <c r="AJO1" s="15" t="s">
        <v>3053</v>
      </c>
      <c r="AJP1" s="15" t="s">
        <v>3054</v>
      </c>
      <c r="AJQ1" s="15" t="s">
        <v>3055</v>
      </c>
      <c r="AJR1" s="15" t="s">
        <v>3056</v>
      </c>
      <c r="AJS1" s="15" t="s">
        <v>3057</v>
      </c>
      <c r="AJT1" s="15" t="s">
        <v>3058</v>
      </c>
      <c r="AJU1" s="15" t="s">
        <v>1763</v>
      </c>
      <c r="AJV1" s="15" t="s">
        <v>3059</v>
      </c>
      <c r="AJW1" s="15" t="s">
        <v>3060</v>
      </c>
      <c r="AJX1" s="15" t="s">
        <v>3061</v>
      </c>
      <c r="AJY1" s="15" t="s">
        <v>3062</v>
      </c>
      <c r="AJZ1" s="15" t="s">
        <v>3063</v>
      </c>
      <c r="AKA1" s="15" t="s">
        <v>3064</v>
      </c>
      <c r="AKB1" s="15" t="s">
        <v>3065</v>
      </c>
      <c r="AKC1" s="15" t="s">
        <v>3066</v>
      </c>
      <c r="AKD1" s="15" t="s">
        <v>3067</v>
      </c>
      <c r="AKE1" s="15" t="s">
        <v>3068</v>
      </c>
      <c r="AKF1" s="15" t="s">
        <v>3069</v>
      </c>
      <c r="AKG1" s="15" t="s">
        <v>3070</v>
      </c>
      <c r="AKH1" s="15" t="s">
        <v>3071</v>
      </c>
      <c r="AKI1" s="15" t="s">
        <v>3072</v>
      </c>
      <c r="AKJ1" s="15" t="s">
        <v>3073</v>
      </c>
      <c r="AKK1" s="15" t="s">
        <v>3074</v>
      </c>
      <c r="AKL1" s="15" t="s">
        <v>3075</v>
      </c>
      <c r="AKM1" s="15" t="s">
        <v>3076</v>
      </c>
      <c r="AKN1" s="15" t="s">
        <v>3077</v>
      </c>
      <c r="AKO1" s="15" t="s">
        <v>3078</v>
      </c>
      <c r="AKP1" s="15" t="s">
        <v>3079</v>
      </c>
      <c r="AKQ1" s="15" t="s">
        <v>3080</v>
      </c>
      <c r="AKR1" s="15" t="s">
        <v>3081</v>
      </c>
      <c r="AKS1" s="15" t="s">
        <v>3082</v>
      </c>
      <c r="AKT1" s="15" t="s">
        <v>3083</v>
      </c>
      <c r="AKU1" s="15" t="s">
        <v>3084</v>
      </c>
      <c r="AKV1" s="15" t="s">
        <v>3085</v>
      </c>
      <c r="AKW1" s="15" t="s">
        <v>3086</v>
      </c>
      <c r="AKX1" s="15" t="s">
        <v>3087</v>
      </c>
      <c r="AKY1" s="15" t="s">
        <v>3088</v>
      </c>
      <c r="AKZ1" s="15" t="s">
        <v>3089</v>
      </c>
      <c r="ALA1" s="15" t="s">
        <v>3090</v>
      </c>
      <c r="ALB1" s="15" t="s">
        <v>3091</v>
      </c>
      <c r="ALC1" s="15" t="s">
        <v>3092</v>
      </c>
      <c r="ALD1" s="15" t="s">
        <v>3093</v>
      </c>
      <c r="ALE1" s="15" t="s">
        <v>1885</v>
      </c>
      <c r="ALF1" s="15" t="s">
        <v>288</v>
      </c>
      <c r="ALG1" s="15" t="s">
        <v>3094</v>
      </c>
      <c r="ALH1" s="15" t="s">
        <v>3095</v>
      </c>
      <c r="ALI1" s="15" t="s">
        <v>3096</v>
      </c>
      <c r="ALJ1" s="15" t="s">
        <v>3097</v>
      </c>
      <c r="ALK1" s="15" t="s">
        <v>3098</v>
      </c>
      <c r="ALL1" s="15" t="s">
        <v>3099</v>
      </c>
      <c r="ALM1" s="15" t="s">
        <v>3100</v>
      </c>
      <c r="ALN1" s="15" t="s">
        <v>3101</v>
      </c>
      <c r="ALO1" s="17" t="s">
        <v>3102</v>
      </c>
      <c r="ALP1" s="18" t="s">
        <v>3103</v>
      </c>
      <c r="ALQ1" s="15" t="s">
        <v>334</v>
      </c>
      <c r="ALR1" s="15" t="s">
        <v>3104</v>
      </c>
      <c r="ALS1" s="15" t="s">
        <v>3105</v>
      </c>
      <c r="ALT1" s="15" t="s">
        <v>3106</v>
      </c>
      <c r="ALU1" s="15" t="s">
        <v>457</v>
      </c>
      <c r="ALV1" s="15" t="s">
        <v>3107</v>
      </c>
      <c r="ALW1" s="15" t="s">
        <v>3108</v>
      </c>
      <c r="ALX1" s="15" t="s">
        <v>1456</v>
      </c>
      <c r="ALY1" s="15" t="s">
        <v>3109</v>
      </c>
      <c r="ALZ1" s="15" t="s">
        <v>3110</v>
      </c>
      <c r="AMA1" s="15" t="s">
        <v>3111</v>
      </c>
      <c r="AMB1" s="15" t="s">
        <v>3112</v>
      </c>
      <c r="AMC1" s="15" t="s">
        <v>3113</v>
      </c>
      <c r="AMD1" s="15" t="s">
        <v>3114</v>
      </c>
      <c r="AME1" s="15" t="s">
        <v>3115</v>
      </c>
      <c r="AMF1" s="15" t="s">
        <v>3116</v>
      </c>
      <c r="AMG1" s="15" t="s">
        <v>3117</v>
      </c>
      <c r="AMH1" s="15" t="s">
        <v>3118</v>
      </c>
      <c r="AMI1" s="15" t="s">
        <v>3119</v>
      </c>
      <c r="AMJ1" s="15" t="s">
        <v>3120</v>
      </c>
      <c r="AMK1" s="15" t="s">
        <v>3121</v>
      </c>
      <c r="AML1" s="15" t="s">
        <v>3122</v>
      </c>
      <c r="AMM1" s="15" t="s">
        <v>3123</v>
      </c>
      <c r="AMN1" s="15" t="s">
        <v>3124</v>
      </c>
      <c r="AMO1" s="15" t="s">
        <v>3125</v>
      </c>
      <c r="AMP1" s="15" t="s">
        <v>3126</v>
      </c>
      <c r="AMQ1" s="15" t="s">
        <v>3127</v>
      </c>
      <c r="AMR1" s="15" t="s">
        <v>558</v>
      </c>
      <c r="AMS1" s="15" t="s">
        <v>3128</v>
      </c>
      <c r="AMT1" s="15" t="s">
        <v>3129</v>
      </c>
      <c r="AMU1" s="15" t="s">
        <v>374</v>
      </c>
      <c r="AMV1" s="15" t="s">
        <v>471</v>
      </c>
      <c r="AMW1" s="15" t="s">
        <v>3130</v>
      </c>
      <c r="AMX1" s="15" t="s">
        <v>3131</v>
      </c>
      <c r="AMY1" s="15" t="s">
        <v>3132</v>
      </c>
      <c r="AMZ1" s="15" t="s">
        <v>3133</v>
      </c>
      <c r="ANA1" s="15" t="s">
        <v>3134</v>
      </c>
      <c r="ANB1" s="15" t="s">
        <v>3135</v>
      </c>
      <c r="ANC1" s="15" t="s">
        <v>3136</v>
      </c>
      <c r="AND1" s="15" t="s">
        <v>3137</v>
      </c>
      <c r="ANE1" s="15" t="s">
        <v>3138</v>
      </c>
      <c r="ANF1" s="15" t="s">
        <v>3139</v>
      </c>
      <c r="ANG1" s="15" t="s">
        <v>3140</v>
      </c>
      <c r="ANH1" s="15" t="s">
        <v>3141</v>
      </c>
      <c r="ANI1" s="15" t="s">
        <v>3142</v>
      </c>
      <c r="ANJ1" s="15" t="s">
        <v>3143</v>
      </c>
      <c r="ANK1" s="15" t="s">
        <v>3144</v>
      </c>
      <c r="ANL1" s="15" t="s">
        <v>3145</v>
      </c>
      <c r="ANM1" s="15" t="s">
        <v>3146</v>
      </c>
      <c r="ANN1" s="15" t="s">
        <v>3147</v>
      </c>
      <c r="ANO1" s="15" t="s">
        <v>3148</v>
      </c>
      <c r="ANP1" s="15" t="s">
        <v>70</v>
      </c>
      <c r="ANQ1" s="15" t="s">
        <v>228</v>
      </c>
      <c r="ANR1" s="15" t="s">
        <v>3149</v>
      </c>
      <c r="ANS1" s="15" t="s">
        <v>3150</v>
      </c>
      <c r="ANT1" s="15" t="s">
        <v>3151</v>
      </c>
      <c r="ANU1" s="15" t="s">
        <v>3152</v>
      </c>
      <c r="ANV1" s="15" t="s">
        <v>3153</v>
      </c>
      <c r="ANW1" s="15" t="s">
        <v>3154</v>
      </c>
      <c r="ANX1" s="15" t="s">
        <v>3155</v>
      </c>
      <c r="ANY1" s="15" t="s">
        <v>3156</v>
      </c>
      <c r="ANZ1" s="15" t="s">
        <v>3157</v>
      </c>
      <c r="AOA1" s="15" t="s">
        <v>3158</v>
      </c>
      <c r="AOB1" s="15" t="s">
        <v>3159</v>
      </c>
      <c r="AOC1" s="15" t="s">
        <v>3160</v>
      </c>
      <c r="AOD1" s="15" t="s">
        <v>3161</v>
      </c>
      <c r="AOE1" s="15" t="s">
        <v>3162</v>
      </c>
      <c r="AOF1" s="15" t="s">
        <v>3163</v>
      </c>
      <c r="AOG1" s="15" t="s">
        <v>3164</v>
      </c>
      <c r="AOH1" s="15" t="s">
        <v>3165</v>
      </c>
      <c r="AOI1" s="15" t="s">
        <v>3166</v>
      </c>
      <c r="AOJ1" s="15" t="s">
        <v>3167</v>
      </c>
      <c r="AOK1" s="15" t="s">
        <v>3168</v>
      </c>
      <c r="AOL1" s="15" t="s">
        <v>3169</v>
      </c>
      <c r="AOM1" s="15" t="s">
        <v>3170</v>
      </c>
      <c r="AON1" s="15" t="s">
        <v>612</v>
      </c>
      <c r="AOO1" s="15" t="s">
        <v>3171</v>
      </c>
      <c r="AOP1" s="15" t="s">
        <v>3172</v>
      </c>
      <c r="AOQ1" s="15" t="s">
        <v>650</v>
      </c>
      <c r="AOR1" s="15" t="s">
        <v>186</v>
      </c>
      <c r="AOS1" s="15" t="s">
        <v>3173</v>
      </c>
      <c r="AOT1" s="15" t="s">
        <v>3174</v>
      </c>
      <c r="AOU1" s="15" t="s">
        <v>1804</v>
      </c>
      <c r="AOV1" s="15" t="s">
        <v>620</v>
      </c>
      <c r="AOW1" s="15" t="s">
        <v>1825</v>
      </c>
      <c r="AOX1" s="15" t="s">
        <v>381</v>
      </c>
      <c r="AOY1" s="15" t="s">
        <v>3175</v>
      </c>
      <c r="AOZ1" s="15" t="s">
        <v>3176</v>
      </c>
      <c r="APA1" s="15" t="s">
        <v>3177</v>
      </c>
      <c r="APB1" s="15" t="s">
        <v>3178</v>
      </c>
      <c r="APC1" s="15" t="s">
        <v>668</v>
      </c>
      <c r="APD1" s="15" t="s">
        <v>3179</v>
      </c>
      <c r="APE1" s="15" t="s">
        <v>3180</v>
      </c>
      <c r="APF1" s="15" t="s">
        <v>3181</v>
      </c>
      <c r="APG1" s="15" t="s">
        <v>3182</v>
      </c>
      <c r="APH1" s="15" t="s">
        <v>3183</v>
      </c>
      <c r="API1" s="15" t="s">
        <v>3184</v>
      </c>
      <c r="APJ1" s="15" t="s">
        <v>3185</v>
      </c>
      <c r="APK1" s="15" t="s">
        <v>3186</v>
      </c>
      <c r="APL1" s="15" t="s">
        <v>3187</v>
      </c>
      <c r="APM1" s="15" t="s">
        <v>3188</v>
      </c>
      <c r="APN1" s="15" t="s">
        <v>3189</v>
      </c>
    </row>
    <row r="2" spans="1:1106" x14ac:dyDescent="0.25">
      <c r="A2" s="20"/>
      <c r="B2" s="19" t="s">
        <v>3190</v>
      </c>
      <c r="C2" s="19" t="s">
        <v>3222</v>
      </c>
      <c r="D2" s="19" t="s">
        <v>3223</v>
      </c>
      <c r="E2" s="19" t="s">
        <v>3224</v>
      </c>
      <c r="F2" s="19" t="s">
        <v>3225</v>
      </c>
      <c r="G2" s="19" t="s">
        <v>3226</v>
      </c>
      <c r="H2" s="19" t="s">
        <v>3227</v>
      </c>
      <c r="I2" s="19" t="s">
        <v>3228</v>
      </c>
      <c r="J2" s="19" t="s">
        <v>3229</v>
      </c>
      <c r="K2" s="19" t="s">
        <v>3230</v>
      </c>
      <c r="L2" s="19" t="s">
        <v>3231</v>
      </c>
      <c r="M2" s="19" t="s">
        <v>3232</v>
      </c>
      <c r="N2" s="19" t="s">
        <v>3233</v>
      </c>
      <c r="O2" s="19" t="s">
        <v>3234</v>
      </c>
      <c r="P2" s="19" t="s">
        <v>3235</v>
      </c>
      <c r="Q2" s="19" t="s">
        <v>3236</v>
      </c>
      <c r="R2" s="19" t="s">
        <v>3237</v>
      </c>
      <c r="S2" s="19" t="s">
        <v>3238</v>
      </c>
      <c r="T2" s="19" t="s">
        <v>3239</v>
      </c>
      <c r="U2" s="19" t="s">
        <v>3240</v>
      </c>
      <c r="V2" s="19" t="s">
        <v>3241</v>
      </c>
      <c r="W2" s="19" t="s">
        <v>3242</v>
      </c>
      <c r="X2" s="19" t="s">
        <v>3243</v>
      </c>
      <c r="Y2" s="19" t="s">
        <v>3244</v>
      </c>
      <c r="Z2" s="19" t="s">
        <v>3245</v>
      </c>
      <c r="AA2" s="19" t="s">
        <v>3246</v>
      </c>
      <c r="AB2" s="19" t="s">
        <v>3247</v>
      </c>
      <c r="AC2" s="19" t="s">
        <v>3248</v>
      </c>
      <c r="AD2" s="19" t="s">
        <v>3249</v>
      </c>
      <c r="AE2" s="19" t="s">
        <v>3250</v>
      </c>
      <c r="AF2" s="19" t="s">
        <v>3251</v>
      </c>
      <c r="AG2" s="19" t="s">
        <v>3252</v>
      </c>
      <c r="AH2" s="19" t="s">
        <v>3253</v>
      </c>
      <c r="AI2" s="19" t="s">
        <v>3254</v>
      </c>
      <c r="AJ2" s="19" t="s">
        <v>3255</v>
      </c>
      <c r="AK2" s="19" t="s">
        <v>3256</v>
      </c>
      <c r="AL2" s="19" t="s">
        <v>3257</v>
      </c>
      <c r="AM2" s="19" t="s">
        <v>3258</v>
      </c>
      <c r="AN2" s="19" t="s">
        <v>3259</v>
      </c>
      <c r="AO2" s="19" t="s">
        <v>3260</v>
      </c>
      <c r="AP2" s="19" t="s">
        <v>3261</v>
      </c>
      <c r="AQ2" s="19" t="s">
        <v>3262</v>
      </c>
      <c r="AR2" s="19" t="s">
        <v>3263</v>
      </c>
      <c r="AS2" s="19" t="s">
        <v>3264</v>
      </c>
      <c r="AT2" s="19" t="s">
        <v>3265</v>
      </c>
      <c r="AU2" s="19" t="s">
        <v>3266</v>
      </c>
      <c r="AV2" s="19" t="s">
        <v>3267</v>
      </c>
      <c r="AW2" s="19" t="s">
        <v>3268</v>
      </c>
      <c r="AX2" s="19" t="s">
        <v>3269</v>
      </c>
      <c r="AY2" s="19" t="s">
        <v>3270</v>
      </c>
      <c r="AZ2" s="19" t="s">
        <v>3271</v>
      </c>
      <c r="BA2" s="19" t="s">
        <v>3272</v>
      </c>
      <c r="BB2" s="19" t="s">
        <v>3273</v>
      </c>
      <c r="BC2" s="19" t="s">
        <v>3274</v>
      </c>
      <c r="BD2" s="19" t="s">
        <v>3275</v>
      </c>
      <c r="BE2" s="19" t="s">
        <v>3276</v>
      </c>
      <c r="BF2" s="19" t="s">
        <v>3277</v>
      </c>
      <c r="BG2" s="19" t="s">
        <v>3278</v>
      </c>
      <c r="BH2" s="19" t="s">
        <v>3279</v>
      </c>
      <c r="BI2" s="19" t="s">
        <v>3280</v>
      </c>
      <c r="BJ2" s="19" t="s">
        <v>3281</v>
      </c>
      <c r="BK2" s="19" t="s">
        <v>3282</v>
      </c>
      <c r="BL2" s="19" t="s">
        <v>3283</v>
      </c>
      <c r="BM2" s="19" t="s">
        <v>3284</v>
      </c>
      <c r="BN2" s="19" t="s">
        <v>3285</v>
      </c>
      <c r="BO2" s="19" t="s">
        <v>3286</v>
      </c>
      <c r="BP2" s="19" t="s">
        <v>3287</v>
      </c>
      <c r="BQ2" s="19" t="s">
        <v>3288</v>
      </c>
      <c r="BR2" s="19" t="s">
        <v>3289</v>
      </c>
      <c r="BS2" s="19" t="s">
        <v>3290</v>
      </c>
      <c r="BT2" s="19" t="s">
        <v>3291</v>
      </c>
      <c r="BU2" s="19" t="s">
        <v>3292</v>
      </c>
      <c r="BV2" s="19" t="s">
        <v>3293</v>
      </c>
      <c r="BW2" s="19" t="s">
        <v>3294</v>
      </c>
      <c r="BX2" s="19" t="s">
        <v>3295</v>
      </c>
      <c r="BY2" s="19" t="s">
        <v>3296</v>
      </c>
      <c r="BZ2" s="19" t="s">
        <v>3297</v>
      </c>
      <c r="CA2" s="19" t="s">
        <v>3298</v>
      </c>
      <c r="CB2" s="19" t="s">
        <v>3299</v>
      </c>
      <c r="CC2" s="19" t="s">
        <v>3300</v>
      </c>
      <c r="CD2" s="19" t="s">
        <v>3301</v>
      </c>
      <c r="CE2" s="19" t="s">
        <v>3302</v>
      </c>
      <c r="CF2" s="19" t="s">
        <v>3303</v>
      </c>
      <c r="CG2" s="19" t="s">
        <v>3304</v>
      </c>
      <c r="CH2" s="19" t="s">
        <v>3305</v>
      </c>
      <c r="CI2" s="19" t="s">
        <v>3306</v>
      </c>
      <c r="CJ2" s="19" t="s">
        <v>3307</v>
      </c>
      <c r="CK2" s="19" t="s">
        <v>3308</v>
      </c>
      <c r="CL2" s="19" t="s">
        <v>3309</v>
      </c>
      <c r="CM2" s="19" t="s">
        <v>3310</v>
      </c>
      <c r="CN2" s="19" t="s">
        <v>3311</v>
      </c>
      <c r="CO2" s="19" t="s">
        <v>3312</v>
      </c>
      <c r="CP2" s="19" t="s">
        <v>3313</v>
      </c>
      <c r="CQ2" s="19" t="s">
        <v>3314</v>
      </c>
      <c r="CR2" s="19" t="s">
        <v>3315</v>
      </c>
      <c r="CS2" s="19" t="s">
        <v>3316</v>
      </c>
      <c r="CT2" s="19" t="s">
        <v>3317</v>
      </c>
      <c r="CU2" s="19" t="s">
        <v>3318</v>
      </c>
      <c r="CV2" s="19" t="s">
        <v>3319</v>
      </c>
      <c r="CW2" s="19" t="s">
        <v>3320</v>
      </c>
      <c r="CX2" s="19" t="s">
        <v>3321</v>
      </c>
      <c r="CY2" s="19" t="s">
        <v>3322</v>
      </c>
      <c r="CZ2" s="19" t="s">
        <v>3323</v>
      </c>
      <c r="DA2" s="19" t="s">
        <v>3324</v>
      </c>
      <c r="DB2" s="19" t="s">
        <v>3325</v>
      </c>
      <c r="DC2" s="19" t="s">
        <v>3326</v>
      </c>
      <c r="DD2" s="19" t="s">
        <v>3327</v>
      </c>
      <c r="DE2" s="19" t="s">
        <v>3328</v>
      </c>
      <c r="DF2" s="19" t="s">
        <v>3329</v>
      </c>
      <c r="DG2" s="19" t="s">
        <v>3330</v>
      </c>
      <c r="DH2" s="19" t="s">
        <v>3331</v>
      </c>
      <c r="DI2" s="19" t="s">
        <v>3332</v>
      </c>
      <c r="DJ2" s="19" t="s">
        <v>3333</v>
      </c>
      <c r="DK2" s="19" t="s">
        <v>3334</v>
      </c>
      <c r="DL2" s="19" t="s">
        <v>3335</v>
      </c>
      <c r="DM2" s="19" t="s">
        <v>3336</v>
      </c>
      <c r="DN2" s="19" t="s">
        <v>3337</v>
      </c>
      <c r="DO2" s="19" t="s">
        <v>3338</v>
      </c>
      <c r="DP2" s="19" t="s">
        <v>3339</v>
      </c>
      <c r="DQ2" s="19" t="s">
        <v>3340</v>
      </c>
      <c r="DR2" s="19" t="s">
        <v>3341</v>
      </c>
      <c r="DS2" s="19" t="s">
        <v>3342</v>
      </c>
      <c r="DT2" s="19" t="s">
        <v>3343</v>
      </c>
      <c r="DU2" s="19" t="s">
        <v>3344</v>
      </c>
      <c r="DV2" s="19" t="s">
        <v>3345</v>
      </c>
      <c r="DW2" s="19" t="s">
        <v>3346</v>
      </c>
      <c r="DX2" s="19" t="s">
        <v>3347</v>
      </c>
      <c r="DY2" s="19" t="s">
        <v>3348</v>
      </c>
      <c r="DZ2" s="19" t="s">
        <v>3349</v>
      </c>
      <c r="EA2" s="19" t="s">
        <v>3350</v>
      </c>
      <c r="EB2" s="19" t="s">
        <v>3351</v>
      </c>
      <c r="EC2" s="19" t="s">
        <v>3352</v>
      </c>
      <c r="ED2" s="19" t="s">
        <v>3353</v>
      </c>
      <c r="EE2" s="19" t="s">
        <v>3354</v>
      </c>
      <c r="EF2" s="19" t="s">
        <v>3355</v>
      </c>
      <c r="EG2" s="19" t="s">
        <v>3356</v>
      </c>
      <c r="EH2" s="19" t="s">
        <v>3357</v>
      </c>
      <c r="EI2" s="19" t="s">
        <v>3358</v>
      </c>
      <c r="EJ2" s="19" t="s">
        <v>3359</v>
      </c>
      <c r="EK2" s="19" t="s">
        <v>3360</v>
      </c>
      <c r="EL2" s="19" t="s">
        <v>3361</v>
      </c>
      <c r="EM2" s="19" t="s">
        <v>3362</v>
      </c>
      <c r="EN2" s="19" t="s">
        <v>3363</v>
      </c>
      <c r="EO2" s="19" t="s">
        <v>3364</v>
      </c>
      <c r="EP2" s="19" t="s">
        <v>3365</v>
      </c>
      <c r="EQ2" s="19" t="s">
        <v>3366</v>
      </c>
      <c r="ER2" s="19" t="s">
        <v>3367</v>
      </c>
      <c r="ES2" s="19" t="s">
        <v>3368</v>
      </c>
      <c r="ET2" s="19" t="s">
        <v>3369</v>
      </c>
      <c r="EU2" s="19" t="s">
        <v>3370</v>
      </c>
      <c r="EV2" s="19" t="s">
        <v>3371</v>
      </c>
      <c r="EW2" s="19" t="s">
        <v>3372</v>
      </c>
      <c r="EX2" s="19" t="s">
        <v>3373</v>
      </c>
      <c r="EY2" s="19" t="s">
        <v>3374</v>
      </c>
      <c r="EZ2" s="19" t="s">
        <v>3375</v>
      </c>
      <c r="FA2" s="19" t="s">
        <v>3376</v>
      </c>
      <c r="FB2" s="19" t="s">
        <v>3377</v>
      </c>
      <c r="FC2" s="19" t="s">
        <v>3378</v>
      </c>
      <c r="FD2" s="19" t="s">
        <v>3379</v>
      </c>
      <c r="FE2" s="19" t="s">
        <v>3380</v>
      </c>
      <c r="FF2" s="19" t="s">
        <v>3381</v>
      </c>
      <c r="FG2" s="19" t="s">
        <v>3382</v>
      </c>
      <c r="FH2" s="19" t="s">
        <v>3383</v>
      </c>
      <c r="FI2" s="19" t="s">
        <v>3384</v>
      </c>
      <c r="FJ2" s="19" t="s">
        <v>3385</v>
      </c>
      <c r="FK2" s="19" t="s">
        <v>3386</v>
      </c>
      <c r="FL2" s="19" t="s">
        <v>3387</v>
      </c>
      <c r="FM2" s="19" t="s">
        <v>3388</v>
      </c>
      <c r="FN2" s="19" t="s">
        <v>3389</v>
      </c>
      <c r="FO2" s="19" t="s">
        <v>3390</v>
      </c>
      <c r="FP2" s="19" t="s">
        <v>3391</v>
      </c>
      <c r="FQ2" s="19" t="s">
        <v>3392</v>
      </c>
      <c r="FR2" s="19" t="s">
        <v>3393</v>
      </c>
      <c r="FS2" s="19" t="s">
        <v>3394</v>
      </c>
      <c r="FT2" s="19" t="s">
        <v>3395</v>
      </c>
      <c r="FU2" s="19" t="s">
        <v>3396</v>
      </c>
      <c r="FV2" s="19" t="s">
        <v>3397</v>
      </c>
      <c r="FW2" s="19" t="s">
        <v>3398</v>
      </c>
      <c r="FX2" s="19" t="s">
        <v>3399</v>
      </c>
      <c r="FY2" s="19" t="s">
        <v>3400</v>
      </c>
      <c r="FZ2" s="19" t="s">
        <v>3401</v>
      </c>
      <c r="GA2" s="19" t="s">
        <v>3402</v>
      </c>
      <c r="GB2" s="19" t="s">
        <v>3403</v>
      </c>
      <c r="GC2" s="19" t="s">
        <v>3404</v>
      </c>
      <c r="GD2" s="19" t="s">
        <v>3405</v>
      </c>
      <c r="GE2" s="19" t="s">
        <v>3406</v>
      </c>
      <c r="GF2" s="19" t="s">
        <v>3407</v>
      </c>
      <c r="GG2" s="19" t="s">
        <v>3408</v>
      </c>
      <c r="GH2" s="19" t="s">
        <v>3409</v>
      </c>
      <c r="GI2" s="19" t="s">
        <v>3410</v>
      </c>
      <c r="GJ2" s="19" t="s">
        <v>3411</v>
      </c>
      <c r="GK2" s="19" t="s">
        <v>3412</v>
      </c>
      <c r="GL2" s="19" t="s">
        <v>3413</v>
      </c>
      <c r="GM2" s="19" t="s">
        <v>3414</v>
      </c>
      <c r="GN2" s="19" t="s">
        <v>3415</v>
      </c>
      <c r="GO2" s="19" t="s">
        <v>3416</v>
      </c>
      <c r="GP2" s="19" t="s">
        <v>3417</v>
      </c>
      <c r="GQ2" s="19" t="s">
        <v>3418</v>
      </c>
      <c r="GR2" s="19" t="s">
        <v>3419</v>
      </c>
      <c r="GS2" s="19" t="s">
        <v>3420</v>
      </c>
      <c r="GT2" s="19" t="s">
        <v>3421</v>
      </c>
      <c r="GU2" s="19" t="s">
        <v>3422</v>
      </c>
      <c r="GV2" s="19" t="s">
        <v>3423</v>
      </c>
      <c r="GW2" s="19" t="s">
        <v>3424</v>
      </c>
      <c r="GX2" s="19" t="s">
        <v>3425</v>
      </c>
      <c r="GY2" s="19" t="s">
        <v>3426</v>
      </c>
      <c r="GZ2" s="19" t="s">
        <v>3427</v>
      </c>
      <c r="HA2" s="19" t="s">
        <v>3428</v>
      </c>
      <c r="HB2" s="19" t="s">
        <v>3429</v>
      </c>
      <c r="HC2" s="19" t="s">
        <v>3430</v>
      </c>
      <c r="HD2" s="19" t="s">
        <v>3431</v>
      </c>
      <c r="HE2" s="19" t="s">
        <v>3432</v>
      </c>
      <c r="HF2" s="19" t="s">
        <v>3433</v>
      </c>
      <c r="HG2" s="19" t="s">
        <v>3434</v>
      </c>
      <c r="HH2" s="19" t="s">
        <v>3435</v>
      </c>
      <c r="HI2" s="19" t="s">
        <v>3436</v>
      </c>
      <c r="HJ2" s="19" t="s">
        <v>3437</v>
      </c>
      <c r="HK2" s="19" t="s">
        <v>3438</v>
      </c>
      <c r="HL2" s="19" t="s">
        <v>3439</v>
      </c>
      <c r="HM2" s="19" t="s">
        <v>3440</v>
      </c>
      <c r="HN2" s="19" t="s">
        <v>3441</v>
      </c>
      <c r="HO2" s="19" t="s">
        <v>3442</v>
      </c>
      <c r="HP2" s="19" t="s">
        <v>3443</v>
      </c>
      <c r="HQ2" s="19" t="s">
        <v>3444</v>
      </c>
      <c r="HR2" s="19" t="s">
        <v>3445</v>
      </c>
      <c r="HS2" s="19" t="s">
        <v>3446</v>
      </c>
      <c r="HT2" s="19" t="s">
        <v>3447</v>
      </c>
      <c r="HU2" s="19" t="s">
        <v>3448</v>
      </c>
      <c r="HV2" s="19" t="s">
        <v>3449</v>
      </c>
      <c r="HW2" s="19" t="s">
        <v>3450</v>
      </c>
      <c r="HX2" s="19" t="s">
        <v>3451</v>
      </c>
      <c r="HY2" s="19" t="s">
        <v>3452</v>
      </c>
      <c r="HZ2" s="19" t="s">
        <v>3453</v>
      </c>
      <c r="IA2" s="19" t="s">
        <v>3454</v>
      </c>
      <c r="IB2" s="19" t="s">
        <v>3455</v>
      </c>
      <c r="IC2" s="19" t="s">
        <v>3456</v>
      </c>
      <c r="ID2" s="19" t="s">
        <v>3457</v>
      </c>
      <c r="IE2" s="19" t="s">
        <v>3458</v>
      </c>
      <c r="IF2" s="19" t="s">
        <v>3459</v>
      </c>
      <c r="IG2" s="19" t="s">
        <v>3460</v>
      </c>
      <c r="IH2" s="19" t="s">
        <v>3461</v>
      </c>
      <c r="II2" s="19" t="s">
        <v>3462</v>
      </c>
      <c r="IJ2" s="19" t="s">
        <v>3463</v>
      </c>
      <c r="IK2" s="19" t="s">
        <v>3464</v>
      </c>
      <c r="IL2" s="19" t="s">
        <v>3465</v>
      </c>
      <c r="IM2" s="19" t="s">
        <v>3466</v>
      </c>
      <c r="IN2" s="19" t="s">
        <v>3467</v>
      </c>
      <c r="IO2" s="19" t="s">
        <v>3468</v>
      </c>
      <c r="IP2" s="19" t="s">
        <v>3469</v>
      </c>
      <c r="IQ2" s="19" t="s">
        <v>3470</v>
      </c>
      <c r="IR2" s="19" t="s">
        <v>3471</v>
      </c>
      <c r="IS2" s="19" t="s">
        <v>3472</v>
      </c>
      <c r="IT2" s="19" t="s">
        <v>3473</v>
      </c>
      <c r="IU2" s="19" t="s">
        <v>3474</v>
      </c>
      <c r="IV2" s="19" t="s">
        <v>3475</v>
      </c>
      <c r="IW2" s="19" t="s">
        <v>3476</v>
      </c>
      <c r="IX2" s="19" t="s">
        <v>3477</v>
      </c>
      <c r="IY2" s="19" t="s">
        <v>3478</v>
      </c>
      <c r="IZ2" s="19" t="s">
        <v>3479</v>
      </c>
      <c r="JA2" s="19" t="s">
        <v>3480</v>
      </c>
      <c r="JB2" s="19" t="s">
        <v>3481</v>
      </c>
      <c r="JC2" s="19" t="s">
        <v>3482</v>
      </c>
      <c r="JD2" s="19" t="s">
        <v>3483</v>
      </c>
      <c r="JE2" s="19" t="s">
        <v>3484</v>
      </c>
      <c r="JF2" s="19" t="s">
        <v>3485</v>
      </c>
      <c r="JG2" s="19" t="s">
        <v>3486</v>
      </c>
      <c r="JH2" s="19" t="s">
        <v>3487</v>
      </c>
      <c r="JI2" s="19" t="s">
        <v>3488</v>
      </c>
      <c r="JJ2" s="19" t="s">
        <v>3489</v>
      </c>
      <c r="JK2" s="19" t="s">
        <v>3490</v>
      </c>
      <c r="JL2" s="19" t="s">
        <v>3491</v>
      </c>
      <c r="JM2" s="19" t="s">
        <v>3492</v>
      </c>
      <c r="JN2" s="19" t="s">
        <v>3493</v>
      </c>
      <c r="JO2" s="19" t="s">
        <v>3494</v>
      </c>
      <c r="JP2" s="19" t="s">
        <v>3495</v>
      </c>
      <c r="JQ2" s="19" t="s">
        <v>3496</v>
      </c>
      <c r="JR2" s="19" t="s">
        <v>3497</v>
      </c>
      <c r="JS2" s="19" t="s">
        <v>3498</v>
      </c>
      <c r="JT2" s="19" t="s">
        <v>3499</v>
      </c>
      <c r="JU2" s="19" t="s">
        <v>3500</v>
      </c>
      <c r="JV2" s="19" t="s">
        <v>3501</v>
      </c>
      <c r="JW2" s="19" t="s">
        <v>3502</v>
      </c>
      <c r="JX2" s="19" t="s">
        <v>3503</v>
      </c>
      <c r="JY2" s="19" t="s">
        <v>3504</v>
      </c>
      <c r="JZ2" s="19" t="s">
        <v>3505</v>
      </c>
      <c r="KA2" s="19" t="s">
        <v>3506</v>
      </c>
      <c r="KB2" s="19" t="s">
        <v>3507</v>
      </c>
      <c r="KC2" s="19" t="s">
        <v>3508</v>
      </c>
      <c r="KD2" s="19" t="s">
        <v>3509</v>
      </c>
      <c r="KE2" s="19" t="s">
        <v>3510</v>
      </c>
      <c r="KF2" s="19" t="s">
        <v>3511</v>
      </c>
      <c r="KG2" s="19" t="s">
        <v>3512</v>
      </c>
      <c r="KH2" s="19" t="s">
        <v>3513</v>
      </c>
      <c r="KI2" s="19" t="s">
        <v>3514</v>
      </c>
      <c r="KJ2" s="19" t="s">
        <v>3515</v>
      </c>
      <c r="KK2" s="19" t="s">
        <v>3516</v>
      </c>
      <c r="KL2" s="19" t="s">
        <v>3517</v>
      </c>
      <c r="KM2" s="19" t="s">
        <v>3518</v>
      </c>
      <c r="KN2" s="19" t="s">
        <v>3519</v>
      </c>
      <c r="KO2" s="19" t="s">
        <v>3520</v>
      </c>
      <c r="KP2" s="19" t="s">
        <v>3521</v>
      </c>
      <c r="KQ2" s="19" t="s">
        <v>3522</v>
      </c>
      <c r="KR2" s="19" t="s">
        <v>3523</v>
      </c>
      <c r="KS2" s="19" t="s">
        <v>3524</v>
      </c>
      <c r="KT2" s="19" t="s">
        <v>3525</v>
      </c>
      <c r="KU2" s="19" t="s">
        <v>3526</v>
      </c>
      <c r="KV2" s="19" t="s">
        <v>3527</v>
      </c>
      <c r="KW2" s="19" t="s">
        <v>3528</v>
      </c>
      <c r="KX2" s="19" t="s">
        <v>3529</v>
      </c>
      <c r="KY2" s="19" t="s">
        <v>3530</v>
      </c>
      <c r="KZ2" s="19" t="s">
        <v>3531</v>
      </c>
      <c r="LA2" s="19" t="s">
        <v>3532</v>
      </c>
      <c r="LB2" s="19" t="s">
        <v>3533</v>
      </c>
      <c r="LC2" s="19" t="s">
        <v>3534</v>
      </c>
      <c r="LD2" s="19" t="s">
        <v>3535</v>
      </c>
      <c r="LE2" s="19" t="s">
        <v>3536</v>
      </c>
      <c r="LF2" s="19" t="s">
        <v>3537</v>
      </c>
      <c r="LG2" s="19" t="s">
        <v>3538</v>
      </c>
      <c r="LH2" s="19" t="s">
        <v>3539</v>
      </c>
      <c r="LI2" s="19" t="s">
        <v>3540</v>
      </c>
      <c r="LJ2" s="19" t="s">
        <v>3541</v>
      </c>
      <c r="LK2" s="19" t="s">
        <v>3542</v>
      </c>
      <c r="LL2" s="19" t="s">
        <v>3543</v>
      </c>
      <c r="LM2" s="19" t="s">
        <v>3544</v>
      </c>
      <c r="LN2" s="19" t="s">
        <v>3545</v>
      </c>
      <c r="LO2" s="19" t="s">
        <v>3546</v>
      </c>
      <c r="LP2" s="19" t="s">
        <v>3547</v>
      </c>
      <c r="LQ2" s="19" t="s">
        <v>3548</v>
      </c>
      <c r="LR2" s="19" t="s">
        <v>3549</v>
      </c>
      <c r="LS2" s="19" t="s">
        <v>3550</v>
      </c>
      <c r="LT2" s="19" t="s">
        <v>3551</v>
      </c>
      <c r="LU2" s="19" t="s">
        <v>3552</v>
      </c>
      <c r="LV2" s="19" t="s">
        <v>3553</v>
      </c>
      <c r="LW2" s="19" t="s">
        <v>3554</v>
      </c>
      <c r="LX2" s="19" t="s">
        <v>3555</v>
      </c>
      <c r="LY2" s="19" t="s">
        <v>3556</v>
      </c>
      <c r="LZ2" s="19" t="s">
        <v>3557</v>
      </c>
      <c r="MA2" s="19" t="s">
        <v>3558</v>
      </c>
      <c r="MB2" s="19" t="s">
        <v>3559</v>
      </c>
      <c r="MC2" s="19" t="s">
        <v>3560</v>
      </c>
      <c r="MD2" s="19" t="s">
        <v>3561</v>
      </c>
      <c r="ME2" s="19" t="s">
        <v>3562</v>
      </c>
      <c r="MF2" s="19" t="s">
        <v>3563</v>
      </c>
      <c r="MG2" s="19" t="s">
        <v>3564</v>
      </c>
      <c r="MH2" s="19" t="s">
        <v>3565</v>
      </c>
      <c r="MI2" s="19" t="s">
        <v>3566</v>
      </c>
      <c r="MJ2" s="19" t="s">
        <v>3567</v>
      </c>
      <c r="MK2" s="19" t="s">
        <v>3568</v>
      </c>
      <c r="ML2" s="19" t="s">
        <v>3569</v>
      </c>
      <c r="MM2" s="19" t="s">
        <v>3570</v>
      </c>
      <c r="MN2" s="19" t="s">
        <v>3571</v>
      </c>
      <c r="MO2" s="19" t="s">
        <v>3572</v>
      </c>
      <c r="MP2" s="19" t="s">
        <v>3573</v>
      </c>
      <c r="MQ2" s="19" t="s">
        <v>3574</v>
      </c>
      <c r="MR2" s="19" t="s">
        <v>3575</v>
      </c>
      <c r="MS2" s="19" t="s">
        <v>3576</v>
      </c>
      <c r="MT2" s="19" t="s">
        <v>3577</v>
      </c>
      <c r="MU2" s="19" t="s">
        <v>3578</v>
      </c>
      <c r="MV2" s="19" t="s">
        <v>3579</v>
      </c>
      <c r="MW2" s="19" t="s">
        <v>3580</v>
      </c>
      <c r="MX2" s="19" t="s">
        <v>3581</v>
      </c>
      <c r="MY2" s="19" t="s">
        <v>3582</v>
      </c>
      <c r="MZ2" s="19" t="s">
        <v>3583</v>
      </c>
      <c r="NA2" s="19" t="s">
        <v>3584</v>
      </c>
      <c r="NB2" s="19" t="s">
        <v>3585</v>
      </c>
      <c r="NC2" s="19" t="s">
        <v>3586</v>
      </c>
      <c r="ND2" s="19" t="s">
        <v>3587</v>
      </c>
      <c r="NE2" s="19" t="s">
        <v>3588</v>
      </c>
      <c r="NF2" s="19" t="s">
        <v>3589</v>
      </c>
      <c r="NG2" s="19" t="s">
        <v>3590</v>
      </c>
      <c r="NH2" s="19" t="s">
        <v>3591</v>
      </c>
      <c r="NI2" s="19" t="s">
        <v>3592</v>
      </c>
      <c r="NJ2" s="19" t="s">
        <v>3593</v>
      </c>
      <c r="NK2" s="19" t="s">
        <v>3594</v>
      </c>
      <c r="NL2" s="19" t="s">
        <v>3595</v>
      </c>
      <c r="NM2" s="19" t="s">
        <v>3596</v>
      </c>
      <c r="NN2" s="19" t="s">
        <v>3597</v>
      </c>
      <c r="NO2" s="19" t="s">
        <v>3598</v>
      </c>
      <c r="NP2" s="19" t="s">
        <v>3599</v>
      </c>
      <c r="NQ2" s="19" t="s">
        <v>3600</v>
      </c>
      <c r="NR2" s="19" t="s">
        <v>3601</v>
      </c>
      <c r="NS2" s="19" t="s">
        <v>3602</v>
      </c>
      <c r="NT2" s="19" t="s">
        <v>3603</v>
      </c>
      <c r="NU2" s="19" t="s">
        <v>3604</v>
      </c>
      <c r="NV2" s="19" t="s">
        <v>3605</v>
      </c>
      <c r="NW2" s="19" t="s">
        <v>3606</v>
      </c>
      <c r="NX2" s="19" t="s">
        <v>3607</v>
      </c>
      <c r="NY2" s="19" t="s">
        <v>3608</v>
      </c>
      <c r="NZ2" s="19" t="s">
        <v>3609</v>
      </c>
      <c r="OA2" s="19" t="s">
        <v>3610</v>
      </c>
      <c r="OB2" s="19" t="s">
        <v>3611</v>
      </c>
      <c r="OC2" s="19" t="s">
        <v>3612</v>
      </c>
      <c r="OD2" s="19" t="s">
        <v>3613</v>
      </c>
      <c r="OE2" s="19" t="s">
        <v>3614</v>
      </c>
      <c r="OF2" s="19" t="s">
        <v>3615</v>
      </c>
      <c r="OG2" s="19" t="s">
        <v>3616</v>
      </c>
      <c r="OH2" s="19" t="s">
        <v>3617</v>
      </c>
      <c r="OI2" s="19" t="s">
        <v>3618</v>
      </c>
      <c r="OJ2" s="19" t="s">
        <v>3619</v>
      </c>
      <c r="OK2" s="19" t="s">
        <v>3620</v>
      </c>
      <c r="OL2" s="19" t="s">
        <v>3621</v>
      </c>
      <c r="OM2" s="19" t="s">
        <v>3622</v>
      </c>
      <c r="ON2" s="19" t="s">
        <v>3623</v>
      </c>
      <c r="OO2" s="19" t="s">
        <v>3624</v>
      </c>
      <c r="OP2" s="19" t="s">
        <v>3625</v>
      </c>
      <c r="OQ2" s="19" t="s">
        <v>3626</v>
      </c>
      <c r="OR2" s="19" t="s">
        <v>3627</v>
      </c>
      <c r="OS2" s="19" t="s">
        <v>3628</v>
      </c>
      <c r="OT2" s="19" t="s">
        <v>3629</v>
      </c>
      <c r="OU2" s="19" t="s">
        <v>3630</v>
      </c>
      <c r="OV2" s="19" t="s">
        <v>3631</v>
      </c>
      <c r="OW2" s="19" t="s">
        <v>3632</v>
      </c>
      <c r="OX2" s="19" t="s">
        <v>3633</v>
      </c>
      <c r="OY2" s="19" t="s">
        <v>3634</v>
      </c>
      <c r="OZ2" s="19" t="s">
        <v>3635</v>
      </c>
      <c r="PA2" s="19" t="s">
        <v>3636</v>
      </c>
      <c r="PB2" s="19" t="s">
        <v>3637</v>
      </c>
      <c r="PC2" s="19" t="s">
        <v>3638</v>
      </c>
      <c r="PD2" s="19" t="s">
        <v>3639</v>
      </c>
      <c r="PE2" s="19" t="s">
        <v>3640</v>
      </c>
      <c r="PF2" s="19" t="s">
        <v>3641</v>
      </c>
      <c r="PG2" s="19" t="s">
        <v>3642</v>
      </c>
      <c r="PH2" s="19" t="s">
        <v>3643</v>
      </c>
      <c r="PI2" s="19" t="s">
        <v>3644</v>
      </c>
      <c r="PJ2" s="19" t="s">
        <v>3645</v>
      </c>
      <c r="PK2" s="19" t="s">
        <v>3646</v>
      </c>
      <c r="PL2" s="19" t="s">
        <v>3647</v>
      </c>
      <c r="PM2" s="19" t="s">
        <v>3648</v>
      </c>
      <c r="PN2" s="19" t="s">
        <v>3649</v>
      </c>
      <c r="PO2" s="19" t="s">
        <v>3650</v>
      </c>
      <c r="PP2" s="19" t="s">
        <v>3651</v>
      </c>
      <c r="PQ2" s="19" t="s">
        <v>3652</v>
      </c>
      <c r="PR2" s="19" t="s">
        <v>3653</v>
      </c>
      <c r="PS2" s="19" t="s">
        <v>3654</v>
      </c>
      <c r="PT2" s="19" t="s">
        <v>3655</v>
      </c>
      <c r="PU2" s="19" t="s">
        <v>3656</v>
      </c>
      <c r="PV2" s="19" t="s">
        <v>3657</v>
      </c>
      <c r="PW2" s="19" t="s">
        <v>3658</v>
      </c>
      <c r="PX2" s="19" t="s">
        <v>3659</v>
      </c>
      <c r="PY2" s="19" t="s">
        <v>3660</v>
      </c>
      <c r="PZ2" s="19" t="s">
        <v>3661</v>
      </c>
      <c r="QA2" s="19" t="s">
        <v>3662</v>
      </c>
      <c r="QB2" s="19" t="s">
        <v>3663</v>
      </c>
      <c r="QC2" s="19" t="s">
        <v>3664</v>
      </c>
      <c r="QD2" s="19" t="s">
        <v>3665</v>
      </c>
      <c r="QE2" s="19" t="s">
        <v>3666</v>
      </c>
      <c r="QF2" s="19" t="s">
        <v>3667</v>
      </c>
      <c r="QG2" s="19" t="s">
        <v>3668</v>
      </c>
      <c r="QH2" s="19" t="s">
        <v>3669</v>
      </c>
      <c r="QI2" s="19" t="s">
        <v>3670</v>
      </c>
      <c r="QJ2" s="19" t="s">
        <v>3671</v>
      </c>
      <c r="QK2" s="19" t="s">
        <v>3672</v>
      </c>
      <c r="QL2" s="19" t="s">
        <v>3673</v>
      </c>
      <c r="QM2" s="19" t="s">
        <v>3674</v>
      </c>
      <c r="QN2" s="19" t="s">
        <v>3675</v>
      </c>
      <c r="QO2" s="19" t="s">
        <v>3676</v>
      </c>
      <c r="QP2" s="19" t="s">
        <v>3677</v>
      </c>
      <c r="QQ2" s="19" t="s">
        <v>3678</v>
      </c>
      <c r="QR2" s="19" t="s">
        <v>3679</v>
      </c>
      <c r="QS2" s="19" t="s">
        <v>3680</v>
      </c>
      <c r="QT2" s="19" t="s">
        <v>3681</v>
      </c>
      <c r="QU2" s="19" t="s">
        <v>3682</v>
      </c>
      <c r="QV2" s="19" t="s">
        <v>3683</v>
      </c>
      <c r="QW2" s="19" t="s">
        <v>3684</v>
      </c>
      <c r="QX2" s="19" t="s">
        <v>3685</v>
      </c>
      <c r="QY2" s="19" t="s">
        <v>3686</v>
      </c>
      <c r="QZ2" s="19" t="s">
        <v>3687</v>
      </c>
      <c r="RA2" s="19" t="s">
        <v>3688</v>
      </c>
      <c r="RB2" s="19" t="s">
        <v>3689</v>
      </c>
      <c r="RC2" s="19" t="s">
        <v>3690</v>
      </c>
      <c r="RD2" s="19" t="s">
        <v>3691</v>
      </c>
      <c r="RE2" s="19" t="s">
        <v>3692</v>
      </c>
      <c r="RF2" s="19" t="s">
        <v>3693</v>
      </c>
      <c r="RG2" s="19" t="s">
        <v>3694</v>
      </c>
      <c r="RH2" s="19" t="s">
        <v>3695</v>
      </c>
      <c r="RI2" s="19" t="s">
        <v>3696</v>
      </c>
      <c r="RJ2" s="19" t="s">
        <v>3697</v>
      </c>
      <c r="RK2" s="19" t="s">
        <v>3698</v>
      </c>
      <c r="RL2" s="19" t="s">
        <v>3699</v>
      </c>
      <c r="RM2" s="19" t="s">
        <v>3700</v>
      </c>
      <c r="RN2" s="19" t="s">
        <v>3701</v>
      </c>
      <c r="RO2" s="19" t="s">
        <v>3702</v>
      </c>
      <c r="RP2" s="19" t="s">
        <v>3703</v>
      </c>
      <c r="RQ2" s="19" t="s">
        <v>3704</v>
      </c>
      <c r="RR2" s="19" t="s">
        <v>3705</v>
      </c>
      <c r="RS2" s="19" t="s">
        <v>3706</v>
      </c>
      <c r="RT2" s="19" t="s">
        <v>3707</v>
      </c>
      <c r="RU2" s="19" t="s">
        <v>3708</v>
      </c>
      <c r="RV2" s="19" t="s">
        <v>3709</v>
      </c>
      <c r="RW2" s="19" t="s">
        <v>3710</v>
      </c>
      <c r="RX2" s="19" t="s">
        <v>3711</v>
      </c>
      <c r="RY2" s="19" t="s">
        <v>3712</v>
      </c>
      <c r="RZ2" s="19" t="s">
        <v>3713</v>
      </c>
      <c r="SA2" s="19" t="s">
        <v>3714</v>
      </c>
      <c r="SB2" s="19" t="s">
        <v>3715</v>
      </c>
      <c r="SC2" s="19" t="s">
        <v>3716</v>
      </c>
      <c r="SD2" s="19" t="s">
        <v>3717</v>
      </c>
      <c r="SE2" s="19" t="s">
        <v>3718</v>
      </c>
      <c r="SF2" s="19" t="s">
        <v>3719</v>
      </c>
      <c r="SG2" s="19" t="s">
        <v>3720</v>
      </c>
      <c r="SH2" s="19" t="s">
        <v>3721</v>
      </c>
      <c r="SI2" s="19" t="s">
        <v>3722</v>
      </c>
      <c r="SJ2" s="19" t="s">
        <v>3723</v>
      </c>
      <c r="SK2" s="19" t="s">
        <v>3724</v>
      </c>
      <c r="SL2" s="19" t="s">
        <v>3725</v>
      </c>
      <c r="SM2" s="19" t="s">
        <v>3726</v>
      </c>
      <c r="SN2" s="19" t="s">
        <v>3727</v>
      </c>
      <c r="SO2" s="19" t="s">
        <v>3728</v>
      </c>
      <c r="SP2" s="19" t="s">
        <v>3729</v>
      </c>
      <c r="SQ2" s="19" t="s">
        <v>3730</v>
      </c>
      <c r="SR2" s="19" t="s">
        <v>3731</v>
      </c>
      <c r="SS2" s="19" t="s">
        <v>3732</v>
      </c>
      <c r="ST2" s="19" t="s">
        <v>3733</v>
      </c>
      <c r="SU2" s="19" t="s">
        <v>3734</v>
      </c>
      <c r="SV2" s="19" t="s">
        <v>3735</v>
      </c>
      <c r="SW2" s="19" t="s">
        <v>3736</v>
      </c>
      <c r="SX2" s="19" t="s">
        <v>3737</v>
      </c>
      <c r="SY2" s="19" t="s">
        <v>3738</v>
      </c>
      <c r="SZ2" s="19" t="s">
        <v>3739</v>
      </c>
      <c r="TA2" s="19" t="s">
        <v>3740</v>
      </c>
      <c r="TB2" s="19" t="s">
        <v>3741</v>
      </c>
      <c r="TC2" s="19" t="s">
        <v>3742</v>
      </c>
      <c r="TD2" s="19" t="s">
        <v>3743</v>
      </c>
      <c r="TE2" s="19" t="s">
        <v>3744</v>
      </c>
      <c r="TF2" s="19" t="s">
        <v>3745</v>
      </c>
      <c r="TG2" s="19" t="s">
        <v>3746</v>
      </c>
      <c r="TH2" s="19" t="s">
        <v>3747</v>
      </c>
      <c r="TI2" s="19" t="s">
        <v>3748</v>
      </c>
      <c r="TJ2" s="19" t="s">
        <v>3749</v>
      </c>
      <c r="TK2" s="19" t="s">
        <v>3750</v>
      </c>
      <c r="TL2" s="19" t="s">
        <v>3751</v>
      </c>
      <c r="TM2" s="19" t="s">
        <v>3752</v>
      </c>
      <c r="TN2" s="19" t="s">
        <v>3753</v>
      </c>
      <c r="TO2" s="19" t="s">
        <v>3754</v>
      </c>
      <c r="TP2" s="19" t="s">
        <v>3755</v>
      </c>
      <c r="TQ2" s="19" t="s">
        <v>3756</v>
      </c>
      <c r="TR2" s="19" t="s">
        <v>3757</v>
      </c>
      <c r="TS2" s="19" t="s">
        <v>3758</v>
      </c>
      <c r="TT2" s="19" t="s">
        <v>3759</v>
      </c>
      <c r="TU2" s="19" t="s">
        <v>3760</v>
      </c>
      <c r="TV2" s="19" t="s">
        <v>3761</v>
      </c>
      <c r="TW2" s="19" t="s">
        <v>3762</v>
      </c>
      <c r="TX2" s="19" t="s">
        <v>3763</v>
      </c>
      <c r="TY2" s="19" t="s">
        <v>3764</v>
      </c>
      <c r="TZ2" s="19" t="s">
        <v>3765</v>
      </c>
      <c r="UA2" s="19" t="s">
        <v>3766</v>
      </c>
      <c r="UB2" s="19" t="s">
        <v>3767</v>
      </c>
      <c r="UC2" s="19" t="s">
        <v>3768</v>
      </c>
      <c r="UD2" s="19" t="s">
        <v>3769</v>
      </c>
      <c r="UE2" s="19" t="s">
        <v>3770</v>
      </c>
      <c r="UF2" s="19" t="s">
        <v>3771</v>
      </c>
      <c r="UG2" s="19" t="s">
        <v>3772</v>
      </c>
      <c r="UH2" s="19" t="s">
        <v>3773</v>
      </c>
      <c r="UI2" s="19" t="s">
        <v>3774</v>
      </c>
      <c r="UJ2" s="19" t="s">
        <v>3775</v>
      </c>
      <c r="UK2" s="19" t="s">
        <v>3776</v>
      </c>
      <c r="UL2" s="19" t="s">
        <v>3777</v>
      </c>
      <c r="UM2" s="19" t="s">
        <v>3778</v>
      </c>
      <c r="UN2" s="19" t="s">
        <v>3779</v>
      </c>
      <c r="UO2" s="19" t="s">
        <v>3780</v>
      </c>
      <c r="UP2" s="19" t="s">
        <v>3781</v>
      </c>
      <c r="UQ2" s="19" t="s">
        <v>3782</v>
      </c>
      <c r="UR2" s="19" t="s">
        <v>3783</v>
      </c>
      <c r="US2" s="19" t="s">
        <v>3784</v>
      </c>
      <c r="UT2" s="19" t="s">
        <v>3785</v>
      </c>
      <c r="UU2" s="19" t="s">
        <v>3786</v>
      </c>
      <c r="UV2" s="19" t="s">
        <v>3787</v>
      </c>
      <c r="UW2" s="19" t="s">
        <v>3788</v>
      </c>
      <c r="UX2" s="19" t="s">
        <v>3789</v>
      </c>
      <c r="UY2" s="19" t="s">
        <v>3790</v>
      </c>
      <c r="UZ2" s="19" t="s">
        <v>3791</v>
      </c>
      <c r="VA2" s="19" t="s">
        <v>3792</v>
      </c>
      <c r="VB2" s="19" t="s">
        <v>3793</v>
      </c>
      <c r="VC2" s="19" t="s">
        <v>3794</v>
      </c>
      <c r="VD2" s="19" t="s">
        <v>3795</v>
      </c>
      <c r="VE2" s="19" t="s">
        <v>3796</v>
      </c>
      <c r="VF2" s="19" t="s">
        <v>3797</v>
      </c>
      <c r="VG2" s="19" t="s">
        <v>3798</v>
      </c>
      <c r="VH2" s="19" t="s">
        <v>3799</v>
      </c>
      <c r="VI2" s="19" t="s">
        <v>3800</v>
      </c>
      <c r="VJ2" s="19" t="s">
        <v>3801</v>
      </c>
      <c r="VK2" s="19" t="s">
        <v>3802</v>
      </c>
      <c r="VL2" s="19" t="s">
        <v>3803</v>
      </c>
      <c r="VM2" s="19" t="s">
        <v>3804</v>
      </c>
      <c r="VN2" s="19" t="s">
        <v>3805</v>
      </c>
      <c r="VO2" s="19" t="s">
        <v>3806</v>
      </c>
      <c r="VP2" s="19" t="s">
        <v>3807</v>
      </c>
      <c r="VQ2" s="19" t="s">
        <v>3808</v>
      </c>
      <c r="VR2" s="19" t="s">
        <v>3809</v>
      </c>
      <c r="VS2" s="19" t="s">
        <v>3810</v>
      </c>
      <c r="VT2" s="19" t="s">
        <v>3811</v>
      </c>
      <c r="VU2" s="19" t="s">
        <v>3812</v>
      </c>
      <c r="VV2" s="19" t="s">
        <v>3813</v>
      </c>
      <c r="VW2" s="19" t="s">
        <v>3814</v>
      </c>
      <c r="VX2" s="19" t="s">
        <v>3815</v>
      </c>
      <c r="VY2" s="19" t="s">
        <v>3816</v>
      </c>
      <c r="VZ2" s="19" t="s">
        <v>3817</v>
      </c>
      <c r="WA2" s="19" t="s">
        <v>3818</v>
      </c>
      <c r="WB2" s="19" t="s">
        <v>3819</v>
      </c>
      <c r="WC2" s="19" t="s">
        <v>3820</v>
      </c>
      <c r="WD2" s="19" t="s">
        <v>3821</v>
      </c>
      <c r="WE2" s="19" t="s">
        <v>3822</v>
      </c>
      <c r="WF2" s="19" t="s">
        <v>3823</v>
      </c>
      <c r="WG2" s="19" t="s">
        <v>3824</v>
      </c>
      <c r="WH2" s="19" t="s">
        <v>3825</v>
      </c>
      <c r="WI2" s="19" t="s">
        <v>3826</v>
      </c>
      <c r="WJ2" s="19" t="s">
        <v>3827</v>
      </c>
      <c r="WK2" s="19" t="s">
        <v>3828</v>
      </c>
      <c r="WL2" s="19" t="s">
        <v>3829</v>
      </c>
      <c r="WM2" s="19" t="s">
        <v>3830</v>
      </c>
      <c r="WN2" s="19" t="s">
        <v>3831</v>
      </c>
      <c r="WO2" s="19" t="s">
        <v>3832</v>
      </c>
      <c r="WP2" s="19" t="s">
        <v>3833</v>
      </c>
      <c r="WQ2" s="19" t="s">
        <v>3834</v>
      </c>
      <c r="WR2" s="19" t="s">
        <v>3835</v>
      </c>
      <c r="WS2" s="19" t="s">
        <v>3836</v>
      </c>
      <c r="WT2" s="19" t="s">
        <v>3837</v>
      </c>
      <c r="WU2" s="19" t="s">
        <v>3838</v>
      </c>
      <c r="WV2" s="19" t="s">
        <v>3839</v>
      </c>
      <c r="WW2" s="19" t="s">
        <v>3840</v>
      </c>
      <c r="WX2" s="19" t="s">
        <v>3841</v>
      </c>
      <c r="WY2" s="19" t="s">
        <v>3842</v>
      </c>
      <c r="WZ2" s="19" t="s">
        <v>3843</v>
      </c>
      <c r="XA2" s="19" t="s">
        <v>3844</v>
      </c>
      <c r="XB2" s="19" t="s">
        <v>3845</v>
      </c>
      <c r="XC2" s="19" t="s">
        <v>3846</v>
      </c>
      <c r="XD2" s="19" t="s">
        <v>3847</v>
      </c>
      <c r="XE2" s="19" t="s">
        <v>3848</v>
      </c>
      <c r="XF2" s="19" t="s">
        <v>3849</v>
      </c>
      <c r="XG2" s="19" t="s">
        <v>3850</v>
      </c>
      <c r="XH2" s="19" t="s">
        <v>3851</v>
      </c>
      <c r="XI2" s="19" t="s">
        <v>3852</v>
      </c>
      <c r="XJ2" s="19" t="s">
        <v>3853</v>
      </c>
      <c r="XK2" s="19" t="s">
        <v>3854</v>
      </c>
      <c r="XL2" s="19" t="s">
        <v>3855</v>
      </c>
      <c r="XM2" s="19" t="s">
        <v>3856</v>
      </c>
      <c r="XN2" s="19" t="s">
        <v>3857</v>
      </c>
      <c r="XO2" s="19" t="s">
        <v>3858</v>
      </c>
      <c r="XP2" s="19" t="s">
        <v>3859</v>
      </c>
      <c r="XQ2" s="19" t="s">
        <v>3860</v>
      </c>
      <c r="XR2" s="19" t="s">
        <v>3861</v>
      </c>
      <c r="XS2" s="19" t="s">
        <v>3862</v>
      </c>
      <c r="XT2" s="19" t="s">
        <v>3863</v>
      </c>
      <c r="XU2" s="19" t="s">
        <v>3864</v>
      </c>
      <c r="XV2" s="19" t="s">
        <v>3865</v>
      </c>
      <c r="XW2" s="19" t="s">
        <v>3866</v>
      </c>
      <c r="XX2" s="19" t="s">
        <v>3867</v>
      </c>
      <c r="XY2" s="19" t="s">
        <v>3868</v>
      </c>
      <c r="XZ2" s="19" t="s">
        <v>3869</v>
      </c>
      <c r="YA2" s="19" t="s">
        <v>3870</v>
      </c>
      <c r="YB2" s="19" t="s">
        <v>3871</v>
      </c>
      <c r="YC2" s="19" t="s">
        <v>3872</v>
      </c>
      <c r="YD2" s="19" t="s">
        <v>3873</v>
      </c>
      <c r="YE2" s="19" t="s">
        <v>3874</v>
      </c>
      <c r="YF2" s="19" t="s">
        <v>3875</v>
      </c>
      <c r="YG2" s="19" t="s">
        <v>3876</v>
      </c>
      <c r="YH2" s="19" t="s">
        <v>3877</v>
      </c>
      <c r="YI2" s="19" t="s">
        <v>3878</v>
      </c>
      <c r="YJ2" s="19" t="s">
        <v>3879</v>
      </c>
      <c r="YK2" s="19" t="s">
        <v>3880</v>
      </c>
      <c r="YL2" s="19" t="s">
        <v>3881</v>
      </c>
      <c r="YM2" s="19" t="s">
        <v>3882</v>
      </c>
      <c r="YN2" s="19" t="s">
        <v>3883</v>
      </c>
      <c r="YO2" s="19" t="s">
        <v>3884</v>
      </c>
      <c r="YP2" s="19" t="s">
        <v>3885</v>
      </c>
      <c r="YQ2" s="19" t="s">
        <v>3886</v>
      </c>
      <c r="YR2" s="19" t="s">
        <v>3887</v>
      </c>
      <c r="YS2" s="19" t="s">
        <v>3888</v>
      </c>
      <c r="YT2" s="19" t="s">
        <v>3889</v>
      </c>
      <c r="YU2" s="19" t="s">
        <v>3890</v>
      </c>
      <c r="YV2" s="19" t="s">
        <v>3891</v>
      </c>
      <c r="YW2" s="19" t="s">
        <v>3892</v>
      </c>
      <c r="YX2" s="19" t="s">
        <v>3893</v>
      </c>
      <c r="YY2" s="19" t="s">
        <v>3894</v>
      </c>
      <c r="YZ2" s="19" t="s">
        <v>3895</v>
      </c>
      <c r="ZA2" s="19" t="s">
        <v>3896</v>
      </c>
      <c r="ZB2" s="19" t="s">
        <v>3897</v>
      </c>
      <c r="ZC2" s="19" t="s">
        <v>3898</v>
      </c>
      <c r="ZD2" s="19" t="s">
        <v>3899</v>
      </c>
      <c r="ZE2" s="19" t="s">
        <v>3900</v>
      </c>
      <c r="ZF2" s="19" t="s">
        <v>3901</v>
      </c>
      <c r="ZG2" s="19" t="s">
        <v>3902</v>
      </c>
      <c r="ZH2" s="19" t="s">
        <v>3903</v>
      </c>
      <c r="ZI2" s="19" t="s">
        <v>3904</v>
      </c>
      <c r="ZJ2" s="19" t="s">
        <v>3905</v>
      </c>
      <c r="ZK2" s="19" t="s">
        <v>3906</v>
      </c>
      <c r="ZL2" s="19" t="s">
        <v>3907</v>
      </c>
      <c r="ZM2" s="19" t="s">
        <v>3908</v>
      </c>
      <c r="ZN2" s="19" t="s">
        <v>3909</v>
      </c>
      <c r="ZO2" s="19" t="s">
        <v>3910</v>
      </c>
      <c r="ZP2" s="19" t="s">
        <v>3911</v>
      </c>
      <c r="ZQ2" s="19" t="s">
        <v>3912</v>
      </c>
      <c r="ZR2" s="19" t="s">
        <v>3913</v>
      </c>
      <c r="ZS2" s="19" t="s">
        <v>3914</v>
      </c>
      <c r="ZT2" s="19" t="s">
        <v>3915</v>
      </c>
      <c r="ZU2" s="19" t="s">
        <v>3916</v>
      </c>
      <c r="ZV2" s="19" t="s">
        <v>3917</v>
      </c>
      <c r="ZW2" s="19" t="s">
        <v>3918</v>
      </c>
      <c r="ZX2" s="19" t="s">
        <v>3919</v>
      </c>
      <c r="ZY2" s="19" t="s">
        <v>3920</v>
      </c>
      <c r="ZZ2" s="19" t="s">
        <v>3921</v>
      </c>
      <c r="AAA2" s="19" t="s">
        <v>3922</v>
      </c>
      <c r="AAB2" s="19" t="s">
        <v>3923</v>
      </c>
      <c r="AAC2" s="19" t="s">
        <v>3924</v>
      </c>
      <c r="AAD2" s="19" t="s">
        <v>3925</v>
      </c>
      <c r="AAE2" s="19" t="s">
        <v>3926</v>
      </c>
      <c r="AAF2" s="19" t="s">
        <v>3927</v>
      </c>
      <c r="AAG2" s="19" t="s">
        <v>3928</v>
      </c>
      <c r="AAH2" s="19" t="s">
        <v>3929</v>
      </c>
      <c r="AAI2" s="19" t="s">
        <v>3930</v>
      </c>
      <c r="AAJ2" s="19" t="s">
        <v>3931</v>
      </c>
      <c r="AAK2" s="19" t="s">
        <v>3932</v>
      </c>
      <c r="AAL2" s="19" t="s">
        <v>3933</v>
      </c>
      <c r="AAM2" s="19" t="s">
        <v>3934</v>
      </c>
      <c r="AAN2" s="19" t="s">
        <v>3935</v>
      </c>
      <c r="AAO2" s="19" t="s">
        <v>3936</v>
      </c>
      <c r="AAP2" s="19" t="s">
        <v>3937</v>
      </c>
      <c r="AAQ2" s="19" t="s">
        <v>3938</v>
      </c>
      <c r="AAR2" s="19" t="s">
        <v>3939</v>
      </c>
      <c r="AAS2" s="19" t="s">
        <v>3940</v>
      </c>
      <c r="AAT2" s="19" t="s">
        <v>3941</v>
      </c>
      <c r="AAU2" s="19" t="s">
        <v>3942</v>
      </c>
      <c r="AAV2" s="19" t="s">
        <v>3943</v>
      </c>
      <c r="AAW2" s="19" t="s">
        <v>3944</v>
      </c>
      <c r="AAX2" s="19" t="s">
        <v>3945</v>
      </c>
      <c r="AAY2" s="19" t="s">
        <v>3946</v>
      </c>
      <c r="AAZ2" s="19" t="s">
        <v>3947</v>
      </c>
      <c r="ABA2" s="19" t="s">
        <v>3948</v>
      </c>
      <c r="ABB2" s="19" t="s">
        <v>3949</v>
      </c>
      <c r="ABC2" s="19" t="s">
        <v>3950</v>
      </c>
      <c r="ABD2" s="19" t="s">
        <v>3951</v>
      </c>
      <c r="ABE2" s="19" t="s">
        <v>3952</v>
      </c>
      <c r="ABF2" s="19" t="s">
        <v>3953</v>
      </c>
      <c r="ABG2" s="19" t="s">
        <v>3954</v>
      </c>
      <c r="ABH2" s="19" t="s">
        <v>3955</v>
      </c>
      <c r="ABI2" s="19" t="s">
        <v>3956</v>
      </c>
      <c r="ABJ2" s="19" t="s">
        <v>3957</v>
      </c>
      <c r="ABK2" s="19" t="s">
        <v>3958</v>
      </c>
      <c r="ABL2" s="19" t="s">
        <v>3959</v>
      </c>
      <c r="ABM2" s="19" t="s">
        <v>3960</v>
      </c>
      <c r="ABN2" s="19" t="s">
        <v>3961</v>
      </c>
      <c r="ABO2" s="19" t="s">
        <v>3962</v>
      </c>
      <c r="ABP2" s="19" t="s">
        <v>3963</v>
      </c>
      <c r="ABQ2" s="19" t="s">
        <v>3964</v>
      </c>
      <c r="ABR2" s="19" t="s">
        <v>3965</v>
      </c>
      <c r="ABS2" s="19" t="s">
        <v>3966</v>
      </c>
      <c r="ABT2" s="19" t="s">
        <v>3967</v>
      </c>
      <c r="ABU2" s="19" t="s">
        <v>3968</v>
      </c>
      <c r="ABV2" s="19" t="s">
        <v>3969</v>
      </c>
      <c r="ABW2" s="19" t="s">
        <v>3970</v>
      </c>
      <c r="ABX2" s="19" t="s">
        <v>3971</v>
      </c>
      <c r="ABY2" s="19" t="s">
        <v>3972</v>
      </c>
      <c r="ABZ2" s="19" t="s">
        <v>3973</v>
      </c>
      <c r="ACA2" s="19" t="s">
        <v>3974</v>
      </c>
      <c r="ACB2" s="19" t="s">
        <v>3975</v>
      </c>
      <c r="ACC2" s="19" t="s">
        <v>3976</v>
      </c>
      <c r="ACD2" s="19" t="s">
        <v>3977</v>
      </c>
      <c r="ACE2" s="19" t="s">
        <v>3978</v>
      </c>
      <c r="ACF2" s="19" t="s">
        <v>3979</v>
      </c>
      <c r="ACG2" s="19" t="s">
        <v>3980</v>
      </c>
      <c r="ACH2" s="19" t="s">
        <v>3981</v>
      </c>
      <c r="ACI2" s="19" t="s">
        <v>3982</v>
      </c>
      <c r="ACJ2" s="19" t="s">
        <v>3983</v>
      </c>
      <c r="ACK2" s="19" t="s">
        <v>3984</v>
      </c>
      <c r="ACL2" s="19" t="s">
        <v>3985</v>
      </c>
      <c r="ACM2" s="19" t="s">
        <v>3986</v>
      </c>
      <c r="ACN2" s="19" t="s">
        <v>3987</v>
      </c>
      <c r="ACO2" s="19" t="s">
        <v>3988</v>
      </c>
      <c r="ACP2" s="19" t="s">
        <v>3989</v>
      </c>
      <c r="ACQ2" s="19" t="s">
        <v>3990</v>
      </c>
      <c r="ACR2" s="19" t="s">
        <v>3991</v>
      </c>
      <c r="ACS2" s="19" t="s">
        <v>3992</v>
      </c>
      <c r="ACT2" s="19" t="s">
        <v>3993</v>
      </c>
      <c r="ACU2" s="19" t="s">
        <v>3994</v>
      </c>
      <c r="ACV2" s="19" t="s">
        <v>3995</v>
      </c>
      <c r="ACW2" s="19" t="s">
        <v>3996</v>
      </c>
      <c r="ACX2" s="19" t="s">
        <v>3997</v>
      </c>
      <c r="ACY2" s="19" t="s">
        <v>3998</v>
      </c>
      <c r="ACZ2" s="19" t="s">
        <v>3999</v>
      </c>
      <c r="ADA2" s="19" t="s">
        <v>4000</v>
      </c>
      <c r="ADB2" s="19" t="s">
        <v>4001</v>
      </c>
      <c r="ADC2" s="19" t="s">
        <v>4002</v>
      </c>
      <c r="ADD2" s="19" t="s">
        <v>4003</v>
      </c>
      <c r="ADE2" s="19" t="s">
        <v>4004</v>
      </c>
      <c r="ADF2" s="19" t="s">
        <v>4005</v>
      </c>
      <c r="ADG2" s="19" t="s">
        <v>4006</v>
      </c>
      <c r="ADH2" s="19" t="s">
        <v>4007</v>
      </c>
      <c r="ADI2" s="19" t="s">
        <v>4008</v>
      </c>
      <c r="ADJ2" s="19" t="s">
        <v>4009</v>
      </c>
      <c r="ADK2" s="19" t="s">
        <v>4010</v>
      </c>
      <c r="ADL2" s="19" t="s">
        <v>4011</v>
      </c>
      <c r="ADM2" s="19" t="s">
        <v>4012</v>
      </c>
      <c r="ADN2" s="19" t="s">
        <v>4013</v>
      </c>
      <c r="ADO2" s="19" t="s">
        <v>4014</v>
      </c>
      <c r="ADP2" s="19" t="s">
        <v>4015</v>
      </c>
      <c r="ADQ2" s="19" t="s">
        <v>4016</v>
      </c>
      <c r="ADR2" s="19" t="s">
        <v>4017</v>
      </c>
      <c r="ADS2" s="19" t="s">
        <v>4018</v>
      </c>
      <c r="ADT2" s="19" t="s">
        <v>4019</v>
      </c>
      <c r="ADU2" s="19" t="s">
        <v>4020</v>
      </c>
      <c r="ADV2" s="19" t="s">
        <v>4021</v>
      </c>
      <c r="ADW2" s="19" t="s">
        <v>4022</v>
      </c>
      <c r="ADX2" s="19" t="s">
        <v>4023</v>
      </c>
      <c r="ADY2" s="19" t="s">
        <v>4024</v>
      </c>
      <c r="ADZ2" s="19" t="s">
        <v>4025</v>
      </c>
      <c r="AEA2" s="19" t="s">
        <v>4026</v>
      </c>
      <c r="AEB2" s="19" t="s">
        <v>4027</v>
      </c>
      <c r="AEC2" s="19" t="s">
        <v>4028</v>
      </c>
      <c r="AED2" s="19" t="s">
        <v>4029</v>
      </c>
      <c r="AEE2" s="19" t="s">
        <v>4030</v>
      </c>
      <c r="AEF2" s="19" t="s">
        <v>4031</v>
      </c>
      <c r="AEG2" s="19" t="s">
        <v>4032</v>
      </c>
      <c r="AEH2" s="19" t="s">
        <v>4033</v>
      </c>
      <c r="AEI2" s="19" t="s">
        <v>4034</v>
      </c>
      <c r="AEJ2" s="19" t="s">
        <v>4035</v>
      </c>
      <c r="AEK2" s="19" t="s">
        <v>4036</v>
      </c>
      <c r="AEL2" s="19" t="s">
        <v>4037</v>
      </c>
      <c r="AEM2" s="19" t="s">
        <v>4038</v>
      </c>
      <c r="AEN2" s="19" t="s">
        <v>4039</v>
      </c>
      <c r="AEO2" s="19" t="s">
        <v>4040</v>
      </c>
      <c r="AEP2" s="19" t="s">
        <v>4041</v>
      </c>
      <c r="AEQ2" s="19" t="s">
        <v>4042</v>
      </c>
      <c r="AER2" s="19" t="s">
        <v>4043</v>
      </c>
      <c r="AES2" s="19" t="s">
        <v>4044</v>
      </c>
      <c r="AET2" s="19" t="s">
        <v>4045</v>
      </c>
      <c r="AEU2" s="19" t="s">
        <v>4046</v>
      </c>
      <c r="AEV2" s="19" t="s">
        <v>4047</v>
      </c>
      <c r="AEW2" s="19" t="s">
        <v>4048</v>
      </c>
      <c r="AEX2" s="19" t="s">
        <v>4049</v>
      </c>
      <c r="AEY2" s="19" t="s">
        <v>4050</v>
      </c>
      <c r="AEZ2" s="19" t="s">
        <v>4051</v>
      </c>
      <c r="AFA2" s="19" t="s">
        <v>4052</v>
      </c>
      <c r="AFB2" s="19" t="s">
        <v>4053</v>
      </c>
      <c r="AFC2" s="19" t="s">
        <v>4054</v>
      </c>
      <c r="AFD2" s="19" t="s">
        <v>4055</v>
      </c>
      <c r="AFE2" s="19" t="s">
        <v>4056</v>
      </c>
      <c r="AFF2" s="19" t="s">
        <v>4057</v>
      </c>
      <c r="AFG2" s="19" t="s">
        <v>4058</v>
      </c>
      <c r="AFH2" s="19" t="s">
        <v>4059</v>
      </c>
      <c r="AFI2" s="19" t="s">
        <v>4060</v>
      </c>
      <c r="AFJ2" s="19" t="s">
        <v>4061</v>
      </c>
      <c r="AFK2" s="19" t="s">
        <v>4062</v>
      </c>
      <c r="AFL2" s="19" t="s">
        <v>4063</v>
      </c>
      <c r="AFM2" s="19" t="s">
        <v>4064</v>
      </c>
      <c r="AFN2" s="19" t="s">
        <v>4065</v>
      </c>
      <c r="AFO2" s="19" t="s">
        <v>4066</v>
      </c>
      <c r="AFP2" s="19" t="s">
        <v>4067</v>
      </c>
      <c r="AFQ2" s="19" t="s">
        <v>4068</v>
      </c>
      <c r="AFR2" s="19" t="s">
        <v>4069</v>
      </c>
      <c r="AFS2" s="19" t="s">
        <v>4070</v>
      </c>
      <c r="AFT2" s="19" t="s">
        <v>4071</v>
      </c>
      <c r="AFU2" s="19" t="s">
        <v>4072</v>
      </c>
      <c r="AFV2" s="19" t="s">
        <v>4073</v>
      </c>
      <c r="AFW2" s="19" t="s">
        <v>4074</v>
      </c>
      <c r="AFX2" s="19" t="s">
        <v>4075</v>
      </c>
      <c r="AFY2" s="19" t="s">
        <v>4076</v>
      </c>
      <c r="AFZ2" s="19" t="s">
        <v>4077</v>
      </c>
      <c r="AGA2" s="19" t="s">
        <v>4078</v>
      </c>
      <c r="AGB2" s="19" t="s">
        <v>4079</v>
      </c>
      <c r="AGC2" s="19" t="s">
        <v>4080</v>
      </c>
      <c r="AGD2" s="19" t="s">
        <v>4081</v>
      </c>
      <c r="AGE2" s="19" t="s">
        <v>4082</v>
      </c>
      <c r="AGF2" s="19" t="s">
        <v>4083</v>
      </c>
      <c r="AGG2" s="19" t="s">
        <v>4084</v>
      </c>
      <c r="AGH2" s="19" t="s">
        <v>4085</v>
      </c>
      <c r="AGI2" s="19" t="s">
        <v>4086</v>
      </c>
      <c r="AGJ2" s="19" t="s">
        <v>4087</v>
      </c>
      <c r="AGK2" s="19" t="s">
        <v>4088</v>
      </c>
      <c r="AGL2" s="19" t="s">
        <v>4089</v>
      </c>
      <c r="AGM2" s="19" t="s">
        <v>4090</v>
      </c>
      <c r="AGN2" s="19" t="s">
        <v>4091</v>
      </c>
      <c r="AGO2" s="19" t="s">
        <v>4092</v>
      </c>
      <c r="AGP2" s="19" t="s">
        <v>4093</v>
      </c>
      <c r="AGQ2" s="19" t="s">
        <v>4094</v>
      </c>
      <c r="AGR2" s="19" t="s">
        <v>4095</v>
      </c>
      <c r="AGS2" s="19" t="s">
        <v>4096</v>
      </c>
      <c r="AGT2" s="19" t="s">
        <v>4097</v>
      </c>
      <c r="AGU2" s="19" t="s">
        <v>4098</v>
      </c>
      <c r="AGV2" s="19" t="s">
        <v>4099</v>
      </c>
      <c r="AGW2" s="19" t="s">
        <v>4100</v>
      </c>
      <c r="AGX2" s="19" t="s">
        <v>4101</v>
      </c>
      <c r="AGY2" s="19" t="s">
        <v>4102</v>
      </c>
      <c r="AGZ2" s="19" t="s">
        <v>4103</v>
      </c>
      <c r="AHA2" s="19" t="s">
        <v>4104</v>
      </c>
      <c r="AHB2" s="19" t="s">
        <v>4105</v>
      </c>
      <c r="AHC2" s="19" t="s">
        <v>4106</v>
      </c>
      <c r="AHD2" s="19" t="s">
        <v>4107</v>
      </c>
      <c r="AHE2" s="19" t="s">
        <v>4108</v>
      </c>
      <c r="AHF2" s="19" t="s">
        <v>4109</v>
      </c>
      <c r="AHG2" s="19" t="s">
        <v>4110</v>
      </c>
      <c r="AHH2" s="19" t="s">
        <v>4111</v>
      </c>
      <c r="AHI2" s="19" t="s">
        <v>4112</v>
      </c>
      <c r="AHJ2" s="19" t="s">
        <v>4113</v>
      </c>
      <c r="AHK2" s="19" t="s">
        <v>4114</v>
      </c>
      <c r="AHL2" s="19" t="s">
        <v>4115</v>
      </c>
      <c r="AHM2" s="19" t="s">
        <v>4116</v>
      </c>
      <c r="AHN2" s="19" t="s">
        <v>4117</v>
      </c>
      <c r="AHO2" s="19" t="s">
        <v>4118</v>
      </c>
      <c r="AHP2" s="19" t="s">
        <v>4119</v>
      </c>
      <c r="AHQ2" s="19" t="s">
        <v>4120</v>
      </c>
      <c r="AHR2" s="19" t="s">
        <v>4121</v>
      </c>
      <c r="AHS2" s="19" t="s">
        <v>4122</v>
      </c>
      <c r="AHT2" s="19" t="s">
        <v>4123</v>
      </c>
      <c r="AHU2" s="19" t="s">
        <v>4124</v>
      </c>
      <c r="AHV2" s="19" t="s">
        <v>4125</v>
      </c>
      <c r="AHW2" s="19" t="s">
        <v>4126</v>
      </c>
      <c r="AHX2" s="19" t="s">
        <v>4127</v>
      </c>
      <c r="AHY2" s="19" t="s">
        <v>4128</v>
      </c>
      <c r="AHZ2" s="19" t="s">
        <v>4129</v>
      </c>
      <c r="AIA2" s="19" t="s">
        <v>4130</v>
      </c>
      <c r="AIB2" s="19" t="s">
        <v>4131</v>
      </c>
      <c r="AIC2" s="19" t="s">
        <v>4132</v>
      </c>
      <c r="AID2" s="19" t="s">
        <v>4133</v>
      </c>
      <c r="AIE2" s="19" t="s">
        <v>4134</v>
      </c>
      <c r="AIF2" s="19" t="s">
        <v>4135</v>
      </c>
      <c r="AIG2" s="19" t="s">
        <v>4136</v>
      </c>
      <c r="AIH2" s="19" t="s">
        <v>4137</v>
      </c>
      <c r="AII2" s="19" t="s">
        <v>4138</v>
      </c>
      <c r="AIJ2" s="19" t="s">
        <v>4139</v>
      </c>
      <c r="AIK2" s="19" t="s">
        <v>4140</v>
      </c>
      <c r="AIL2" s="19" t="s">
        <v>4141</v>
      </c>
      <c r="AIM2" s="19" t="s">
        <v>4142</v>
      </c>
      <c r="AIN2" s="19" t="s">
        <v>4143</v>
      </c>
      <c r="AIO2" s="19" t="s">
        <v>4144</v>
      </c>
      <c r="AIP2" s="19" t="s">
        <v>4145</v>
      </c>
      <c r="AIQ2" s="19" t="s">
        <v>4146</v>
      </c>
      <c r="AIR2" s="19" t="s">
        <v>4147</v>
      </c>
      <c r="AIS2" s="19" t="s">
        <v>4148</v>
      </c>
      <c r="AIT2" s="19" t="s">
        <v>4149</v>
      </c>
      <c r="AIU2" s="19" t="s">
        <v>4150</v>
      </c>
      <c r="AIV2" s="19" t="s">
        <v>4151</v>
      </c>
      <c r="AIW2" s="19" t="s">
        <v>4152</v>
      </c>
      <c r="AIX2" s="19" t="s">
        <v>4153</v>
      </c>
      <c r="AIY2" s="19" t="s">
        <v>4154</v>
      </c>
      <c r="AIZ2" s="19" t="s">
        <v>4155</v>
      </c>
      <c r="AJA2" s="19" t="s">
        <v>4156</v>
      </c>
      <c r="AJB2" s="19" t="s">
        <v>4157</v>
      </c>
      <c r="AJC2" s="19" t="s">
        <v>4158</v>
      </c>
      <c r="AJD2" s="19" t="s">
        <v>4159</v>
      </c>
      <c r="AJE2" s="19" t="s">
        <v>4160</v>
      </c>
      <c r="AJF2" s="19" t="s">
        <v>4161</v>
      </c>
      <c r="AJG2" s="19" t="s">
        <v>4162</v>
      </c>
      <c r="AJH2" s="19" t="s">
        <v>4163</v>
      </c>
      <c r="AJI2" s="19" t="s">
        <v>4164</v>
      </c>
      <c r="AJJ2" s="19" t="s">
        <v>4165</v>
      </c>
      <c r="AJK2" s="19" t="s">
        <v>4166</v>
      </c>
      <c r="AJL2" s="19" t="s">
        <v>4167</v>
      </c>
      <c r="AJM2" s="19" t="s">
        <v>4168</v>
      </c>
      <c r="AJN2" s="19" t="s">
        <v>4169</v>
      </c>
      <c r="AJO2" s="19" t="s">
        <v>4170</v>
      </c>
      <c r="AJP2" s="19" t="s">
        <v>4171</v>
      </c>
      <c r="AJQ2" s="19" t="s">
        <v>4172</v>
      </c>
      <c r="AJR2" s="19" t="s">
        <v>4173</v>
      </c>
      <c r="AJS2" s="19" t="s">
        <v>4174</v>
      </c>
      <c r="AJT2" s="19" t="s">
        <v>4175</v>
      </c>
      <c r="AJU2" s="19" t="s">
        <v>4176</v>
      </c>
      <c r="AJV2" s="19" t="s">
        <v>4177</v>
      </c>
      <c r="AJW2" s="19" t="s">
        <v>4178</v>
      </c>
      <c r="AJX2" s="19" t="s">
        <v>4179</v>
      </c>
      <c r="AJY2" s="19" t="s">
        <v>4180</v>
      </c>
      <c r="AJZ2" s="19" t="s">
        <v>4181</v>
      </c>
      <c r="AKA2" s="19" t="s">
        <v>4182</v>
      </c>
      <c r="AKB2" s="19" t="s">
        <v>4183</v>
      </c>
      <c r="AKC2" s="19" t="s">
        <v>4184</v>
      </c>
      <c r="AKD2" s="19" t="s">
        <v>4185</v>
      </c>
      <c r="AKE2" s="19" t="s">
        <v>4186</v>
      </c>
      <c r="AKF2" s="19" t="s">
        <v>4187</v>
      </c>
      <c r="AKG2" s="19" t="s">
        <v>4188</v>
      </c>
      <c r="AKH2" s="19" t="s">
        <v>4189</v>
      </c>
      <c r="AKI2" s="19" t="s">
        <v>4190</v>
      </c>
      <c r="AKJ2" s="19" t="s">
        <v>4191</v>
      </c>
      <c r="AKK2" s="19" t="s">
        <v>4192</v>
      </c>
      <c r="AKL2" s="19" t="s">
        <v>4193</v>
      </c>
      <c r="AKM2" s="19" t="s">
        <v>4194</v>
      </c>
      <c r="AKN2" s="19" t="s">
        <v>4195</v>
      </c>
      <c r="AKO2" s="19" t="s">
        <v>4196</v>
      </c>
      <c r="AKP2" s="19" t="s">
        <v>4197</v>
      </c>
      <c r="AKQ2" s="19" t="s">
        <v>4198</v>
      </c>
      <c r="AKR2" s="19" t="s">
        <v>4199</v>
      </c>
      <c r="AKS2" s="19" t="s">
        <v>4200</v>
      </c>
      <c r="AKT2" s="19" t="s">
        <v>4201</v>
      </c>
      <c r="AKU2" s="19" t="s">
        <v>4202</v>
      </c>
      <c r="AKV2" s="19" t="s">
        <v>4203</v>
      </c>
      <c r="AKW2" s="19" t="s">
        <v>4204</v>
      </c>
      <c r="AKX2" s="19" t="s">
        <v>4205</v>
      </c>
      <c r="AKY2" s="19" t="s">
        <v>4206</v>
      </c>
      <c r="AKZ2" s="19" t="s">
        <v>4207</v>
      </c>
      <c r="ALA2" s="19" t="s">
        <v>4208</v>
      </c>
      <c r="ALB2" s="19" t="s">
        <v>4209</v>
      </c>
      <c r="ALC2" s="19" t="s">
        <v>4210</v>
      </c>
      <c r="ALD2" s="19" t="s">
        <v>4211</v>
      </c>
      <c r="ALE2" s="19" t="s">
        <v>4212</v>
      </c>
      <c r="ALF2" s="19" t="s">
        <v>4213</v>
      </c>
      <c r="ALG2" s="19" t="s">
        <v>4214</v>
      </c>
      <c r="ALH2" s="19" t="s">
        <v>4215</v>
      </c>
      <c r="ALI2" s="19" t="s">
        <v>4216</v>
      </c>
      <c r="ALJ2" s="19" t="s">
        <v>4217</v>
      </c>
      <c r="ALK2" s="19" t="s">
        <v>4218</v>
      </c>
      <c r="ALL2" s="19" t="s">
        <v>4219</v>
      </c>
      <c r="ALM2" s="19" t="s">
        <v>4220</v>
      </c>
      <c r="ALN2" s="19" t="s">
        <v>4221</v>
      </c>
      <c r="ALO2" s="19" t="s">
        <v>4222</v>
      </c>
      <c r="ALP2" s="19" t="s">
        <v>4223</v>
      </c>
      <c r="ALQ2" s="19" t="s">
        <v>4224</v>
      </c>
      <c r="ALR2" s="19" t="s">
        <v>4225</v>
      </c>
      <c r="ALS2" s="19" t="s">
        <v>4226</v>
      </c>
      <c r="ALT2" s="19" t="s">
        <v>4227</v>
      </c>
      <c r="ALU2" s="19" t="s">
        <v>4228</v>
      </c>
      <c r="ALV2" s="19" t="s">
        <v>4229</v>
      </c>
      <c r="ALW2" s="19" t="s">
        <v>4230</v>
      </c>
      <c r="ALX2" s="19" t="s">
        <v>4231</v>
      </c>
      <c r="ALY2" s="19" t="s">
        <v>4232</v>
      </c>
      <c r="ALZ2" s="19" t="s">
        <v>4233</v>
      </c>
      <c r="AMA2" s="19" t="s">
        <v>4234</v>
      </c>
      <c r="AMB2" s="19" t="s">
        <v>4235</v>
      </c>
      <c r="AMC2" s="19" t="s">
        <v>4236</v>
      </c>
      <c r="AMD2" s="19" t="s">
        <v>4237</v>
      </c>
      <c r="AME2" s="19" t="s">
        <v>4238</v>
      </c>
      <c r="AMF2" s="19" t="s">
        <v>4239</v>
      </c>
      <c r="AMG2" s="19" t="s">
        <v>4240</v>
      </c>
      <c r="AMH2" s="19" t="s">
        <v>4241</v>
      </c>
      <c r="AMI2" s="19" t="s">
        <v>4242</v>
      </c>
      <c r="AMJ2" s="19" t="s">
        <v>4243</v>
      </c>
      <c r="AMK2" s="19" t="s">
        <v>4244</v>
      </c>
      <c r="AML2" s="19" t="s">
        <v>4245</v>
      </c>
      <c r="AMM2" s="19" t="s">
        <v>4246</v>
      </c>
      <c r="AMN2" s="19" t="s">
        <v>4247</v>
      </c>
      <c r="AMO2" s="19" t="s">
        <v>4248</v>
      </c>
      <c r="AMP2" s="19" t="s">
        <v>4249</v>
      </c>
      <c r="AMQ2" s="19" t="s">
        <v>4250</v>
      </c>
      <c r="AMR2" s="19" t="s">
        <v>4251</v>
      </c>
      <c r="AMS2" s="19" t="s">
        <v>4252</v>
      </c>
      <c r="AMT2" s="19" t="s">
        <v>4253</v>
      </c>
      <c r="AMU2" s="19" t="s">
        <v>4254</v>
      </c>
      <c r="AMV2" s="19" t="s">
        <v>4255</v>
      </c>
      <c r="AMW2" s="19" t="s">
        <v>4256</v>
      </c>
      <c r="AMX2" s="19" t="s">
        <v>4257</v>
      </c>
      <c r="AMY2" s="19" t="s">
        <v>4258</v>
      </c>
      <c r="AMZ2" s="19" t="s">
        <v>4259</v>
      </c>
      <c r="ANA2" s="19" t="s">
        <v>4260</v>
      </c>
      <c r="ANB2" s="19" t="s">
        <v>4261</v>
      </c>
      <c r="ANC2" s="19" t="s">
        <v>4262</v>
      </c>
      <c r="AND2" s="19" t="s">
        <v>4263</v>
      </c>
      <c r="ANE2" s="19" t="s">
        <v>4264</v>
      </c>
      <c r="ANF2" s="19" t="s">
        <v>4265</v>
      </c>
      <c r="ANG2" s="19" t="s">
        <v>4266</v>
      </c>
      <c r="ANH2" s="19" t="s">
        <v>4267</v>
      </c>
      <c r="ANI2" s="19" t="s">
        <v>4268</v>
      </c>
      <c r="ANJ2" s="19" t="s">
        <v>4269</v>
      </c>
      <c r="ANK2" s="19" t="s">
        <v>4270</v>
      </c>
      <c r="ANL2" s="19" t="s">
        <v>4271</v>
      </c>
      <c r="ANM2" s="19" t="s">
        <v>4272</v>
      </c>
      <c r="ANN2" s="19" t="s">
        <v>4273</v>
      </c>
      <c r="ANO2" s="19" t="s">
        <v>4274</v>
      </c>
      <c r="ANP2" s="19" t="s">
        <v>4275</v>
      </c>
      <c r="ANQ2" s="19" t="s">
        <v>4276</v>
      </c>
      <c r="ANR2" s="19" t="s">
        <v>4277</v>
      </c>
      <c r="ANS2" s="19" t="s">
        <v>4278</v>
      </c>
      <c r="ANT2" s="19" t="s">
        <v>4279</v>
      </c>
      <c r="ANU2" s="19" t="s">
        <v>4280</v>
      </c>
      <c r="ANV2" s="19" t="s">
        <v>4281</v>
      </c>
      <c r="ANW2" s="19" t="s">
        <v>4282</v>
      </c>
      <c r="ANX2" s="19" t="s">
        <v>4283</v>
      </c>
      <c r="ANY2" s="19" t="s">
        <v>4284</v>
      </c>
      <c r="ANZ2" s="19" t="s">
        <v>4285</v>
      </c>
      <c r="AOA2" s="19" t="s">
        <v>4286</v>
      </c>
      <c r="AOB2" s="19" t="s">
        <v>4287</v>
      </c>
      <c r="AOC2" s="19" t="s">
        <v>4288</v>
      </c>
      <c r="AOD2" s="19" t="s">
        <v>4289</v>
      </c>
      <c r="AOE2" s="19" t="s">
        <v>4290</v>
      </c>
      <c r="AOF2" s="19" t="s">
        <v>4291</v>
      </c>
      <c r="AOG2" s="19" t="s">
        <v>4292</v>
      </c>
      <c r="AOH2" s="19" t="s">
        <v>4293</v>
      </c>
      <c r="AOI2" s="19" t="s">
        <v>4294</v>
      </c>
      <c r="AOJ2" s="19" t="s">
        <v>4295</v>
      </c>
      <c r="AOK2" s="19" t="s">
        <v>4296</v>
      </c>
      <c r="AOL2" s="19" t="s">
        <v>4297</v>
      </c>
      <c r="AOM2" s="19" t="s">
        <v>4298</v>
      </c>
      <c r="AON2" s="19" t="s">
        <v>4299</v>
      </c>
      <c r="AOO2" s="19" t="s">
        <v>4300</v>
      </c>
      <c r="AOP2" s="19" t="s">
        <v>4301</v>
      </c>
      <c r="AOQ2" s="19" t="s">
        <v>4302</v>
      </c>
      <c r="AOR2" s="19" t="s">
        <v>4303</v>
      </c>
      <c r="AOS2" s="19" t="s">
        <v>4304</v>
      </c>
      <c r="AOT2" s="19" t="s">
        <v>4305</v>
      </c>
      <c r="AOU2" s="19" t="s">
        <v>4306</v>
      </c>
      <c r="AOV2" s="19" t="s">
        <v>4307</v>
      </c>
      <c r="AOW2" s="19" t="s">
        <v>4308</v>
      </c>
      <c r="AOX2" s="19" t="s">
        <v>4309</v>
      </c>
      <c r="AOY2" s="19" t="s">
        <v>4310</v>
      </c>
      <c r="AOZ2" s="19" t="s">
        <v>4311</v>
      </c>
      <c r="APA2" s="19" t="s">
        <v>4312</v>
      </c>
      <c r="APB2" s="19" t="s">
        <v>4313</v>
      </c>
      <c r="APC2" s="19" t="s">
        <v>4314</v>
      </c>
      <c r="APD2" s="19" t="s">
        <v>4315</v>
      </c>
      <c r="APE2" s="19" t="s">
        <v>4316</v>
      </c>
      <c r="APF2" s="19" t="s">
        <v>4317</v>
      </c>
      <c r="APG2" s="19" t="s">
        <v>4318</v>
      </c>
      <c r="APH2" s="19" t="s">
        <v>4319</v>
      </c>
      <c r="API2" s="19" t="s">
        <v>4320</v>
      </c>
      <c r="APJ2" s="19" t="s">
        <v>4321</v>
      </c>
      <c r="APK2" s="19" t="s">
        <v>4322</v>
      </c>
      <c r="APL2" s="19" t="s">
        <v>4323</v>
      </c>
      <c r="APM2" s="19" t="s">
        <v>4324</v>
      </c>
      <c r="APN2" s="19" t="s">
        <v>4325</v>
      </c>
    </row>
    <row r="3" spans="1:1106" ht="51.75" thickBot="1" x14ac:dyDescent="0.3">
      <c r="A3" s="15" t="s">
        <v>628</v>
      </c>
    </row>
    <row r="4" spans="1:1106" ht="26.25" thickBot="1" x14ac:dyDescent="0.3">
      <c r="A4" s="15" t="s">
        <v>2203</v>
      </c>
    </row>
    <row r="5" spans="1:1106" ht="39" thickBot="1" x14ac:dyDescent="0.3">
      <c r="A5" s="15" t="s">
        <v>2204</v>
      </c>
    </row>
    <row r="6" spans="1:1106" ht="128.25" thickBot="1" x14ac:dyDescent="0.3">
      <c r="A6" s="15" t="s">
        <v>2205</v>
      </c>
    </row>
    <row r="7" spans="1:1106" ht="26.25" thickBot="1" x14ac:dyDescent="0.3">
      <c r="A7" s="15" t="s">
        <v>2206</v>
      </c>
    </row>
    <row r="8" spans="1:1106" ht="77.25" thickBot="1" x14ac:dyDescent="0.3">
      <c r="A8" s="15" t="s">
        <v>2207</v>
      </c>
    </row>
    <row r="9" spans="1:1106" ht="115.5" thickBot="1" x14ac:dyDescent="0.3">
      <c r="A9" s="15" t="s">
        <v>218</v>
      </c>
    </row>
    <row r="10" spans="1:1106" ht="64.5" thickBot="1" x14ac:dyDescent="0.3">
      <c r="A10" s="15" t="s">
        <v>2208</v>
      </c>
    </row>
    <row r="11" spans="1:1106" ht="64.5" thickBot="1" x14ac:dyDescent="0.3">
      <c r="A11" s="15" t="s">
        <v>2209</v>
      </c>
    </row>
    <row r="12" spans="1:1106" ht="77.25" thickBot="1" x14ac:dyDescent="0.3">
      <c r="A12" s="15" t="s">
        <v>2210</v>
      </c>
    </row>
    <row r="13" spans="1:1106" ht="90" thickBot="1" x14ac:dyDescent="0.3">
      <c r="A13" s="15" t="s">
        <v>2211</v>
      </c>
    </row>
    <row r="14" spans="1:1106" ht="51.75" thickBot="1" x14ac:dyDescent="0.3">
      <c r="A14" s="15" t="s">
        <v>310</v>
      </c>
    </row>
    <row r="15" spans="1:1106" ht="90" thickBot="1" x14ac:dyDescent="0.3">
      <c r="A15" s="15" t="s">
        <v>2212</v>
      </c>
    </row>
    <row r="16" spans="1:1106" ht="102.75" thickBot="1" x14ac:dyDescent="0.3">
      <c r="A16" s="15" t="s">
        <v>52</v>
      </c>
    </row>
    <row r="17" spans="1:1" ht="26.25" thickBot="1" x14ac:dyDescent="0.3">
      <c r="A17" s="15" t="s">
        <v>1288</v>
      </c>
    </row>
    <row r="18" spans="1:1" ht="77.25" thickBot="1" x14ac:dyDescent="0.3">
      <c r="A18" s="15" t="s">
        <v>2213</v>
      </c>
    </row>
    <row r="19" spans="1:1" ht="64.5" thickBot="1" x14ac:dyDescent="0.3">
      <c r="A19" s="15" t="s">
        <v>2214</v>
      </c>
    </row>
    <row r="20" spans="1:1" ht="64.5" thickBot="1" x14ac:dyDescent="0.3">
      <c r="A20" s="15" t="s">
        <v>2215</v>
      </c>
    </row>
    <row r="21" spans="1:1" ht="26.25" thickBot="1" x14ac:dyDescent="0.3">
      <c r="A21" s="15" t="s">
        <v>764</v>
      </c>
    </row>
    <row r="22" spans="1:1" ht="51.75" thickBot="1" x14ac:dyDescent="0.3">
      <c r="A22" s="15" t="s">
        <v>654</v>
      </c>
    </row>
    <row r="23" spans="1:1" ht="26.25" thickBot="1" x14ac:dyDescent="0.3">
      <c r="A23" s="15" t="s">
        <v>1685</v>
      </c>
    </row>
    <row r="24" spans="1:1" ht="26.25" thickBot="1" x14ac:dyDescent="0.3">
      <c r="A24" s="15" t="s">
        <v>2216</v>
      </c>
    </row>
    <row r="25" spans="1:1" ht="64.5" thickBot="1" x14ac:dyDescent="0.3">
      <c r="A25" s="15" t="s">
        <v>253</v>
      </c>
    </row>
    <row r="26" spans="1:1" ht="90" thickBot="1" x14ac:dyDescent="0.3">
      <c r="A26" s="15" t="s">
        <v>2217</v>
      </c>
    </row>
    <row r="27" spans="1:1" ht="39" thickBot="1" x14ac:dyDescent="0.3">
      <c r="A27" s="15" t="s">
        <v>2218</v>
      </c>
    </row>
    <row r="28" spans="1:1" ht="39" thickBot="1" x14ac:dyDescent="0.3">
      <c r="A28" s="15" t="s">
        <v>2219</v>
      </c>
    </row>
    <row r="29" spans="1:1" ht="39" thickBot="1" x14ac:dyDescent="0.3">
      <c r="A29" s="15" t="s">
        <v>2220</v>
      </c>
    </row>
    <row r="30" spans="1:1" ht="77.25" thickBot="1" x14ac:dyDescent="0.3">
      <c r="A30" s="15" t="s">
        <v>2221</v>
      </c>
    </row>
    <row r="31" spans="1:1" ht="26.25" thickBot="1" x14ac:dyDescent="0.3">
      <c r="A31" s="15" t="s">
        <v>659</v>
      </c>
    </row>
    <row r="32" spans="1:1" ht="39" thickBot="1" x14ac:dyDescent="0.3">
      <c r="A32" s="15" t="s">
        <v>2222</v>
      </c>
    </row>
    <row r="33" spans="1:1" ht="64.5" thickBot="1" x14ac:dyDescent="0.3">
      <c r="A33" s="15" t="s">
        <v>2223</v>
      </c>
    </row>
    <row r="34" spans="1:1" ht="39" thickBot="1" x14ac:dyDescent="0.3">
      <c r="A34" s="15" t="s">
        <v>2224</v>
      </c>
    </row>
    <row r="35" spans="1:1" ht="77.25" thickBot="1" x14ac:dyDescent="0.3">
      <c r="A35" s="15" t="s">
        <v>2225</v>
      </c>
    </row>
    <row r="36" spans="1:1" ht="115.5" thickBot="1" x14ac:dyDescent="0.3">
      <c r="A36" s="15" t="s">
        <v>49</v>
      </c>
    </row>
    <row r="37" spans="1:1" ht="217.5" thickBot="1" x14ac:dyDescent="0.3">
      <c r="A37" s="15" t="s">
        <v>2226</v>
      </c>
    </row>
    <row r="38" spans="1:1" ht="39" thickBot="1" x14ac:dyDescent="0.3">
      <c r="A38" s="15" t="s">
        <v>2227</v>
      </c>
    </row>
    <row r="39" spans="1:1" ht="51.75" thickBot="1" x14ac:dyDescent="0.3">
      <c r="A39" s="15" t="s">
        <v>2228</v>
      </c>
    </row>
    <row r="40" spans="1:1" ht="128.25" thickBot="1" x14ac:dyDescent="0.3">
      <c r="A40" s="15" t="s">
        <v>209</v>
      </c>
    </row>
    <row r="41" spans="1:1" ht="179.25" thickBot="1" x14ac:dyDescent="0.3">
      <c r="A41" s="15" t="s">
        <v>2229</v>
      </c>
    </row>
    <row r="42" spans="1:1" ht="39" thickBot="1" x14ac:dyDescent="0.3">
      <c r="A42" s="15" t="s">
        <v>2230</v>
      </c>
    </row>
    <row r="43" spans="1:1" ht="77.25" thickBot="1" x14ac:dyDescent="0.3">
      <c r="A43" s="15" t="s">
        <v>2231</v>
      </c>
    </row>
    <row r="44" spans="1:1" ht="153.75" thickBot="1" x14ac:dyDescent="0.3">
      <c r="A44" s="15" t="s">
        <v>2232</v>
      </c>
    </row>
    <row r="45" spans="1:1" ht="179.25" thickBot="1" x14ac:dyDescent="0.3">
      <c r="A45" s="15" t="s">
        <v>354</v>
      </c>
    </row>
    <row r="46" spans="1:1" ht="115.5" thickBot="1" x14ac:dyDescent="0.3">
      <c r="A46" s="15" t="s">
        <v>2233</v>
      </c>
    </row>
    <row r="47" spans="1:1" ht="179.25" thickBot="1" x14ac:dyDescent="0.3">
      <c r="A47" s="15" t="s">
        <v>233</v>
      </c>
    </row>
    <row r="48" spans="1:1" ht="77.25" thickBot="1" x14ac:dyDescent="0.3">
      <c r="A48" s="15" t="s">
        <v>460</v>
      </c>
    </row>
    <row r="49" spans="1:1" ht="192" thickBot="1" x14ac:dyDescent="0.3">
      <c r="A49" s="15" t="s">
        <v>2234</v>
      </c>
    </row>
    <row r="50" spans="1:1" ht="102.75" thickBot="1" x14ac:dyDescent="0.3">
      <c r="A50" s="15" t="s">
        <v>2235</v>
      </c>
    </row>
    <row r="51" spans="1:1" ht="102.75" thickBot="1" x14ac:dyDescent="0.3">
      <c r="A51" s="15" t="s">
        <v>2236</v>
      </c>
    </row>
    <row r="52" spans="1:1" ht="204.75" thickBot="1" x14ac:dyDescent="0.3">
      <c r="A52" s="15" t="s">
        <v>2237</v>
      </c>
    </row>
    <row r="53" spans="1:1" ht="90" thickBot="1" x14ac:dyDescent="0.3">
      <c r="A53" s="15" t="s">
        <v>2238</v>
      </c>
    </row>
    <row r="54" spans="1:1" ht="64.5" thickBot="1" x14ac:dyDescent="0.3">
      <c r="A54" s="15" t="s">
        <v>2239</v>
      </c>
    </row>
    <row r="55" spans="1:1" ht="39" thickBot="1" x14ac:dyDescent="0.3">
      <c r="A55" s="15" t="s">
        <v>2240</v>
      </c>
    </row>
    <row r="56" spans="1:1" ht="39" thickBot="1" x14ac:dyDescent="0.3">
      <c r="A56" s="15" t="s">
        <v>2241</v>
      </c>
    </row>
    <row r="57" spans="1:1" ht="26.25" thickBot="1" x14ac:dyDescent="0.3">
      <c r="A57" s="15" t="s">
        <v>2242</v>
      </c>
    </row>
    <row r="58" spans="1:1" ht="26.25" thickBot="1" x14ac:dyDescent="0.3">
      <c r="A58" s="15" t="s">
        <v>2243</v>
      </c>
    </row>
    <row r="59" spans="1:1" ht="192" thickBot="1" x14ac:dyDescent="0.3">
      <c r="A59" s="15" t="s">
        <v>2244</v>
      </c>
    </row>
    <row r="60" spans="1:1" ht="115.5" thickBot="1" x14ac:dyDescent="0.3">
      <c r="A60" s="15" t="s">
        <v>2245</v>
      </c>
    </row>
    <row r="61" spans="1:1" ht="77.25" thickBot="1" x14ac:dyDescent="0.3">
      <c r="A61" s="15" t="s">
        <v>2246</v>
      </c>
    </row>
    <row r="62" spans="1:1" ht="102.75" thickBot="1" x14ac:dyDescent="0.3">
      <c r="A62" s="15" t="s">
        <v>2247</v>
      </c>
    </row>
    <row r="63" spans="1:1" ht="39" thickBot="1" x14ac:dyDescent="0.3">
      <c r="A63" s="15" t="s">
        <v>2248</v>
      </c>
    </row>
    <row r="64" spans="1:1" ht="90" thickBot="1" x14ac:dyDescent="0.3">
      <c r="A64" s="15" t="s">
        <v>2249</v>
      </c>
    </row>
    <row r="65" spans="1:1" ht="64.5" thickBot="1" x14ac:dyDescent="0.3">
      <c r="A65" s="15" t="s">
        <v>2250</v>
      </c>
    </row>
    <row r="66" spans="1:1" ht="77.25" thickBot="1" x14ac:dyDescent="0.3">
      <c r="A66" s="15" t="s">
        <v>2251</v>
      </c>
    </row>
    <row r="67" spans="1:1" ht="39" thickBot="1" x14ac:dyDescent="0.3">
      <c r="A67" s="15" t="s">
        <v>2252</v>
      </c>
    </row>
    <row r="68" spans="1:1" ht="128.25" thickBot="1" x14ac:dyDescent="0.3">
      <c r="A68" s="15" t="s">
        <v>2253</v>
      </c>
    </row>
    <row r="69" spans="1:1" ht="39" thickBot="1" x14ac:dyDescent="0.3">
      <c r="A69" s="15" t="s">
        <v>2254</v>
      </c>
    </row>
    <row r="70" spans="1:1" ht="26.25" thickBot="1" x14ac:dyDescent="0.3">
      <c r="A70" s="15" t="s">
        <v>1379</v>
      </c>
    </row>
    <row r="71" spans="1:1" ht="77.25" thickBot="1" x14ac:dyDescent="0.3">
      <c r="A71" s="15" t="s">
        <v>2255</v>
      </c>
    </row>
    <row r="72" spans="1:1" ht="141" thickBot="1" x14ac:dyDescent="0.3">
      <c r="A72" s="15" t="s">
        <v>2256</v>
      </c>
    </row>
    <row r="73" spans="1:1" ht="39" thickBot="1" x14ac:dyDescent="0.3">
      <c r="A73" s="15" t="s">
        <v>1541</v>
      </c>
    </row>
    <row r="74" spans="1:1" ht="39" thickBot="1" x14ac:dyDescent="0.3">
      <c r="A74" s="15" t="s">
        <v>2257</v>
      </c>
    </row>
    <row r="75" spans="1:1" ht="115.5" thickBot="1" x14ac:dyDescent="0.3">
      <c r="A75" s="15" t="s">
        <v>2258</v>
      </c>
    </row>
    <row r="76" spans="1:1" ht="102.75" thickBot="1" x14ac:dyDescent="0.3">
      <c r="A76" s="15" t="s">
        <v>2259</v>
      </c>
    </row>
    <row r="77" spans="1:1" ht="15.75" thickBot="1" x14ac:dyDescent="0.3">
      <c r="A77" s="15" t="s">
        <v>2260</v>
      </c>
    </row>
    <row r="78" spans="1:1" ht="166.5" thickBot="1" x14ac:dyDescent="0.3">
      <c r="A78" s="15" t="s">
        <v>2261</v>
      </c>
    </row>
    <row r="79" spans="1:1" ht="102.75" thickBot="1" x14ac:dyDescent="0.3">
      <c r="A79" s="15" t="s">
        <v>2262</v>
      </c>
    </row>
    <row r="80" spans="1:1" ht="141" thickBot="1" x14ac:dyDescent="0.3">
      <c r="A80" s="15" t="s">
        <v>2263</v>
      </c>
    </row>
    <row r="81" spans="1:1" ht="51.75" thickBot="1" x14ac:dyDescent="0.3">
      <c r="A81" s="15" t="s">
        <v>2264</v>
      </c>
    </row>
    <row r="82" spans="1:1" ht="217.5" thickBot="1" x14ac:dyDescent="0.3">
      <c r="A82" s="15" t="s">
        <v>1283</v>
      </c>
    </row>
    <row r="83" spans="1:1" ht="51.75" thickBot="1" x14ac:dyDescent="0.3">
      <c r="A83" s="15" t="s">
        <v>177</v>
      </c>
    </row>
    <row r="84" spans="1:1" ht="192" thickBot="1" x14ac:dyDescent="0.3">
      <c r="A84" s="15" t="s">
        <v>2265</v>
      </c>
    </row>
    <row r="85" spans="1:1" ht="39" thickBot="1" x14ac:dyDescent="0.3">
      <c r="A85" s="15" t="s">
        <v>2266</v>
      </c>
    </row>
    <row r="86" spans="1:1" ht="39" thickBot="1" x14ac:dyDescent="0.3">
      <c r="A86" s="15" t="s">
        <v>2267</v>
      </c>
    </row>
    <row r="87" spans="1:1" ht="39" thickBot="1" x14ac:dyDescent="0.3">
      <c r="A87" s="15" t="s">
        <v>2268</v>
      </c>
    </row>
    <row r="88" spans="1:1" ht="64.5" thickBot="1" x14ac:dyDescent="0.3">
      <c r="A88" s="15" t="s">
        <v>2269</v>
      </c>
    </row>
    <row r="89" spans="1:1" ht="102.75" thickBot="1" x14ac:dyDescent="0.3">
      <c r="A89" s="15" t="s">
        <v>2270</v>
      </c>
    </row>
    <row r="90" spans="1:1" ht="179.25" thickBot="1" x14ac:dyDescent="0.3">
      <c r="A90" s="15" t="s">
        <v>511</v>
      </c>
    </row>
    <row r="91" spans="1:1" ht="64.5" thickBot="1" x14ac:dyDescent="0.3">
      <c r="A91" s="15" t="s">
        <v>2271</v>
      </c>
    </row>
    <row r="92" spans="1:1" ht="115.5" thickBot="1" x14ac:dyDescent="0.3">
      <c r="A92" s="15" t="s">
        <v>2272</v>
      </c>
    </row>
    <row r="93" spans="1:1" ht="77.25" thickBot="1" x14ac:dyDescent="0.3">
      <c r="A93" s="15" t="s">
        <v>2273</v>
      </c>
    </row>
    <row r="94" spans="1:1" ht="90" thickBot="1" x14ac:dyDescent="0.3">
      <c r="A94" s="15" t="s">
        <v>2274</v>
      </c>
    </row>
    <row r="95" spans="1:1" ht="51.75" thickBot="1" x14ac:dyDescent="0.3">
      <c r="A95" s="15" t="s">
        <v>2275</v>
      </c>
    </row>
    <row r="96" spans="1:1" ht="77.25" thickBot="1" x14ac:dyDescent="0.3">
      <c r="A96" s="15" t="s">
        <v>2276</v>
      </c>
    </row>
    <row r="97" spans="1:1" ht="64.5" thickBot="1" x14ac:dyDescent="0.3">
      <c r="A97" s="15" t="s">
        <v>322</v>
      </c>
    </row>
    <row r="98" spans="1:1" ht="51.75" thickBot="1" x14ac:dyDescent="0.3">
      <c r="A98" s="15" t="s">
        <v>2277</v>
      </c>
    </row>
    <row r="99" spans="1:1" ht="39" thickBot="1" x14ac:dyDescent="0.3">
      <c r="A99" s="15" t="s">
        <v>2278</v>
      </c>
    </row>
    <row r="100" spans="1:1" ht="64.5" thickBot="1" x14ac:dyDescent="0.3">
      <c r="A100" s="15" t="s">
        <v>2279</v>
      </c>
    </row>
    <row r="101" spans="1:1" ht="90" thickBot="1" x14ac:dyDescent="0.3">
      <c r="A101" s="15" t="s">
        <v>2280</v>
      </c>
    </row>
    <row r="102" spans="1:1" ht="26.25" thickBot="1" x14ac:dyDescent="0.3">
      <c r="A102" s="15" t="s">
        <v>2281</v>
      </c>
    </row>
    <row r="103" spans="1:1" ht="77.25" thickBot="1" x14ac:dyDescent="0.3">
      <c r="A103" s="15" t="s">
        <v>2282</v>
      </c>
    </row>
    <row r="104" spans="1:1" ht="64.5" thickBot="1" x14ac:dyDescent="0.3">
      <c r="A104" s="15" t="s">
        <v>240</v>
      </c>
    </row>
    <row r="105" spans="1:1" ht="90" thickBot="1" x14ac:dyDescent="0.3">
      <c r="A105" s="15" t="s">
        <v>2283</v>
      </c>
    </row>
    <row r="106" spans="1:1" ht="141" thickBot="1" x14ac:dyDescent="0.3">
      <c r="A106" s="15" t="s">
        <v>2284</v>
      </c>
    </row>
    <row r="107" spans="1:1" ht="115.5" thickBot="1" x14ac:dyDescent="0.3">
      <c r="A107" s="15" t="s">
        <v>2285</v>
      </c>
    </row>
    <row r="108" spans="1:1" ht="26.25" thickBot="1" x14ac:dyDescent="0.3">
      <c r="A108" s="15" t="s">
        <v>2286</v>
      </c>
    </row>
    <row r="109" spans="1:1" ht="166.5" thickBot="1" x14ac:dyDescent="0.3">
      <c r="A109" s="15" t="s">
        <v>2287</v>
      </c>
    </row>
    <row r="110" spans="1:1" ht="204.75" thickBot="1" x14ac:dyDescent="0.3">
      <c r="A110" s="15" t="s">
        <v>671</v>
      </c>
    </row>
    <row r="111" spans="1:1" ht="128.25" thickBot="1" x14ac:dyDescent="0.3">
      <c r="A111" s="15" t="s">
        <v>2288</v>
      </c>
    </row>
    <row r="112" spans="1:1" ht="128.25" thickBot="1" x14ac:dyDescent="0.3">
      <c r="A112" s="15" t="s">
        <v>2289</v>
      </c>
    </row>
    <row r="113" spans="1:1" ht="102.75" thickBot="1" x14ac:dyDescent="0.3">
      <c r="A113" s="15" t="s">
        <v>2290</v>
      </c>
    </row>
    <row r="114" spans="1:1" ht="64.5" thickBot="1" x14ac:dyDescent="0.3">
      <c r="A114" s="15" t="s">
        <v>2291</v>
      </c>
    </row>
    <row r="115" spans="1:1" ht="64.5" thickBot="1" x14ac:dyDescent="0.3">
      <c r="A115" s="15" t="s">
        <v>2292</v>
      </c>
    </row>
    <row r="116" spans="1:1" ht="77.25" thickBot="1" x14ac:dyDescent="0.3">
      <c r="A116" s="15" t="s">
        <v>2293</v>
      </c>
    </row>
    <row r="117" spans="1:1" ht="90" thickBot="1" x14ac:dyDescent="0.3">
      <c r="A117" s="15" t="s">
        <v>2294</v>
      </c>
    </row>
    <row r="118" spans="1:1" ht="115.5" thickBot="1" x14ac:dyDescent="0.3">
      <c r="A118" s="15" t="s">
        <v>2295</v>
      </c>
    </row>
    <row r="119" spans="1:1" ht="64.5" thickBot="1" x14ac:dyDescent="0.3">
      <c r="A119" s="15" t="s">
        <v>2296</v>
      </c>
    </row>
    <row r="120" spans="1:1" ht="128.25" thickBot="1" x14ac:dyDescent="0.3">
      <c r="A120" s="15" t="s">
        <v>2297</v>
      </c>
    </row>
    <row r="121" spans="1:1" ht="153.75" thickBot="1" x14ac:dyDescent="0.3">
      <c r="A121" s="15" t="s">
        <v>2298</v>
      </c>
    </row>
    <row r="122" spans="1:1" ht="90" thickBot="1" x14ac:dyDescent="0.3">
      <c r="A122" s="15" t="s">
        <v>530</v>
      </c>
    </row>
    <row r="123" spans="1:1" ht="153.75" thickBot="1" x14ac:dyDescent="0.3">
      <c r="A123" s="15" t="s">
        <v>2299</v>
      </c>
    </row>
    <row r="124" spans="1:1" ht="39" thickBot="1" x14ac:dyDescent="0.3">
      <c r="A124" s="15" t="s">
        <v>577</v>
      </c>
    </row>
    <row r="125" spans="1:1" ht="26.25" thickBot="1" x14ac:dyDescent="0.3">
      <c r="A125" s="15" t="s">
        <v>77</v>
      </c>
    </row>
    <row r="126" spans="1:1" ht="26.25" thickBot="1" x14ac:dyDescent="0.3">
      <c r="A126" s="15" t="s">
        <v>2300</v>
      </c>
    </row>
    <row r="127" spans="1:1" ht="77.25" thickBot="1" x14ac:dyDescent="0.3">
      <c r="A127" s="15" t="s">
        <v>2301</v>
      </c>
    </row>
    <row r="128" spans="1:1" ht="115.5" thickBot="1" x14ac:dyDescent="0.3">
      <c r="A128" s="15" t="s">
        <v>2302</v>
      </c>
    </row>
    <row r="129" spans="1:1" ht="141" thickBot="1" x14ac:dyDescent="0.3">
      <c r="A129" s="15" t="s">
        <v>2303</v>
      </c>
    </row>
    <row r="130" spans="1:1" ht="39" thickBot="1" x14ac:dyDescent="0.3">
      <c r="A130" s="15" t="s">
        <v>2304</v>
      </c>
    </row>
    <row r="131" spans="1:1" ht="64.5" thickBot="1" x14ac:dyDescent="0.3">
      <c r="A131" s="15" t="s">
        <v>2305</v>
      </c>
    </row>
    <row r="132" spans="1:1" ht="115.5" thickBot="1" x14ac:dyDescent="0.3">
      <c r="A132" s="15" t="s">
        <v>2306</v>
      </c>
    </row>
    <row r="133" spans="1:1" ht="166.5" thickBot="1" x14ac:dyDescent="0.3">
      <c r="A133" s="15" t="s">
        <v>2307</v>
      </c>
    </row>
    <row r="134" spans="1:1" ht="39" thickBot="1" x14ac:dyDescent="0.3">
      <c r="A134" s="15" t="s">
        <v>2308</v>
      </c>
    </row>
    <row r="135" spans="1:1" ht="64.5" thickBot="1" x14ac:dyDescent="0.3">
      <c r="A135" s="15" t="s">
        <v>2309</v>
      </c>
    </row>
    <row r="136" spans="1:1" ht="77.25" thickBot="1" x14ac:dyDescent="0.3">
      <c r="A136" s="15" t="s">
        <v>2310</v>
      </c>
    </row>
    <row r="137" spans="1:1" ht="179.25" thickBot="1" x14ac:dyDescent="0.3">
      <c r="A137" s="15" t="s">
        <v>55</v>
      </c>
    </row>
    <row r="138" spans="1:1" ht="90" thickBot="1" x14ac:dyDescent="0.3">
      <c r="A138" s="15" t="s">
        <v>2311</v>
      </c>
    </row>
    <row r="139" spans="1:1" ht="51.75" thickBot="1" x14ac:dyDescent="0.3">
      <c r="A139" s="15" t="s">
        <v>307</v>
      </c>
    </row>
    <row r="140" spans="1:1" ht="90" thickBot="1" x14ac:dyDescent="0.3">
      <c r="A140" s="15" t="s">
        <v>2312</v>
      </c>
    </row>
    <row r="141" spans="1:1" ht="115.5" thickBot="1" x14ac:dyDescent="0.3">
      <c r="A141" s="15" t="s">
        <v>2313</v>
      </c>
    </row>
    <row r="142" spans="1:1" ht="39" thickBot="1" x14ac:dyDescent="0.3">
      <c r="A142" s="15" t="s">
        <v>2314</v>
      </c>
    </row>
    <row r="143" spans="1:1" ht="166.5" thickBot="1" x14ac:dyDescent="0.3">
      <c r="A143" s="15" t="s">
        <v>2315</v>
      </c>
    </row>
    <row r="144" spans="1:1" ht="64.5" thickBot="1" x14ac:dyDescent="0.3">
      <c r="A144" s="15" t="s">
        <v>2316</v>
      </c>
    </row>
    <row r="145" spans="1:1" ht="26.25" thickBot="1" x14ac:dyDescent="0.3">
      <c r="A145" s="15" t="s">
        <v>2317</v>
      </c>
    </row>
    <row r="146" spans="1:1" ht="77.25" thickBot="1" x14ac:dyDescent="0.3">
      <c r="A146" s="15" t="s">
        <v>158</v>
      </c>
    </row>
    <row r="147" spans="1:1" ht="90" thickBot="1" x14ac:dyDescent="0.3">
      <c r="A147" s="15" t="s">
        <v>2318</v>
      </c>
    </row>
    <row r="148" spans="1:1" ht="115.5" thickBot="1" x14ac:dyDescent="0.3">
      <c r="A148" s="15" t="s">
        <v>2319</v>
      </c>
    </row>
    <row r="149" spans="1:1" ht="39" thickBot="1" x14ac:dyDescent="0.3">
      <c r="A149" s="15" t="s">
        <v>2320</v>
      </c>
    </row>
    <row r="150" spans="1:1" ht="141" thickBot="1" x14ac:dyDescent="0.3">
      <c r="A150" s="15" t="s">
        <v>2321</v>
      </c>
    </row>
    <row r="151" spans="1:1" ht="192" thickBot="1" x14ac:dyDescent="0.3">
      <c r="A151" s="15" t="s">
        <v>2322</v>
      </c>
    </row>
    <row r="152" spans="1:1" ht="64.5" thickBot="1" x14ac:dyDescent="0.3">
      <c r="A152" s="15" t="s">
        <v>2323</v>
      </c>
    </row>
    <row r="153" spans="1:1" ht="77.25" thickBot="1" x14ac:dyDescent="0.3">
      <c r="A153" s="15" t="s">
        <v>2324</v>
      </c>
    </row>
    <row r="154" spans="1:1" ht="51.75" thickBot="1" x14ac:dyDescent="0.3">
      <c r="A154" s="15" t="s">
        <v>2325</v>
      </c>
    </row>
    <row r="155" spans="1:1" ht="39" thickBot="1" x14ac:dyDescent="0.3">
      <c r="A155" s="15" t="s">
        <v>2326</v>
      </c>
    </row>
    <row r="156" spans="1:1" ht="39" thickBot="1" x14ac:dyDescent="0.3">
      <c r="A156" s="15" t="s">
        <v>2327</v>
      </c>
    </row>
    <row r="157" spans="1:1" ht="115.5" thickBot="1" x14ac:dyDescent="0.3">
      <c r="A157" s="15" t="s">
        <v>2328</v>
      </c>
    </row>
    <row r="158" spans="1:1" ht="179.25" thickBot="1" x14ac:dyDescent="0.3">
      <c r="A158" s="15" t="s">
        <v>2329</v>
      </c>
    </row>
    <row r="159" spans="1:1" ht="77.25" thickBot="1" x14ac:dyDescent="0.3">
      <c r="A159" s="15" t="s">
        <v>729</v>
      </c>
    </row>
    <row r="160" spans="1:1" ht="77.25" thickBot="1" x14ac:dyDescent="0.3">
      <c r="A160" s="15" t="s">
        <v>2330</v>
      </c>
    </row>
    <row r="161" spans="1:1" ht="39" thickBot="1" x14ac:dyDescent="0.3">
      <c r="A161" s="15" t="s">
        <v>2331</v>
      </c>
    </row>
    <row r="162" spans="1:1" ht="39" thickBot="1" x14ac:dyDescent="0.3">
      <c r="A162" s="15" t="s">
        <v>2332</v>
      </c>
    </row>
    <row r="163" spans="1:1" ht="39" thickBot="1" x14ac:dyDescent="0.3">
      <c r="A163" s="15" t="s">
        <v>2333</v>
      </c>
    </row>
    <row r="164" spans="1:1" ht="15.75" thickBot="1" x14ac:dyDescent="0.3">
      <c r="A164" s="15" t="s">
        <v>2334</v>
      </c>
    </row>
    <row r="165" spans="1:1" ht="26.25" thickBot="1" x14ac:dyDescent="0.3">
      <c r="A165" s="15" t="s">
        <v>2335</v>
      </c>
    </row>
    <row r="166" spans="1:1" ht="51.75" thickBot="1" x14ac:dyDescent="0.3">
      <c r="A166" s="15" t="s">
        <v>2336</v>
      </c>
    </row>
    <row r="167" spans="1:1" ht="64.5" thickBot="1" x14ac:dyDescent="0.3">
      <c r="A167" s="15" t="s">
        <v>2337</v>
      </c>
    </row>
    <row r="168" spans="1:1" ht="77.25" thickBot="1" x14ac:dyDescent="0.3">
      <c r="A168" s="15" t="s">
        <v>2338</v>
      </c>
    </row>
    <row r="169" spans="1:1" ht="51.75" thickBot="1" x14ac:dyDescent="0.3">
      <c r="A169" s="15" t="s">
        <v>2339</v>
      </c>
    </row>
    <row r="170" spans="1:1" ht="77.25" thickBot="1" x14ac:dyDescent="0.3">
      <c r="A170" s="15" t="s">
        <v>2340</v>
      </c>
    </row>
    <row r="171" spans="1:1" ht="141" thickBot="1" x14ac:dyDescent="0.3">
      <c r="A171" s="15" t="s">
        <v>2341</v>
      </c>
    </row>
    <row r="172" spans="1:1" ht="102.75" thickBot="1" x14ac:dyDescent="0.3">
      <c r="A172" s="15" t="s">
        <v>2342</v>
      </c>
    </row>
    <row r="173" spans="1:1" ht="77.25" thickBot="1" x14ac:dyDescent="0.3">
      <c r="A173" s="15" t="s">
        <v>2343</v>
      </c>
    </row>
    <row r="174" spans="1:1" ht="77.25" thickBot="1" x14ac:dyDescent="0.3">
      <c r="A174" s="15" t="s">
        <v>2344</v>
      </c>
    </row>
    <row r="175" spans="1:1" ht="51.75" thickBot="1" x14ac:dyDescent="0.3">
      <c r="A175" s="15" t="s">
        <v>2345</v>
      </c>
    </row>
    <row r="176" spans="1:1" ht="64.5" thickBot="1" x14ac:dyDescent="0.3">
      <c r="A176" s="15" t="s">
        <v>2346</v>
      </c>
    </row>
    <row r="177" spans="1:1" ht="51.75" thickBot="1" x14ac:dyDescent="0.3">
      <c r="A177" s="15" t="s">
        <v>2347</v>
      </c>
    </row>
    <row r="178" spans="1:1" ht="64.5" thickBot="1" x14ac:dyDescent="0.3">
      <c r="A178" s="15" t="s">
        <v>2348</v>
      </c>
    </row>
    <row r="179" spans="1:1" ht="77.25" thickBot="1" x14ac:dyDescent="0.3">
      <c r="A179" s="15" t="s">
        <v>2349</v>
      </c>
    </row>
    <row r="180" spans="1:1" ht="64.5" thickBot="1" x14ac:dyDescent="0.3">
      <c r="A180" s="15" t="s">
        <v>2350</v>
      </c>
    </row>
    <row r="181" spans="1:1" ht="51.75" thickBot="1" x14ac:dyDescent="0.3">
      <c r="A181" s="15" t="s">
        <v>2351</v>
      </c>
    </row>
    <row r="182" spans="1:1" ht="26.25" thickBot="1" x14ac:dyDescent="0.3">
      <c r="A182" s="15" t="s">
        <v>2352</v>
      </c>
    </row>
    <row r="183" spans="1:1" ht="26.25" thickBot="1" x14ac:dyDescent="0.3">
      <c r="A183" s="15" t="s">
        <v>2353</v>
      </c>
    </row>
    <row r="184" spans="1:1" ht="51.75" thickBot="1" x14ac:dyDescent="0.3">
      <c r="A184" s="15" t="s">
        <v>2354</v>
      </c>
    </row>
    <row r="185" spans="1:1" ht="64.5" thickBot="1" x14ac:dyDescent="0.3">
      <c r="A185" s="15" t="s">
        <v>2355</v>
      </c>
    </row>
    <row r="186" spans="1:1" ht="39" thickBot="1" x14ac:dyDescent="0.3">
      <c r="A186" s="15" t="s">
        <v>2356</v>
      </c>
    </row>
    <row r="187" spans="1:1" ht="77.25" thickBot="1" x14ac:dyDescent="0.3">
      <c r="A187" s="15" t="s">
        <v>2357</v>
      </c>
    </row>
    <row r="188" spans="1:1" ht="51.75" thickBot="1" x14ac:dyDescent="0.3">
      <c r="A188" s="15" t="s">
        <v>2358</v>
      </c>
    </row>
    <row r="189" spans="1:1" ht="39" thickBot="1" x14ac:dyDescent="0.3">
      <c r="A189" s="15" t="s">
        <v>2359</v>
      </c>
    </row>
    <row r="190" spans="1:1" ht="39" thickBot="1" x14ac:dyDescent="0.3">
      <c r="A190" s="15" t="s">
        <v>2360</v>
      </c>
    </row>
    <row r="191" spans="1:1" ht="51.75" thickBot="1" x14ac:dyDescent="0.3">
      <c r="A191" s="15" t="s">
        <v>2361</v>
      </c>
    </row>
    <row r="192" spans="1:1" ht="64.5" thickBot="1" x14ac:dyDescent="0.3">
      <c r="A192" s="15" t="s">
        <v>2362</v>
      </c>
    </row>
    <row r="193" spans="1:1" ht="90" thickBot="1" x14ac:dyDescent="0.3">
      <c r="A193" s="15" t="s">
        <v>2363</v>
      </c>
    </row>
    <row r="194" spans="1:1" ht="64.5" thickBot="1" x14ac:dyDescent="0.3">
      <c r="A194" s="15" t="s">
        <v>2364</v>
      </c>
    </row>
    <row r="195" spans="1:1" ht="51.75" thickBot="1" x14ac:dyDescent="0.3">
      <c r="A195" s="15" t="s">
        <v>2365</v>
      </c>
    </row>
    <row r="196" spans="1:1" ht="51.75" thickBot="1" x14ac:dyDescent="0.3">
      <c r="A196" s="15" t="s">
        <v>2366</v>
      </c>
    </row>
    <row r="197" spans="1:1" ht="102.75" thickBot="1" x14ac:dyDescent="0.3">
      <c r="A197" s="15" t="s">
        <v>2367</v>
      </c>
    </row>
    <row r="198" spans="1:1" ht="26.25" thickBot="1" x14ac:dyDescent="0.3">
      <c r="A198" s="15" t="s">
        <v>2368</v>
      </c>
    </row>
    <row r="199" spans="1:1" ht="64.5" thickBot="1" x14ac:dyDescent="0.3">
      <c r="A199" s="15" t="s">
        <v>2369</v>
      </c>
    </row>
    <row r="200" spans="1:1" ht="51.75" thickBot="1" x14ac:dyDescent="0.3">
      <c r="A200" s="15" t="s">
        <v>2370</v>
      </c>
    </row>
    <row r="201" spans="1:1" ht="51.75" thickBot="1" x14ac:dyDescent="0.3">
      <c r="A201" s="15" t="s">
        <v>2371</v>
      </c>
    </row>
    <row r="202" spans="1:1" ht="51.75" thickBot="1" x14ac:dyDescent="0.3">
      <c r="A202" s="15" t="s">
        <v>2372</v>
      </c>
    </row>
    <row r="203" spans="1:1" ht="64.5" thickBot="1" x14ac:dyDescent="0.3">
      <c r="A203" s="15" t="s">
        <v>2373</v>
      </c>
    </row>
    <row r="204" spans="1:1" ht="77.25" thickBot="1" x14ac:dyDescent="0.3">
      <c r="A204" s="15" t="s">
        <v>2374</v>
      </c>
    </row>
    <row r="205" spans="1:1" ht="90" thickBot="1" x14ac:dyDescent="0.3">
      <c r="A205" s="15" t="s">
        <v>2375</v>
      </c>
    </row>
    <row r="206" spans="1:1" ht="166.5" thickBot="1" x14ac:dyDescent="0.3">
      <c r="A206" s="15" t="s">
        <v>2376</v>
      </c>
    </row>
    <row r="207" spans="1:1" ht="77.25" thickBot="1" x14ac:dyDescent="0.3">
      <c r="A207" s="15" t="s">
        <v>434</v>
      </c>
    </row>
    <row r="208" spans="1:1" ht="51.75" thickBot="1" x14ac:dyDescent="0.3">
      <c r="A208" s="15" t="s">
        <v>2377</v>
      </c>
    </row>
    <row r="209" spans="1:1" ht="39" thickBot="1" x14ac:dyDescent="0.3">
      <c r="A209" s="15" t="s">
        <v>73</v>
      </c>
    </row>
    <row r="210" spans="1:1" ht="51.75" thickBot="1" x14ac:dyDescent="0.3">
      <c r="A210" s="15" t="s">
        <v>2378</v>
      </c>
    </row>
    <row r="211" spans="1:1" ht="39" thickBot="1" x14ac:dyDescent="0.3">
      <c r="A211" s="15" t="s">
        <v>2379</v>
      </c>
    </row>
    <row r="212" spans="1:1" ht="51.75" thickBot="1" x14ac:dyDescent="0.3">
      <c r="A212" s="15" t="s">
        <v>2380</v>
      </c>
    </row>
    <row r="213" spans="1:1" ht="39" thickBot="1" x14ac:dyDescent="0.3">
      <c r="A213" s="15" t="s">
        <v>2381</v>
      </c>
    </row>
    <row r="214" spans="1:1" ht="51.75" thickBot="1" x14ac:dyDescent="0.3">
      <c r="A214" s="15" t="s">
        <v>2382</v>
      </c>
    </row>
    <row r="215" spans="1:1" ht="51.75" thickBot="1" x14ac:dyDescent="0.3">
      <c r="A215" s="15" t="s">
        <v>2383</v>
      </c>
    </row>
    <row r="216" spans="1:1" ht="128.25" thickBot="1" x14ac:dyDescent="0.3">
      <c r="A216" s="15" t="s">
        <v>215</v>
      </c>
    </row>
    <row r="217" spans="1:1" ht="39" thickBot="1" x14ac:dyDescent="0.3">
      <c r="A217" s="15" t="s">
        <v>2384</v>
      </c>
    </row>
    <row r="218" spans="1:1" ht="115.5" thickBot="1" x14ac:dyDescent="0.3">
      <c r="A218" s="15" t="s">
        <v>2385</v>
      </c>
    </row>
    <row r="219" spans="1:1" ht="39" thickBot="1" x14ac:dyDescent="0.3">
      <c r="A219" s="15" t="s">
        <v>2386</v>
      </c>
    </row>
    <row r="220" spans="1:1" ht="39" thickBot="1" x14ac:dyDescent="0.3">
      <c r="A220" s="15" t="s">
        <v>2387</v>
      </c>
    </row>
    <row r="221" spans="1:1" ht="26.25" thickBot="1" x14ac:dyDescent="0.3">
      <c r="A221" s="15" t="s">
        <v>683</v>
      </c>
    </row>
    <row r="222" spans="1:1" ht="39" thickBot="1" x14ac:dyDescent="0.3">
      <c r="A222" s="15" t="s">
        <v>2388</v>
      </c>
    </row>
    <row r="223" spans="1:1" ht="64.5" thickBot="1" x14ac:dyDescent="0.3">
      <c r="A223" s="15" t="s">
        <v>2389</v>
      </c>
    </row>
    <row r="224" spans="1:1" ht="115.5" thickBot="1" x14ac:dyDescent="0.3">
      <c r="A224" s="15" t="s">
        <v>408</v>
      </c>
    </row>
    <row r="225" spans="1:1" ht="115.5" thickBot="1" x14ac:dyDescent="0.3">
      <c r="A225" s="15" t="s">
        <v>732</v>
      </c>
    </row>
    <row r="226" spans="1:1" ht="26.25" thickBot="1" x14ac:dyDescent="0.3">
      <c r="A226" s="15" t="s">
        <v>2390</v>
      </c>
    </row>
    <row r="227" spans="1:1" ht="51.75" thickBot="1" x14ac:dyDescent="0.3">
      <c r="A227" s="15" t="s">
        <v>724</v>
      </c>
    </row>
    <row r="228" spans="1:1" ht="39" thickBot="1" x14ac:dyDescent="0.3">
      <c r="A228" s="15" t="s">
        <v>2391</v>
      </c>
    </row>
    <row r="229" spans="1:1" ht="26.25" thickBot="1" x14ac:dyDescent="0.3">
      <c r="A229" s="15" t="s">
        <v>2392</v>
      </c>
    </row>
    <row r="230" spans="1:1" ht="90" thickBot="1" x14ac:dyDescent="0.3">
      <c r="A230" s="15" t="s">
        <v>2393</v>
      </c>
    </row>
    <row r="231" spans="1:1" ht="77.25" thickBot="1" x14ac:dyDescent="0.3">
      <c r="A231" s="15" t="s">
        <v>2394</v>
      </c>
    </row>
    <row r="232" spans="1:1" ht="102.75" thickBot="1" x14ac:dyDescent="0.3">
      <c r="A232" s="15" t="s">
        <v>2395</v>
      </c>
    </row>
    <row r="233" spans="1:1" ht="51.75" thickBot="1" x14ac:dyDescent="0.3">
      <c r="A233" s="15" t="s">
        <v>1662</v>
      </c>
    </row>
    <row r="234" spans="1:1" ht="90" thickBot="1" x14ac:dyDescent="0.3">
      <c r="A234" s="15" t="s">
        <v>753</v>
      </c>
    </row>
    <row r="235" spans="1:1" ht="128.25" thickBot="1" x14ac:dyDescent="0.3">
      <c r="A235" s="15" t="s">
        <v>608</v>
      </c>
    </row>
    <row r="236" spans="1:1" ht="77.25" thickBot="1" x14ac:dyDescent="0.3">
      <c r="A236" s="15" t="s">
        <v>2396</v>
      </c>
    </row>
    <row r="237" spans="1:1" ht="39" thickBot="1" x14ac:dyDescent="0.3">
      <c r="A237" s="15" t="s">
        <v>2397</v>
      </c>
    </row>
    <row r="238" spans="1:1" ht="39" thickBot="1" x14ac:dyDescent="0.3">
      <c r="A238" s="15" t="s">
        <v>2398</v>
      </c>
    </row>
    <row r="239" spans="1:1" ht="51.75" thickBot="1" x14ac:dyDescent="0.3">
      <c r="A239" s="15" t="s">
        <v>2399</v>
      </c>
    </row>
    <row r="240" spans="1:1" ht="77.25" thickBot="1" x14ac:dyDescent="0.3">
      <c r="A240" s="15" t="s">
        <v>2400</v>
      </c>
    </row>
    <row r="241" spans="1:1" ht="39" thickBot="1" x14ac:dyDescent="0.3">
      <c r="A241" s="15" t="s">
        <v>2401</v>
      </c>
    </row>
    <row r="242" spans="1:1" ht="26.25" thickBot="1" x14ac:dyDescent="0.3">
      <c r="A242" s="15" t="s">
        <v>2402</v>
      </c>
    </row>
    <row r="243" spans="1:1" ht="26.25" thickBot="1" x14ac:dyDescent="0.3">
      <c r="A243" s="15" t="s">
        <v>2403</v>
      </c>
    </row>
    <row r="244" spans="1:1" ht="115.5" thickBot="1" x14ac:dyDescent="0.3">
      <c r="A244" s="15" t="s">
        <v>2404</v>
      </c>
    </row>
    <row r="245" spans="1:1" ht="51.75" thickBot="1" x14ac:dyDescent="0.3">
      <c r="A245" s="15" t="s">
        <v>2405</v>
      </c>
    </row>
    <row r="246" spans="1:1" ht="77.25" thickBot="1" x14ac:dyDescent="0.3">
      <c r="A246" s="15" t="s">
        <v>2406</v>
      </c>
    </row>
    <row r="247" spans="1:1" ht="102.75" thickBot="1" x14ac:dyDescent="0.3">
      <c r="A247" s="15" t="s">
        <v>2407</v>
      </c>
    </row>
    <row r="248" spans="1:1" ht="153.75" thickBot="1" x14ac:dyDescent="0.3">
      <c r="A248" s="15" t="s">
        <v>2408</v>
      </c>
    </row>
    <row r="249" spans="1:1" ht="77.25" thickBot="1" x14ac:dyDescent="0.3">
      <c r="A249" s="15" t="s">
        <v>2409</v>
      </c>
    </row>
    <row r="250" spans="1:1" ht="39" thickBot="1" x14ac:dyDescent="0.3">
      <c r="A250" s="15" t="s">
        <v>423</v>
      </c>
    </row>
    <row r="251" spans="1:1" ht="77.25" thickBot="1" x14ac:dyDescent="0.3">
      <c r="A251" s="15" t="s">
        <v>303</v>
      </c>
    </row>
    <row r="252" spans="1:1" ht="64.5" thickBot="1" x14ac:dyDescent="0.3">
      <c r="A252" s="15" t="s">
        <v>2410</v>
      </c>
    </row>
    <row r="253" spans="1:1" ht="90" thickBot="1" x14ac:dyDescent="0.3">
      <c r="A253" s="15" t="s">
        <v>2411</v>
      </c>
    </row>
    <row r="254" spans="1:1" ht="102.75" thickBot="1" x14ac:dyDescent="0.3">
      <c r="A254" s="15" t="s">
        <v>2412</v>
      </c>
    </row>
    <row r="255" spans="1:1" ht="102.75" thickBot="1" x14ac:dyDescent="0.3">
      <c r="A255" s="15" t="s">
        <v>276</v>
      </c>
    </row>
    <row r="256" spans="1:1" ht="141" thickBot="1" x14ac:dyDescent="0.3">
      <c r="A256" s="15" t="s">
        <v>2413</v>
      </c>
    </row>
    <row r="257" spans="1:1" ht="39" thickBot="1" x14ac:dyDescent="0.3">
      <c r="A257" s="15" t="s">
        <v>2414</v>
      </c>
    </row>
    <row r="258" spans="1:1" ht="64.5" thickBot="1" x14ac:dyDescent="0.3">
      <c r="A258" s="15" t="s">
        <v>694</v>
      </c>
    </row>
    <row r="259" spans="1:1" ht="39" thickBot="1" x14ac:dyDescent="0.3">
      <c r="A259" s="15" t="s">
        <v>204</v>
      </c>
    </row>
    <row r="260" spans="1:1" ht="39" thickBot="1" x14ac:dyDescent="0.3">
      <c r="A260" s="15" t="s">
        <v>2415</v>
      </c>
    </row>
    <row r="261" spans="1:1" ht="77.25" thickBot="1" x14ac:dyDescent="0.3">
      <c r="A261" s="15" t="s">
        <v>2416</v>
      </c>
    </row>
    <row r="262" spans="1:1" ht="64.5" thickBot="1" x14ac:dyDescent="0.3">
      <c r="A262" s="15" t="s">
        <v>2417</v>
      </c>
    </row>
    <row r="263" spans="1:1" ht="51.75" thickBot="1" x14ac:dyDescent="0.3">
      <c r="A263" s="15" t="s">
        <v>2418</v>
      </c>
    </row>
    <row r="264" spans="1:1" ht="64.5" thickBot="1" x14ac:dyDescent="0.3">
      <c r="A264" s="15" t="s">
        <v>2419</v>
      </c>
    </row>
    <row r="265" spans="1:1" ht="64.5" thickBot="1" x14ac:dyDescent="0.3">
      <c r="A265" s="15" t="s">
        <v>2420</v>
      </c>
    </row>
    <row r="266" spans="1:1" ht="51.75" thickBot="1" x14ac:dyDescent="0.3">
      <c r="A266" s="15" t="s">
        <v>2421</v>
      </c>
    </row>
    <row r="267" spans="1:1" ht="102.75" thickBot="1" x14ac:dyDescent="0.3">
      <c r="A267" s="15" t="s">
        <v>2422</v>
      </c>
    </row>
    <row r="268" spans="1:1" ht="90" thickBot="1" x14ac:dyDescent="0.3">
      <c r="A268" s="15" t="s">
        <v>2423</v>
      </c>
    </row>
    <row r="269" spans="1:1" ht="64.5" thickBot="1" x14ac:dyDescent="0.3">
      <c r="A269" s="15" t="s">
        <v>2424</v>
      </c>
    </row>
    <row r="270" spans="1:1" ht="64.5" thickBot="1" x14ac:dyDescent="0.3">
      <c r="A270" s="15" t="s">
        <v>2425</v>
      </c>
    </row>
    <row r="271" spans="1:1" ht="64.5" thickBot="1" x14ac:dyDescent="0.3">
      <c r="A271" s="15" t="s">
        <v>2426</v>
      </c>
    </row>
    <row r="272" spans="1:1" ht="64.5" thickBot="1" x14ac:dyDescent="0.3">
      <c r="A272" s="15" t="s">
        <v>378</v>
      </c>
    </row>
    <row r="273" spans="1:1" ht="90" thickBot="1" x14ac:dyDescent="0.3">
      <c r="A273" s="15" t="s">
        <v>568</v>
      </c>
    </row>
    <row r="274" spans="1:1" ht="90" thickBot="1" x14ac:dyDescent="0.3">
      <c r="A274" s="15" t="s">
        <v>2427</v>
      </c>
    </row>
    <row r="275" spans="1:1" ht="90" thickBot="1" x14ac:dyDescent="0.3">
      <c r="A275" s="15" t="s">
        <v>2428</v>
      </c>
    </row>
    <row r="276" spans="1:1" ht="51.75" thickBot="1" x14ac:dyDescent="0.3">
      <c r="A276" s="15" t="s">
        <v>2429</v>
      </c>
    </row>
    <row r="277" spans="1:1" ht="77.25" thickBot="1" x14ac:dyDescent="0.3">
      <c r="A277" s="15" t="s">
        <v>2430</v>
      </c>
    </row>
    <row r="278" spans="1:1" ht="64.5" thickBot="1" x14ac:dyDescent="0.3">
      <c r="A278" s="15" t="s">
        <v>2431</v>
      </c>
    </row>
    <row r="279" spans="1:1" ht="77.25" thickBot="1" x14ac:dyDescent="0.3">
      <c r="A279" s="15" t="s">
        <v>2432</v>
      </c>
    </row>
    <row r="280" spans="1:1" ht="141" thickBot="1" x14ac:dyDescent="0.3">
      <c r="A280" s="15" t="s">
        <v>2433</v>
      </c>
    </row>
    <row r="281" spans="1:1" ht="77.25" thickBot="1" x14ac:dyDescent="0.3">
      <c r="A281" s="15" t="s">
        <v>2434</v>
      </c>
    </row>
    <row r="282" spans="1:1" ht="77.25" thickBot="1" x14ac:dyDescent="0.3">
      <c r="A282" s="15" t="s">
        <v>2435</v>
      </c>
    </row>
    <row r="283" spans="1:1" ht="51.75" thickBot="1" x14ac:dyDescent="0.3">
      <c r="A283" s="15" t="s">
        <v>2436</v>
      </c>
    </row>
    <row r="284" spans="1:1" ht="51.75" thickBot="1" x14ac:dyDescent="0.3">
      <c r="A284" s="15" t="s">
        <v>2437</v>
      </c>
    </row>
    <row r="285" spans="1:1" ht="90" thickBot="1" x14ac:dyDescent="0.3">
      <c r="A285" s="15" t="s">
        <v>2438</v>
      </c>
    </row>
    <row r="286" spans="1:1" ht="77.25" thickBot="1" x14ac:dyDescent="0.3">
      <c r="A286" s="15" t="s">
        <v>2439</v>
      </c>
    </row>
    <row r="287" spans="1:1" ht="39" thickBot="1" x14ac:dyDescent="0.3">
      <c r="A287" s="15" t="s">
        <v>2440</v>
      </c>
    </row>
    <row r="288" spans="1:1" ht="77.25" thickBot="1" x14ac:dyDescent="0.3">
      <c r="A288" s="15" t="s">
        <v>2441</v>
      </c>
    </row>
    <row r="289" spans="1:1" ht="39" thickBot="1" x14ac:dyDescent="0.3">
      <c r="A289" s="15" t="s">
        <v>2442</v>
      </c>
    </row>
    <row r="290" spans="1:1" ht="64.5" thickBot="1" x14ac:dyDescent="0.3">
      <c r="A290" s="15" t="s">
        <v>708</v>
      </c>
    </row>
    <row r="291" spans="1:1" ht="77.25" thickBot="1" x14ac:dyDescent="0.3">
      <c r="A291" s="15" t="s">
        <v>174</v>
      </c>
    </row>
    <row r="292" spans="1:1" ht="77.25" thickBot="1" x14ac:dyDescent="0.3">
      <c r="A292" s="15" t="s">
        <v>2443</v>
      </c>
    </row>
    <row r="293" spans="1:1" ht="77.25" thickBot="1" x14ac:dyDescent="0.3">
      <c r="A293" s="15" t="s">
        <v>2444</v>
      </c>
    </row>
    <row r="294" spans="1:1" ht="51.75" thickBot="1" x14ac:dyDescent="0.3">
      <c r="A294" s="15" t="s">
        <v>2445</v>
      </c>
    </row>
    <row r="295" spans="1:1" ht="51.75" thickBot="1" x14ac:dyDescent="0.3">
      <c r="A295" s="15" t="s">
        <v>2446</v>
      </c>
    </row>
    <row r="296" spans="1:1" ht="64.5" thickBot="1" x14ac:dyDescent="0.3">
      <c r="A296" s="15" t="s">
        <v>2447</v>
      </c>
    </row>
    <row r="297" spans="1:1" ht="77.25" thickBot="1" x14ac:dyDescent="0.3">
      <c r="A297" s="15" t="s">
        <v>2448</v>
      </c>
    </row>
    <row r="298" spans="1:1" ht="64.5" thickBot="1" x14ac:dyDescent="0.3">
      <c r="A298" s="15" t="s">
        <v>2449</v>
      </c>
    </row>
    <row r="299" spans="1:1" ht="179.25" thickBot="1" x14ac:dyDescent="0.3">
      <c r="A299" s="15" t="s">
        <v>2450</v>
      </c>
    </row>
    <row r="300" spans="1:1" ht="90" thickBot="1" x14ac:dyDescent="0.3">
      <c r="A300" s="15" t="s">
        <v>2451</v>
      </c>
    </row>
    <row r="301" spans="1:1" ht="51.75" thickBot="1" x14ac:dyDescent="0.3">
      <c r="A301" s="15" t="s">
        <v>2452</v>
      </c>
    </row>
    <row r="302" spans="1:1" ht="26.25" thickBot="1" x14ac:dyDescent="0.3">
      <c r="A302" s="15" t="s">
        <v>2453</v>
      </c>
    </row>
    <row r="303" spans="1:1" ht="77.25" thickBot="1" x14ac:dyDescent="0.3">
      <c r="A303" s="15" t="s">
        <v>401</v>
      </c>
    </row>
    <row r="304" spans="1:1" ht="128.25" thickBot="1" x14ac:dyDescent="0.3">
      <c r="A304" s="15" t="s">
        <v>2454</v>
      </c>
    </row>
    <row r="305" spans="1:1" ht="179.25" thickBot="1" x14ac:dyDescent="0.3">
      <c r="A305" s="15" t="s">
        <v>2455</v>
      </c>
    </row>
    <row r="306" spans="1:1" ht="102.75" thickBot="1" x14ac:dyDescent="0.3">
      <c r="A306" s="15" t="s">
        <v>2456</v>
      </c>
    </row>
    <row r="307" spans="1:1" ht="90" thickBot="1" x14ac:dyDescent="0.3">
      <c r="A307" s="15" t="s">
        <v>2457</v>
      </c>
    </row>
    <row r="308" spans="1:1" ht="39" thickBot="1" x14ac:dyDescent="0.3">
      <c r="A308" s="15" t="s">
        <v>2458</v>
      </c>
    </row>
    <row r="309" spans="1:1" ht="39" thickBot="1" x14ac:dyDescent="0.3">
      <c r="A309" s="15" t="s">
        <v>2459</v>
      </c>
    </row>
    <row r="310" spans="1:1" ht="51.75" thickBot="1" x14ac:dyDescent="0.3">
      <c r="A310" s="15" t="s">
        <v>2460</v>
      </c>
    </row>
    <row r="311" spans="1:1" ht="64.5" thickBot="1" x14ac:dyDescent="0.3">
      <c r="A311" s="15" t="s">
        <v>2461</v>
      </c>
    </row>
    <row r="312" spans="1:1" ht="39" thickBot="1" x14ac:dyDescent="0.3">
      <c r="A312" s="15" t="s">
        <v>2462</v>
      </c>
    </row>
    <row r="313" spans="1:1" ht="51.75" thickBot="1" x14ac:dyDescent="0.3">
      <c r="A313" s="15" t="s">
        <v>2463</v>
      </c>
    </row>
    <row r="314" spans="1:1" ht="64.5" thickBot="1" x14ac:dyDescent="0.3">
      <c r="A314" s="15" t="s">
        <v>2464</v>
      </c>
    </row>
    <row r="315" spans="1:1" ht="90" thickBot="1" x14ac:dyDescent="0.3">
      <c r="A315" s="15" t="s">
        <v>2465</v>
      </c>
    </row>
    <row r="316" spans="1:1" ht="64.5" thickBot="1" x14ac:dyDescent="0.3">
      <c r="A316" s="15" t="s">
        <v>1340</v>
      </c>
    </row>
    <row r="317" spans="1:1" ht="39" thickBot="1" x14ac:dyDescent="0.3">
      <c r="A317" s="15" t="s">
        <v>2466</v>
      </c>
    </row>
    <row r="318" spans="1:1" ht="90" thickBot="1" x14ac:dyDescent="0.3">
      <c r="A318" s="15" t="s">
        <v>2467</v>
      </c>
    </row>
    <row r="319" spans="1:1" ht="51.75" thickBot="1" x14ac:dyDescent="0.3">
      <c r="A319" s="15" t="s">
        <v>2468</v>
      </c>
    </row>
    <row r="320" spans="1:1" ht="64.5" thickBot="1" x14ac:dyDescent="0.3">
      <c r="A320" s="15" t="s">
        <v>2469</v>
      </c>
    </row>
    <row r="321" spans="1:1" ht="64.5" thickBot="1" x14ac:dyDescent="0.3">
      <c r="A321" s="15" t="s">
        <v>2470</v>
      </c>
    </row>
    <row r="322" spans="1:1" ht="179.25" thickBot="1" x14ac:dyDescent="0.3">
      <c r="A322" s="15" t="s">
        <v>2471</v>
      </c>
    </row>
    <row r="323" spans="1:1" ht="128.25" thickBot="1" x14ac:dyDescent="0.3">
      <c r="A323" s="15" t="s">
        <v>2472</v>
      </c>
    </row>
    <row r="324" spans="1:1" ht="77.25" thickBot="1" x14ac:dyDescent="0.3">
      <c r="A324" s="15" t="s">
        <v>2473</v>
      </c>
    </row>
    <row r="325" spans="1:1" ht="51.75" thickBot="1" x14ac:dyDescent="0.3">
      <c r="A325" s="15" t="s">
        <v>1333</v>
      </c>
    </row>
    <row r="326" spans="1:1" ht="64.5" thickBot="1" x14ac:dyDescent="0.3">
      <c r="A326" s="15" t="s">
        <v>2474</v>
      </c>
    </row>
    <row r="327" spans="1:1" ht="39" thickBot="1" x14ac:dyDescent="0.3">
      <c r="A327" s="15" t="s">
        <v>642</v>
      </c>
    </row>
    <row r="328" spans="1:1" ht="39" thickBot="1" x14ac:dyDescent="0.3">
      <c r="A328" s="15" t="s">
        <v>284</v>
      </c>
    </row>
    <row r="329" spans="1:1" ht="64.5" thickBot="1" x14ac:dyDescent="0.3">
      <c r="A329" s="15" t="s">
        <v>272</v>
      </c>
    </row>
    <row r="330" spans="1:1" ht="26.25" thickBot="1" x14ac:dyDescent="0.3">
      <c r="A330" s="15" t="s">
        <v>98</v>
      </c>
    </row>
    <row r="331" spans="1:1" ht="26.25" thickBot="1" x14ac:dyDescent="0.3">
      <c r="A331" s="15" t="s">
        <v>56</v>
      </c>
    </row>
    <row r="332" spans="1:1" ht="90" thickBot="1" x14ac:dyDescent="0.3">
      <c r="A332" s="15" t="s">
        <v>82</v>
      </c>
    </row>
    <row r="333" spans="1:1" ht="102.75" thickBot="1" x14ac:dyDescent="0.3">
      <c r="A333" s="15" t="s">
        <v>2475</v>
      </c>
    </row>
    <row r="334" spans="1:1" ht="90" thickBot="1" x14ac:dyDescent="0.3">
      <c r="A334" s="15" t="s">
        <v>2476</v>
      </c>
    </row>
    <row r="335" spans="1:1" ht="51.75" thickBot="1" x14ac:dyDescent="0.3">
      <c r="A335" s="15" t="s">
        <v>2477</v>
      </c>
    </row>
    <row r="336" spans="1:1" ht="26.25" thickBot="1" x14ac:dyDescent="0.3">
      <c r="A336" s="15" t="s">
        <v>2478</v>
      </c>
    </row>
    <row r="337" spans="1:1" ht="77.25" thickBot="1" x14ac:dyDescent="0.3">
      <c r="A337" s="15" t="s">
        <v>2479</v>
      </c>
    </row>
    <row r="338" spans="1:1" ht="39" thickBot="1" x14ac:dyDescent="0.3">
      <c r="A338" s="15" t="s">
        <v>2480</v>
      </c>
    </row>
    <row r="339" spans="1:1" ht="64.5" thickBot="1" x14ac:dyDescent="0.3">
      <c r="A339" s="15" t="s">
        <v>2481</v>
      </c>
    </row>
    <row r="340" spans="1:1" ht="77.25" thickBot="1" x14ac:dyDescent="0.3">
      <c r="A340" s="15" t="s">
        <v>2482</v>
      </c>
    </row>
    <row r="341" spans="1:1" ht="39" thickBot="1" x14ac:dyDescent="0.3">
      <c r="A341" s="15" t="s">
        <v>476</v>
      </c>
    </row>
    <row r="342" spans="1:1" ht="15.75" thickBot="1" x14ac:dyDescent="0.3">
      <c r="A342" s="15" t="s">
        <v>2483</v>
      </c>
    </row>
    <row r="343" spans="1:1" ht="26.25" thickBot="1" x14ac:dyDescent="0.3">
      <c r="A343" s="15" t="s">
        <v>2484</v>
      </c>
    </row>
    <row r="344" spans="1:1" ht="26.25" thickBot="1" x14ac:dyDescent="0.3">
      <c r="A344" s="15" t="s">
        <v>113</v>
      </c>
    </row>
    <row r="345" spans="1:1" ht="26.25" thickBot="1" x14ac:dyDescent="0.3">
      <c r="A345" s="15" t="s">
        <v>760</v>
      </c>
    </row>
    <row r="346" spans="1:1" ht="26.25" thickBot="1" x14ac:dyDescent="0.3">
      <c r="A346" s="15" t="s">
        <v>2485</v>
      </c>
    </row>
    <row r="347" spans="1:1" ht="26.25" thickBot="1" x14ac:dyDescent="0.3">
      <c r="A347" s="15" t="s">
        <v>2486</v>
      </c>
    </row>
    <row r="348" spans="1:1" ht="51.75" thickBot="1" x14ac:dyDescent="0.3">
      <c r="A348" s="15" t="s">
        <v>2487</v>
      </c>
    </row>
    <row r="349" spans="1:1" ht="26.25" thickBot="1" x14ac:dyDescent="0.3">
      <c r="A349" s="15" t="s">
        <v>2488</v>
      </c>
    </row>
    <row r="350" spans="1:1" ht="39" thickBot="1" x14ac:dyDescent="0.3">
      <c r="A350" s="15" t="s">
        <v>2489</v>
      </c>
    </row>
    <row r="351" spans="1:1" ht="77.25" thickBot="1" x14ac:dyDescent="0.3">
      <c r="A351" s="15" t="s">
        <v>2490</v>
      </c>
    </row>
    <row r="352" spans="1:1" ht="39" thickBot="1" x14ac:dyDescent="0.3">
      <c r="A352" s="15" t="s">
        <v>2491</v>
      </c>
    </row>
    <row r="353" spans="1:1" ht="26.25" thickBot="1" x14ac:dyDescent="0.3">
      <c r="A353" s="15" t="s">
        <v>2492</v>
      </c>
    </row>
    <row r="354" spans="1:1" ht="26.25" thickBot="1" x14ac:dyDescent="0.3">
      <c r="A354" s="15" t="s">
        <v>2493</v>
      </c>
    </row>
    <row r="355" spans="1:1" ht="51.75" thickBot="1" x14ac:dyDescent="0.3">
      <c r="A355" s="15" t="s">
        <v>1795</v>
      </c>
    </row>
    <row r="356" spans="1:1" ht="15.75" thickBot="1" x14ac:dyDescent="0.3">
      <c r="A356" s="15" t="s">
        <v>2494</v>
      </c>
    </row>
    <row r="357" spans="1:1" ht="51.75" thickBot="1" x14ac:dyDescent="0.3">
      <c r="A357" s="15" t="s">
        <v>536</v>
      </c>
    </row>
    <row r="358" spans="1:1" ht="39" thickBot="1" x14ac:dyDescent="0.3">
      <c r="A358" s="15" t="s">
        <v>2495</v>
      </c>
    </row>
    <row r="359" spans="1:1" ht="39" thickBot="1" x14ac:dyDescent="0.3">
      <c r="A359" s="15" t="s">
        <v>2496</v>
      </c>
    </row>
    <row r="360" spans="1:1" ht="77.25" thickBot="1" x14ac:dyDescent="0.3">
      <c r="A360" s="15" t="s">
        <v>2497</v>
      </c>
    </row>
    <row r="361" spans="1:1" ht="51.75" thickBot="1" x14ac:dyDescent="0.3">
      <c r="A361" s="15" t="s">
        <v>2498</v>
      </c>
    </row>
    <row r="362" spans="1:1" ht="64.5" thickBot="1" x14ac:dyDescent="0.3">
      <c r="A362" s="15" t="s">
        <v>2499</v>
      </c>
    </row>
    <row r="363" spans="1:1" ht="51.75" thickBot="1" x14ac:dyDescent="0.3">
      <c r="A363" s="15" t="s">
        <v>2500</v>
      </c>
    </row>
    <row r="364" spans="1:1" ht="39" thickBot="1" x14ac:dyDescent="0.3">
      <c r="A364" s="15" t="s">
        <v>2501</v>
      </c>
    </row>
    <row r="365" spans="1:1" ht="64.5" thickBot="1" x14ac:dyDescent="0.3">
      <c r="A365" s="15" t="s">
        <v>2502</v>
      </c>
    </row>
    <row r="366" spans="1:1" ht="51.75" thickBot="1" x14ac:dyDescent="0.3">
      <c r="A366" s="15" t="s">
        <v>2503</v>
      </c>
    </row>
    <row r="367" spans="1:1" ht="90" thickBot="1" x14ac:dyDescent="0.3">
      <c r="A367" s="15" t="s">
        <v>2504</v>
      </c>
    </row>
    <row r="368" spans="1:1" ht="39" thickBot="1" x14ac:dyDescent="0.3">
      <c r="A368" s="15" t="s">
        <v>331</v>
      </c>
    </row>
    <row r="369" spans="1:1" ht="39" thickBot="1" x14ac:dyDescent="0.3">
      <c r="A369" s="15" t="s">
        <v>680</v>
      </c>
    </row>
    <row r="370" spans="1:1" ht="26.25" thickBot="1" x14ac:dyDescent="0.3">
      <c r="A370" s="15" t="s">
        <v>2505</v>
      </c>
    </row>
    <row r="371" spans="1:1" ht="51.75" thickBot="1" x14ac:dyDescent="0.3">
      <c r="A371" s="15" t="s">
        <v>2506</v>
      </c>
    </row>
    <row r="372" spans="1:1" ht="26.25" thickBot="1" x14ac:dyDescent="0.3">
      <c r="A372" s="15" t="s">
        <v>2507</v>
      </c>
    </row>
    <row r="373" spans="1:1" ht="15.75" thickBot="1" x14ac:dyDescent="0.3">
      <c r="A373" s="15" t="s">
        <v>2508</v>
      </c>
    </row>
    <row r="374" spans="1:1" ht="39" thickBot="1" x14ac:dyDescent="0.3">
      <c r="A374" s="15" t="s">
        <v>2509</v>
      </c>
    </row>
    <row r="375" spans="1:1" ht="51.75" thickBot="1" x14ac:dyDescent="0.3">
      <c r="A375" s="15" t="s">
        <v>2510</v>
      </c>
    </row>
    <row r="376" spans="1:1" ht="26.25" thickBot="1" x14ac:dyDescent="0.3">
      <c r="A376" s="15" t="s">
        <v>2511</v>
      </c>
    </row>
    <row r="377" spans="1:1" ht="26.25" thickBot="1" x14ac:dyDescent="0.3">
      <c r="A377" s="15" t="s">
        <v>2512</v>
      </c>
    </row>
    <row r="378" spans="1:1" ht="26.25" thickBot="1" x14ac:dyDescent="0.3">
      <c r="A378" s="15" t="s">
        <v>2513</v>
      </c>
    </row>
    <row r="379" spans="1:1" ht="51.75" thickBot="1" x14ac:dyDescent="0.3">
      <c r="A379" s="15" t="s">
        <v>2514</v>
      </c>
    </row>
    <row r="380" spans="1:1" ht="51.75" thickBot="1" x14ac:dyDescent="0.3">
      <c r="A380" s="15" t="s">
        <v>2515</v>
      </c>
    </row>
    <row r="381" spans="1:1" ht="77.25" thickBot="1" x14ac:dyDescent="0.3">
      <c r="A381" s="15" t="s">
        <v>2516</v>
      </c>
    </row>
    <row r="382" spans="1:1" ht="64.5" thickBot="1" x14ac:dyDescent="0.3">
      <c r="A382" s="15" t="s">
        <v>2517</v>
      </c>
    </row>
    <row r="383" spans="1:1" ht="39" thickBot="1" x14ac:dyDescent="0.3">
      <c r="A383" s="15" t="s">
        <v>2518</v>
      </c>
    </row>
    <row r="384" spans="1:1" ht="115.5" thickBot="1" x14ac:dyDescent="0.3">
      <c r="A384" s="15" t="s">
        <v>2519</v>
      </c>
    </row>
    <row r="385" spans="1:1" ht="64.5" thickBot="1" x14ac:dyDescent="0.3">
      <c r="A385" s="15" t="s">
        <v>2520</v>
      </c>
    </row>
    <row r="386" spans="1:1" ht="64.5" thickBot="1" x14ac:dyDescent="0.3">
      <c r="A386" s="15" t="s">
        <v>2521</v>
      </c>
    </row>
    <row r="387" spans="1:1" ht="141" thickBot="1" x14ac:dyDescent="0.3">
      <c r="A387" s="15" t="s">
        <v>2522</v>
      </c>
    </row>
    <row r="388" spans="1:1" ht="102.75" thickBot="1" x14ac:dyDescent="0.3">
      <c r="A388" s="15" t="s">
        <v>2523</v>
      </c>
    </row>
    <row r="389" spans="1:1" ht="26.25" thickBot="1" x14ac:dyDescent="0.3">
      <c r="A389" s="15" t="s">
        <v>699</v>
      </c>
    </row>
    <row r="390" spans="1:1" ht="128.25" thickBot="1" x14ac:dyDescent="0.3">
      <c r="A390" s="15" t="s">
        <v>2524</v>
      </c>
    </row>
    <row r="391" spans="1:1" ht="141" thickBot="1" x14ac:dyDescent="0.3">
      <c r="A391" s="15" t="s">
        <v>2525</v>
      </c>
    </row>
    <row r="392" spans="1:1" ht="128.25" thickBot="1" x14ac:dyDescent="0.3">
      <c r="A392" s="15" t="s">
        <v>2526</v>
      </c>
    </row>
    <row r="393" spans="1:1" ht="90" thickBot="1" x14ac:dyDescent="0.3">
      <c r="A393" s="15" t="s">
        <v>2527</v>
      </c>
    </row>
    <row r="394" spans="1:1" ht="15.75" thickBot="1" x14ac:dyDescent="0.3">
      <c r="A394" s="15" t="s">
        <v>2528</v>
      </c>
    </row>
    <row r="395" spans="1:1" ht="128.25" thickBot="1" x14ac:dyDescent="0.3">
      <c r="A395" s="15" t="s">
        <v>2529</v>
      </c>
    </row>
    <row r="396" spans="1:1" ht="102.75" thickBot="1" x14ac:dyDescent="0.3">
      <c r="A396" s="15" t="s">
        <v>2530</v>
      </c>
    </row>
    <row r="397" spans="1:1" ht="102.75" thickBot="1" x14ac:dyDescent="0.3">
      <c r="A397" s="15" t="s">
        <v>2531</v>
      </c>
    </row>
    <row r="398" spans="1:1" ht="26.25" thickBot="1" x14ac:dyDescent="0.3">
      <c r="A398" s="15" t="s">
        <v>2532</v>
      </c>
    </row>
    <row r="399" spans="1:1" ht="51.75" thickBot="1" x14ac:dyDescent="0.3">
      <c r="A399" s="15" t="s">
        <v>2533</v>
      </c>
    </row>
    <row r="400" spans="1:1" ht="51.75" thickBot="1" x14ac:dyDescent="0.3">
      <c r="A400" s="15" t="s">
        <v>78</v>
      </c>
    </row>
    <row r="401" spans="1:1" ht="39" thickBot="1" x14ac:dyDescent="0.3">
      <c r="A401" s="15" t="s">
        <v>2534</v>
      </c>
    </row>
    <row r="402" spans="1:1" ht="26.25" thickBot="1" x14ac:dyDescent="0.3">
      <c r="A402" s="15" t="s">
        <v>2535</v>
      </c>
    </row>
    <row r="403" spans="1:1" ht="39" thickBot="1" x14ac:dyDescent="0.3">
      <c r="A403" s="15" t="s">
        <v>2536</v>
      </c>
    </row>
    <row r="404" spans="1:1" ht="51.75" thickBot="1" x14ac:dyDescent="0.3">
      <c r="A404" s="15" t="s">
        <v>2537</v>
      </c>
    </row>
    <row r="405" spans="1:1" ht="51.75" thickBot="1" x14ac:dyDescent="0.3">
      <c r="A405" s="15" t="s">
        <v>2538</v>
      </c>
    </row>
    <row r="406" spans="1:1" ht="39" thickBot="1" x14ac:dyDescent="0.3">
      <c r="A406" s="15" t="s">
        <v>2539</v>
      </c>
    </row>
    <row r="407" spans="1:1" ht="51.75" thickBot="1" x14ac:dyDescent="0.3">
      <c r="A407" s="15" t="s">
        <v>2540</v>
      </c>
    </row>
    <row r="408" spans="1:1" ht="39" thickBot="1" x14ac:dyDescent="0.3">
      <c r="A408" s="15" t="s">
        <v>2541</v>
      </c>
    </row>
    <row r="409" spans="1:1" ht="39" thickBot="1" x14ac:dyDescent="0.3">
      <c r="A409" s="15" t="s">
        <v>2542</v>
      </c>
    </row>
    <row r="410" spans="1:1" ht="26.25" thickBot="1" x14ac:dyDescent="0.3">
      <c r="A410" s="15" t="s">
        <v>2543</v>
      </c>
    </row>
    <row r="411" spans="1:1" ht="39" thickBot="1" x14ac:dyDescent="0.3">
      <c r="A411" s="15" t="s">
        <v>2544</v>
      </c>
    </row>
    <row r="412" spans="1:1" ht="51.75" thickBot="1" x14ac:dyDescent="0.3">
      <c r="A412" s="15" t="s">
        <v>2545</v>
      </c>
    </row>
    <row r="413" spans="1:1" ht="77.25" thickBot="1" x14ac:dyDescent="0.3">
      <c r="A413" s="15" t="s">
        <v>67</v>
      </c>
    </row>
    <row r="414" spans="1:1" ht="51.75" thickBot="1" x14ac:dyDescent="0.3">
      <c r="A414" s="15" t="s">
        <v>2546</v>
      </c>
    </row>
    <row r="415" spans="1:1" ht="39" thickBot="1" x14ac:dyDescent="0.3">
      <c r="A415" s="15" t="s">
        <v>1808</v>
      </c>
    </row>
    <row r="416" spans="1:1" ht="39" thickBot="1" x14ac:dyDescent="0.3">
      <c r="A416" s="15" t="s">
        <v>2547</v>
      </c>
    </row>
    <row r="417" spans="1:1" ht="51.75" thickBot="1" x14ac:dyDescent="0.3">
      <c r="A417" s="15" t="s">
        <v>2548</v>
      </c>
    </row>
    <row r="418" spans="1:1" ht="51.75" thickBot="1" x14ac:dyDescent="0.3">
      <c r="A418" s="15" t="s">
        <v>1837</v>
      </c>
    </row>
    <row r="419" spans="1:1" ht="51.75" thickBot="1" x14ac:dyDescent="0.3">
      <c r="A419" s="15" t="s">
        <v>2549</v>
      </c>
    </row>
    <row r="420" spans="1:1" ht="51.75" thickBot="1" x14ac:dyDescent="0.3">
      <c r="A420" s="15" t="s">
        <v>1791</v>
      </c>
    </row>
    <row r="421" spans="1:1" ht="39" thickBot="1" x14ac:dyDescent="0.3">
      <c r="A421" s="15" t="s">
        <v>2550</v>
      </c>
    </row>
    <row r="422" spans="1:1" ht="26.25" thickBot="1" x14ac:dyDescent="0.3">
      <c r="A422" s="16" t="s">
        <v>2551</v>
      </c>
    </row>
    <row r="423" spans="1:1" ht="51.75" thickBot="1" x14ac:dyDescent="0.3">
      <c r="A423" s="15" t="s">
        <v>2552</v>
      </c>
    </row>
    <row r="424" spans="1:1" ht="39" thickBot="1" x14ac:dyDescent="0.3">
      <c r="A424" s="15" t="s">
        <v>2553</v>
      </c>
    </row>
    <row r="425" spans="1:1" ht="77.25" thickBot="1" x14ac:dyDescent="0.3">
      <c r="A425" s="15" t="s">
        <v>2554</v>
      </c>
    </row>
    <row r="426" spans="1:1" ht="51.75" thickBot="1" x14ac:dyDescent="0.3">
      <c r="A426" s="15" t="s">
        <v>1618</v>
      </c>
    </row>
    <row r="427" spans="1:1" ht="90" thickBot="1" x14ac:dyDescent="0.3">
      <c r="A427" s="15" t="s">
        <v>2555</v>
      </c>
    </row>
    <row r="428" spans="1:1" ht="39" thickBot="1" x14ac:dyDescent="0.3">
      <c r="A428" s="15" t="s">
        <v>2556</v>
      </c>
    </row>
    <row r="429" spans="1:1" ht="39" thickBot="1" x14ac:dyDescent="0.3">
      <c r="A429" s="15" t="s">
        <v>2557</v>
      </c>
    </row>
    <row r="430" spans="1:1" ht="51.75" thickBot="1" x14ac:dyDescent="0.3">
      <c r="A430" s="15" t="s">
        <v>2558</v>
      </c>
    </row>
    <row r="431" spans="1:1" ht="64.5" thickBot="1" x14ac:dyDescent="0.3">
      <c r="A431" s="15" t="s">
        <v>316</v>
      </c>
    </row>
    <row r="432" spans="1:1" ht="26.25" thickBot="1" x14ac:dyDescent="0.3">
      <c r="A432" s="15" t="s">
        <v>2559</v>
      </c>
    </row>
    <row r="433" spans="1:1" ht="39" thickBot="1" x14ac:dyDescent="0.3">
      <c r="A433" s="15" t="s">
        <v>2560</v>
      </c>
    </row>
    <row r="434" spans="1:1" ht="51.75" thickBot="1" x14ac:dyDescent="0.3">
      <c r="A434" s="15" t="s">
        <v>2561</v>
      </c>
    </row>
    <row r="435" spans="1:1" ht="64.5" thickBot="1" x14ac:dyDescent="0.3">
      <c r="A435" s="15" t="s">
        <v>2562</v>
      </c>
    </row>
    <row r="436" spans="1:1" ht="39" thickBot="1" x14ac:dyDescent="0.3">
      <c r="A436" s="15" t="s">
        <v>2563</v>
      </c>
    </row>
    <row r="437" spans="1:1" ht="51.75" thickBot="1" x14ac:dyDescent="0.3">
      <c r="A437" s="15" t="s">
        <v>736</v>
      </c>
    </row>
    <row r="438" spans="1:1" ht="39" thickBot="1" x14ac:dyDescent="0.3">
      <c r="A438" s="15" t="s">
        <v>2564</v>
      </c>
    </row>
    <row r="439" spans="1:1" ht="39" thickBot="1" x14ac:dyDescent="0.3">
      <c r="A439" s="15" t="s">
        <v>2565</v>
      </c>
    </row>
    <row r="440" spans="1:1" ht="64.5" thickBot="1" x14ac:dyDescent="0.3">
      <c r="A440" s="15" t="s">
        <v>2566</v>
      </c>
    </row>
    <row r="441" spans="1:1" ht="39" thickBot="1" x14ac:dyDescent="0.3">
      <c r="A441" s="15" t="s">
        <v>2567</v>
      </c>
    </row>
    <row r="442" spans="1:1" ht="51.75" thickBot="1" x14ac:dyDescent="0.3">
      <c r="A442" s="15" t="s">
        <v>2568</v>
      </c>
    </row>
    <row r="443" spans="1:1" ht="26.25" thickBot="1" x14ac:dyDescent="0.3">
      <c r="A443" s="15" t="s">
        <v>2569</v>
      </c>
    </row>
    <row r="444" spans="1:1" ht="26.25" thickBot="1" x14ac:dyDescent="0.3">
      <c r="A444" s="15" t="s">
        <v>2570</v>
      </c>
    </row>
    <row r="445" spans="1:1" ht="64.5" thickBot="1" x14ac:dyDescent="0.3">
      <c r="A445" s="15" t="s">
        <v>65</v>
      </c>
    </row>
    <row r="446" spans="1:1" ht="39" thickBot="1" x14ac:dyDescent="0.3">
      <c r="A446" s="15" t="s">
        <v>2571</v>
      </c>
    </row>
    <row r="447" spans="1:1" ht="39" thickBot="1" x14ac:dyDescent="0.3">
      <c r="A447" s="15" t="s">
        <v>2572</v>
      </c>
    </row>
    <row r="448" spans="1:1" ht="153.75" thickBot="1" x14ac:dyDescent="0.3">
      <c r="A448" s="15" t="s">
        <v>2573</v>
      </c>
    </row>
    <row r="449" spans="1:1" ht="51.75" thickBot="1" x14ac:dyDescent="0.3">
      <c r="A449" s="15" t="s">
        <v>2574</v>
      </c>
    </row>
    <row r="450" spans="1:1" ht="64.5" thickBot="1" x14ac:dyDescent="0.3">
      <c r="A450" s="15" t="s">
        <v>2575</v>
      </c>
    </row>
    <row r="451" spans="1:1" ht="64.5" thickBot="1" x14ac:dyDescent="0.3">
      <c r="A451" s="15" t="s">
        <v>2576</v>
      </c>
    </row>
    <row r="452" spans="1:1" ht="179.25" thickBot="1" x14ac:dyDescent="0.3">
      <c r="A452" s="15" t="s">
        <v>2577</v>
      </c>
    </row>
    <row r="453" spans="1:1" ht="51.75" thickBot="1" x14ac:dyDescent="0.3">
      <c r="A453" s="15" t="s">
        <v>2578</v>
      </c>
    </row>
    <row r="454" spans="1:1" ht="115.5" thickBot="1" x14ac:dyDescent="0.3">
      <c r="A454" s="15" t="s">
        <v>2579</v>
      </c>
    </row>
    <row r="455" spans="1:1" ht="192" thickBot="1" x14ac:dyDescent="0.3">
      <c r="A455" s="15" t="s">
        <v>2580</v>
      </c>
    </row>
    <row r="456" spans="1:1" ht="102.75" thickBot="1" x14ac:dyDescent="0.3">
      <c r="A456" s="15" t="s">
        <v>2581</v>
      </c>
    </row>
    <row r="457" spans="1:1" ht="102.75" thickBot="1" x14ac:dyDescent="0.3">
      <c r="A457" s="15" t="s">
        <v>2582</v>
      </c>
    </row>
    <row r="458" spans="1:1" ht="64.5" thickBot="1" x14ac:dyDescent="0.3">
      <c r="A458" s="15" t="s">
        <v>2583</v>
      </c>
    </row>
    <row r="459" spans="1:1" ht="64.5" thickBot="1" x14ac:dyDescent="0.3">
      <c r="A459" s="15" t="s">
        <v>2584</v>
      </c>
    </row>
    <row r="460" spans="1:1" ht="102.75" thickBot="1" x14ac:dyDescent="0.3">
      <c r="A460" s="15" t="s">
        <v>130</v>
      </c>
    </row>
    <row r="461" spans="1:1" ht="77.25" thickBot="1" x14ac:dyDescent="0.3">
      <c r="A461" s="15" t="s">
        <v>2585</v>
      </c>
    </row>
    <row r="462" spans="1:1" ht="51.75" thickBot="1" x14ac:dyDescent="0.3">
      <c r="A462" s="15" t="s">
        <v>2586</v>
      </c>
    </row>
    <row r="463" spans="1:1" ht="39" thickBot="1" x14ac:dyDescent="0.3">
      <c r="A463" s="15" t="s">
        <v>572</v>
      </c>
    </row>
    <row r="464" spans="1:1" ht="64.5" thickBot="1" x14ac:dyDescent="0.3">
      <c r="A464" s="15" t="s">
        <v>2587</v>
      </c>
    </row>
    <row r="465" spans="1:1" ht="51.75" thickBot="1" x14ac:dyDescent="0.3">
      <c r="A465" s="15" t="s">
        <v>2588</v>
      </c>
    </row>
    <row r="466" spans="1:1" ht="64.5" thickBot="1" x14ac:dyDescent="0.3">
      <c r="A466" s="15" t="s">
        <v>2589</v>
      </c>
    </row>
    <row r="467" spans="1:1" ht="51.75" thickBot="1" x14ac:dyDescent="0.3">
      <c r="A467" s="15" t="s">
        <v>2590</v>
      </c>
    </row>
    <row r="468" spans="1:1" ht="64.5" thickBot="1" x14ac:dyDescent="0.3">
      <c r="A468" s="15" t="s">
        <v>2591</v>
      </c>
    </row>
    <row r="469" spans="1:1" ht="64.5" thickBot="1" x14ac:dyDescent="0.3">
      <c r="A469" s="15" t="s">
        <v>2592</v>
      </c>
    </row>
    <row r="470" spans="1:1" ht="51.75" thickBot="1" x14ac:dyDescent="0.3">
      <c r="A470" s="15" t="s">
        <v>2593</v>
      </c>
    </row>
    <row r="471" spans="1:1" ht="39" thickBot="1" x14ac:dyDescent="0.3">
      <c r="A471" s="15" t="s">
        <v>140</v>
      </c>
    </row>
    <row r="472" spans="1:1" ht="39" thickBot="1" x14ac:dyDescent="0.3">
      <c r="A472" s="15" t="s">
        <v>2594</v>
      </c>
    </row>
    <row r="473" spans="1:1" ht="26.25" thickBot="1" x14ac:dyDescent="0.3">
      <c r="A473" s="15" t="s">
        <v>2595</v>
      </c>
    </row>
    <row r="474" spans="1:1" ht="77.25" thickBot="1" x14ac:dyDescent="0.3">
      <c r="A474" s="15" t="s">
        <v>2596</v>
      </c>
    </row>
    <row r="475" spans="1:1" ht="26.25" thickBot="1" x14ac:dyDescent="0.3">
      <c r="A475" s="15" t="s">
        <v>2597</v>
      </c>
    </row>
    <row r="476" spans="1:1" ht="39" thickBot="1" x14ac:dyDescent="0.3">
      <c r="A476" s="15" t="s">
        <v>2598</v>
      </c>
    </row>
    <row r="477" spans="1:1" ht="51.75" thickBot="1" x14ac:dyDescent="0.3">
      <c r="A477" s="15" t="s">
        <v>468</v>
      </c>
    </row>
    <row r="478" spans="1:1" ht="26.25" thickBot="1" x14ac:dyDescent="0.3">
      <c r="A478" s="15" t="s">
        <v>2599</v>
      </c>
    </row>
    <row r="479" spans="1:1" ht="128.25" thickBot="1" x14ac:dyDescent="0.3">
      <c r="A479" s="15" t="s">
        <v>2600</v>
      </c>
    </row>
    <row r="480" spans="1:1" ht="51.75" thickBot="1" x14ac:dyDescent="0.3">
      <c r="A480" s="15" t="s">
        <v>2601</v>
      </c>
    </row>
    <row r="481" spans="1:1" ht="64.5" thickBot="1" x14ac:dyDescent="0.3">
      <c r="A481" s="15" t="s">
        <v>340</v>
      </c>
    </row>
    <row r="482" spans="1:1" ht="102.75" thickBot="1" x14ac:dyDescent="0.3">
      <c r="A482" s="15" t="s">
        <v>2602</v>
      </c>
    </row>
    <row r="483" spans="1:1" ht="51.75" thickBot="1" x14ac:dyDescent="0.3">
      <c r="A483" s="15" t="s">
        <v>2603</v>
      </c>
    </row>
    <row r="484" spans="1:1" ht="26.25" thickBot="1" x14ac:dyDescent="0.3">
      <c r="A484" s="15" t="s">
        <v>2604</v>
      </c>
    </row>
    <row r="485" spans="1:1" ht="26.25" thickBot="1" x14ac:dyDescent="0.3">
      <c r="A485" s="15" t="s">
        <v>2605</v>
      </c>
    </row>
    <row r="486" spans="1:1" ht="39" thickBot="1" x14ac:dyDescent="0.3">
      <c r="A486" s="15" t="s">
        <v>2606</v>
      </c>
    </row>
    <row r="487" spans="1:1" ht="26.25" thickBot="1" x14ac:dyDescent="0.3">
      <c r="A487" s="15" t="s">
        <v>2607</v>
      </c>
    </row>
    <row r="488" spans="1:1" ht="51.75" thickBot="1" x14ac:dyDescent="0.3">
      <c r="A488" s="15" t="s">
        <v>2608</v>
      </c>
    </row>
    <row r="489" spans="1:1" ht="39" thickBot="1" x14ac:dyDescent="0.3">
      <c r="A489" s="15" t="s">
        <v>2609</v>
      </c>
    </row>
    <row r="490" spans="1:1" ht="39" thickBot="1" x14ac:dyDescent="0.3">
      <c r="A490" s="15" t="s">
        <v>2610</v>
      </c>
    </row>
    <row r="491" spans="1:1" ht="128.25" thickBot="1" x14ac:dyDescent="0.3">
      <c r="A491" s="15" t="s">
        <v>2611</v>
      </c>
    </row>
    <row r="492" spans="1:1" ht="51.75" thickBot="1" x14ac:dyDescent="0.3">
      <c r="A492" s="15" t="s">
        <v>2612</v>
      </c>
    </row>
    <row r="493" spans="1:1" ht="51.75" thickBot="1" x14ac:dyDescent="0.3">
      <c r="A493" s="15" t="s">
        <v>2613</v>
      </c>
    </row>
    <row r="494" spans="1:1" ht="64.5" thickBot="1" x14ac:dyDescent="0.3">
      <c r="A494" s="15" t="s">
        <v>2614</v>
      </c>
    </row>
    <row r="495" spans="1:1" ht="90" thickBot="1" x14ac:dyDescent="0.3">
      <c r="A495" s="15" t="s">
        <v>553</v>
      </c>
    </row>
    <row r="496" spans="1:1" ht="115.5" thickBot="1" x14ac:dyDescent="0.3">
      <c r="A496" s="15" t="s">
        <v>2615</v>
      </c>
    </row>
    <row r="497" spans="1:1" ht="64.5" thickBot="1" x14ac:dyDescent="0.3">
      <c r="A497" s="15" t="s">
        <v>516</v>
      </c>
    </row>
    <row r="498" spans="1:1" ht="102.75" thickBot="1" x14ac:dyDescent="0.3">
      <c r="A498" s="15" t="s">
        <v>190</v>
      </c>
    </row>
    <row r="499" spans="1:1" ht="26.25" thickBot="1" x14ac:dyDescent="0.3">
      <c r="A499" s="15" t="s">
        <v>2616</v>
      </c>
    </row>
    <row r="500" spans="1:1" ht="141" thickBot="1" x14ac:dyDescent="0.3">
      <c r="A500" s="15" t="s">
        <v>2617</v>
      </c>
    </row>
    <row r="501" spans="1:1" ht="26.25" thickBot="1" x14ac:dyDescent="0.3">
      <c r="A501" s="15" t="s">
        <v>2618</v>
      </c>
    </row>
    <row r="502" spans="1:1" ht="26.25" thickBot="1" x14ac:dyDescent="0.3">
      <c r="A502" s="15" t="s">
        <v>2619</v>
      </c>
    </row>
    <row r="503" spans="1:1" ht="51.75" thickBot="1" x14ac:dyDescent="0.3">
      <c r="A503" s="15" t="s">
        <v>523</v>
      </c>
    </row>
    <row r="504" spans="1:1" ht="26.25" thickBot="1" x14ac:dyDescent="0.3">
      <c r="A504" s="15" t="s">
        <v>2620</v>
      </c>
    </row>
    <row r="505" spans="1:1" ht="64.5" thickBot="1" x14ac:dyDescent="0.3">
      <c r="A505" s="15" t="s">
        <v>2621</v>
      </c>
    </row>
    <row r="506" spans="1:1" ht="26.25" thickBot="1" x14ac:dyDescent="0.3">
      <c r="A506" s="15" t="s">
        <v>2622</v>
      </c>
    </row>
    <row r="507" spans="1:1" ht="90" thickBot="1" x14ac:dyDescent="0.3">
      <c r="A507" s="15" t="s">
        <v>2623</v>
      </c>
    </row>
    <row r="508" spans="1:1" ht="90" thickBot="1" x14ac:dyDescent="0.3">
      <c r="A508" s="15" t="s">
        <v>2624</v>
      </c>
    </row>
    <row r="509" spans="1:1" ht="90" thickBot="1" x14ac:dyDescent="0.3">
      <c r="A509" s="15" t="s">
        <v>2625</v>
      </c>
    </row>
    <row r="510" spans="1:1" ht="51.75" thickBot="1" x14ac:dyDescent="0.3">
      <c r="A510" s="15" t="s">
        <v>299</v>
      </c>
    </row>
    <row r="511" spans="1:1" ht="26.25" thickBot="1" x14ac:dyDescent="0.3">
      <c r="A511" s="15" t="s">
        <v>2626</v>
      </c>
    </row>
    <row r="512" spans="1:1" ht="26.25" thickBot="1" x14ac:dyDescent="0.3">
      <c r="A512" s="15" t="s">
        <v>2627</v>
      </c>
    </row>
    <row r="513" spans="1:1" ht="39" thickBot="1" x14ac:dyDescent="0.3">
      <c r="A513" s="15" t="s">
        <v>1433</v>
      </c>
    </row>
    <row r="514" spans="1:1" ht="128.25" thickBot="1" x14ac:dyDescent="0.3">
      <c r="A514" s="15" t="s">
        <v>2628</v>
      </c>
    </row>
    <row r="515" spans="1:1" ht="77.25" thickBot="1" x14ac:dyDescent="0.3">
      <c r="A515" s="15" t="s">
        <v>2629</v>
      </c>
    </row>
    <row r="516" spans="1:1" ht="64.5" thickBot="1" x14ac:dyDescent="0.3">
      <c r="A516" s="15" t="s">
        <v>2630</v>
      </c>
    </row>
    <row r="517" spans="1:1" ht="51.75" thickBot="1" x14ac:dyDescent="0.3">
      <c r="A517" s="15" t="s">
        <v>2631</v>
      </c>
    </row>
    <row r="518" spans="1:1" ht="51.75" thickBot="1" x14ac:dyDescent="0.3">
      <c r="A518" s="15" t="s">
        <v>2632</v>
      </c>
    </row>
    <row r="519" spans="1:1" ht="64.5" thickBot="1" x14ac:dyDescent="0.3">
      <c r="A519" s="15" t="s">
        <v>2633</v>
      </c>
    </row>
    <row r="520" spans="1:1" ht="64.5" thickBot="1" x14ac:dyDescent="0.3">
      <c r="A520" s="15" t="s">
        <v>2634</v>
      </c>
    </row>
    <row r="521" spans="1:1" ht="51.75" thickBot="1" x14ac:dyDescent="0.3">
      <c r="A521" s="15" t="s">
        <v>2635</v>
      </c>
    </row>
    <row r="522" spans="1:1" ht="64.5" thickBot="1" x14ac:dyDescent="0.3">
      <c r="A522" s="15" t="s">
        <v>2636</v>
      </c>
    </row>
    <row r="523" spans="1:1" ht="90" thickBot="1" x14ac:dyDescent="0.3">
      <c r="A523" s="15" t="s">
        <v>2637</v>
      </c>
    </row>
    <row r="524" spans="1:1" ht="39" thickBot="1" x14ac:dyDescent="0.3">
      <c r="A524" s="15" t="s">
        <v>2638</v>
      </c>
    </row>
    <row r="525" spans="1:1" ht="128.25" thickBot="1" x14ac:dyDescent="0.3">
      <c r="A525" s="15" t="s">
        <v>2639</v>
      </c>
    </row>
    <row r="526" spans="1:1" ht="153.75" thickBot="1" x14ac:dyDescent="0.3">
      <c r="A526" s="15" t="s">
        <v>2640</v>
      </c>
    </row>
    <row r="527" spans="1:1" ht="128.25" thickBot="1" x14ac:dyDescent="0.3">
      <c r="A527" s="15" t="s">
        <v>2641</v>
      </c>
    </row>
    <row r="528" spans="1:1" ht="102.75" thickBot="1" x14ac:dyDescent="0.3">
      <c r="A528" s="15" t="s">
        <v>2642</v>
      </c>
    </row>
    <row r="529" spans="1:1" ht="51.75" thickBot="1" x14ac:dyDescent="0.3">
      <c r="A529" s="15" t="s">
        <v>2643</v>
      </c>
    </row>
    <row r="530" spans="1:1" ht="64.5" thickBot="1" x14ac:dyDescent="0.3">
      <c r="A530" s="15" t="s">
        <v>2644</v>
      </c>
    </row>
    <row r="531" spans="1:1" ht="115.5" thickBot="1" x14ac:dyDescent="0.3">
      <c r="A531" s="15" t="s">
        <v>2645</v>
      </c>
    </row>
    <row r="532" spans="1:1" ht="39" thickBot="1" x14ac:dyDescent="0.3">
      <c r="A532" s="15" t="s">
        <v>2646</v>
      </c>
    </row>
    <row r="533" spans="1:1" ht="39" thickBot="1" x14ac:dyDescent="0.3">
      <c r="A533" s="15" t="s">
        <v>2647</v>
      </c>
    </row>
    <row r="534" spans="1:1" ht="90" thickBot="1" x14ac:dyDescent="0.3">
      <c r="A534" s="15" t="s">
        <v>2648</v>
      </c>
    </row>
    <row r="535" spans="1:1" ht="64.5" thickBot="1" x14ac:dyDescent="0.3">
      <c r="A535" s="15" t="s">
        <v>2649</v>
      </c>
    </row>
    <row r="536" spans="1:1" ht="141" thickBot="1" x14ac:dyDescent="0.3">
      <c r="A536" s="15" t="s">
        <v>2650</v>
      </c>
    </row>
    <row r="537" spans="1:1" ht="39" thickBot="1" x14ac:dyDescent="0.3">
      <c r="A537" s="15" t="s">
        <v>2651</v>
      </c>
    </row>
    <row r="538" spans="1:1" ht="64.5" thickBot="1" x14ac:dyDescent="0.3">
      <c r="A538" s="15" t="s">
        <v>2652</v>
      </c>
    </row>
    <row r="539" spans="1:1" ht="90" thickBot="1" x14ac:dyDescent="0.3">
      <c r="A539" s="15" t="s">
        <v>2653</v>
      </c>
    </row>
    <row r="540" spans="1:1" ht="51.75" thickBot="1" x14ac:dyDescent="0.3">
      <c r="A540" s="15" t="s">
        <v>2654</v>
      </c>
    </row>
    <row r="541" spans="1:1" ht="64.5" thickBot="1" x14ac:dyDescent="0.3">
      <c r="A541" s="15" t="s">
        <v>2655</v>
      </c>
    </row>
    <row r="542" spans="1:1" ht="51.75" thickBot="1" x14ac:dyDescent="0.3">
      <c r="A542" s="15" t="s">
        <v>2656</v>
      </c>
    </row>
    <row r="543" spans="1:1" ht="102.75" thickBot="1" x14ac:dyDescent="0.3">
      <c r="A543" s="15" t="s">
        <v>2657</v>
      </c>
    </row>
    <row r="544" spans="1:1" ht="77.25" thickBot="1" x14ac:dyDescent="0.3">
      <c r="A544" s="15" t="s">
        <v>2658</v>
      </c>
    </row>
    <row r="545" spans="1:1" ht="243" thickBot="1" x14ac:dyDescent="0.3">
      <c r="A545" s="15" t="s">
        <v>2659</v>
      </c>
    </row>
    <row r="546" spans="1:1" ht="90" thickBot="1" x14ac:dyDescent="0.3">
      <c r="A546" s="15" t="s">
        <v>2660</v>
      </c>
    </row>
    <row r="547" spans="1:1" ht="39" thickBot="1" x14ac:dyDescent="0.3">
      <c r="A547" s="15" t="s">
        <v>2661</v>
      </c>
    </row>
    <row r="548" spans="1:1" ht="64.5" thickBot="1" x14ac:dyDescent="0.3">
      <c r="A548" s="15" t="s">
        <v>2662</v>
      </c>
    </row>
    <row r="549" spans="1:1" ht="128.25" thickBot="1" x14ac:dyDescent="0.3">
      <c r="A549" s="15" t="s">
        <v>2663</v>
      </c>
    </row>
    <row r="550" spans="1:1" ht="128.25" thickBot="1" x14ac:dyDescent="0.3">
      <c r="A550" s="15" t="s">
        <v>2664</v>
      </c>
    </row>
    <row r="551" spans="1:1" ht="90" thickBot="1" x14ac:dyDescent="0.3">
      <c r="A551" s="15" t="s">
        <v>2665</v>
      </c>
    </row>
    <row r="552" spans="1:1" ht="64.5" thickBot="1" x14ac:dyDescent="0.3">
      <c r="A552" s="15" t="s">
        <v>2666</v>
      </c>
    </row>
    <row r="553" spans="1:1" ht="64.5" thickBot="1" x14ac:dyDescent="0.3">
      <c r="A553" s="15" t="s">
        <v>2667</v>
      </c>
    </row>
    <row r="554" spans="1:1" ht="128.25" thickBot="1" x14ac:dyDescent="0.3">
      <c r="A554" s="15" t="s">
        <v>2668</v>
      </c>
    </row>
    <row r="555" spans="1:1" ht="141" thickBot="1" x14ac:dyDescent="0.3">
      <c r="A555" s="15" t="s">
        <v>2669</v>
      </c>
    </row>
    <row r="556" spans="1:1" ht="77.25" thickBot="1" x14ac:dyDescent="0.3">
      <c r="A556" s="15" t="s">
        <v>2670</v>
      </c>
    </row>
    <row r="557" spans="1:1" ht="192" thickBot="1" x14ac:dyDescent="0.3">
      <c r="A557" s="15" t="s">
        <v>2671</v>
      </c>
    </row>
    <row r="558" spans="1:1" ht="51.75" thickBot="1" x14ac:dyDescent="0.3">
      <c r="A558" s="15" t="s">
        <v>2672</v>
      </c>
    </row>
    <row r="559" spans="1:1" ht="39" thickBot="1" x14ac:dyDescent="0.3">
      <c r="A559" s="15" t="s">
        <v>2673</v>
      </c>
    </row>
    <row r="560" spans="1:1" ht="64.5" thickBot="1" x14ac:dyDescent="0.3">
      <c r="A560" s="15" t="s">
        <v>2674</v>
      </c>
    </row>
    <row r="561" spans="1:1" ht="39" thickBot="1" x14ac:dyDescent="0.3">
      <c r="A561" s="15" t="s">
        <v>2675</v>
      </c>
    </row>
    <row r="562" spans="1:1" ht="51.75" thickBot="1" x14ac:dyDescent="0.3">
      <c r="A562" s="15" t="s">
        <v>2676</v>
      </c>
    </row>
    <row r="563" spans="1:1" ht="39" thickBot="1" x14ac:dyDescent="0.3">
      <c r="A563" s="15" t="s">
        <v>2677</v>
      </c>
    </row>
    <row r="564" spans="1:1" ht="217.5" thickBot="1" x14ac:dyDescent="0.3">
      <c r="A564" s="15" t="s">
        <v>2678</v>
      </c>
    </row>
    <row r="565" spans="1:1" ht="90" thickBot="1" x14ac:dyDescent="0.3">
      <c r="A565" s="15" t="s">
        <v>2679</v>
      </c>
    </row>
    <row r="566" spans="1:1" ht="77.25" thickBot="1" x14ac:dyDescent="0.3">
      <c r="A566" s="15" t="s">
        <v>2680</v>
      </c>
    </row>
    <row r="567" spans="1:1" ht="90" thickBot="1" x14ac:dyDescent="0.3">
      <c r="A567" s="15" t="s">
        <v>2681</v>
      </c>
    </row>
    <row r="568" spans="1:1" ht="77.25" thickBot="1" x14ac:dyDescent="0.3">
      <c r="A568" s="15" t="s">
        <v>2682</v>
      </c>
    </row>
    <row r="569" spans="1:1" ht="64.5" thickBot="1" x14ac:dyDescent="0.3">
      <c r="A569" s="15" t="s">
        <v>2683</v>
      </c>
    </row>
    <row r="570" spans="1:1" ht="217.5" thickBot="1" x14ac:dyDescent="0.3">
      <c r="A570" s="15" t="s">
        <v>2684</v>
      </c>
    </row>
    <row r="571" spans="1:1" ht="39" thickBot="1" x14ac:dyDescent="0.3">
      <c r="A571" s="15" t="s">
        <v>2685</v>
      </c>
    </row>
    <row r="572" spans="1:1" ht="51.75" thickBot="1" x14ac:dyDescent="0.3">
      <c r="A572" s="15" t="s">
        <v>2686</v>
      </c>
    </row>
    <row r="573" spans="1:1" ht="77.25" thickBot="1" x14ac:dyDescent="0.3">
      <c r="A573" s="15" t="s">
        <v>2687</v>
      </c>
    </row>
    <row r="574" spans="1:1" ht="192" thickBot="1" x14ac:dyDescent="0.3">
      <c r="A574" s="15" t="s">
        <v>2688</v>
      </c>
    </row>
    <row r="575" spans="1:1" ht="153.75" thickBot="1" x14ac:dyDescent="0.3">
      <c r="A575" s="15" t="s">
        <v>2689</v>
      </c>
    </row>
    <row r="576" spans="1:1" ht="128.25" thickBot="1" x14ac:dyDescent="0.3">
      <c r="A576" s="15" t="s">
        <v>2690</v>
      </c>
    </row>
    <row r="577" spans="1:1" ht="90" thickBot="1" x14ac:dyDescent="0.3">
      <c r="A577" s="15" t="s">
        <v>2691</v>
      </c>
    </row>
    <row r="578" spans="1:1" ht="64.5" thickBot="1" x14ac:dyDescent="0.3">
      <c r="A578" s="15" t="s">
        <v>2692</v>
      </c>
    </row>
    <row r="579" spans="1:1" ht="64.5" thickBot="1" x14ac:dyDescent="0.3">
      <c r="A579" s="15" t="s">
        <v>2693</v>
      </c>
    </row>
    <row r="580" spans="1:1" ht="179.25" thickBot="1" x14ac:dyDescent="0.3">
      <c r="A580" s="15" t="s">
        <v>2694</v>
      </c>
    </row>
    <row r="581" spans="1:1" ht="141" thickBot="1" x14ac:dyDescent="0.3">
      <c r="A581" s="15" t="s">
        <v>2695</v>
      </c>
    </row>
    <row r="582" spans="1:1" ht="102.75" thickBot="1" x14ac:dyDescent="0.3">
      <c r="A582" s="15" t="s">
        <v>2696</v>
      </c>
    </row>
    <row r="583" spans="1:1" ht="77.25" thickBot="1" x14ac:dyDescent="0.3">
      <c r="A583" s="15" t="s">
        <v>2697</v>
      </c>
    </row>
    <row r="584" spans="1:1" ht="192" thickBot="1" x14ac:dyDescent="0.3">
      <c r="A584" s="15" t="s">
        <v>2698</v>
      </c>
    </row>
    <row r="585" spans="1:1" ht="128.25" thickBot="1" x14ac:dyDescent="0.3">
      <c r="A585" s="15" t="s">
        <v>2699</v>
      </c>
    </row>
    <row r="586" spans="1:1" ht="179.25" thickBot="1" x14ac:dyDescent="0.3">
      <c r="A586" s="15" t="s">
        <v>2700</v>
      </c>
    </row>
    <row r="587" spans="1:1" ht="141" thickBot="1" x14ac:dyDescent="0.3">
      <c r="A587" s="15" t="s">
        <v>2701</v>
      </c>
    </row>
    <row r="588" spans="1:1" ht="332.25" thickBot="1" x14ac:dyDescent="0.3">
      <c r="A588" s="15" t="s">
        <v>2702</v>
      </c>
    </row>
    <row r="589" spans="1:1" ht="153.75" thickBot="1" x14ac:dyDescent="0.3">
      <c r="A589" s="15" t="s">
        <v>2703</v>
      </c>
    </row>
    <row r="590" spans="1:1" ht="90" thickBot="1" x14ac:dyDescent="0.3">
      <c r="A590" s="15" t="s">
        <v>2704</v>
      </c>
    </row>
    <row r="591" spans="1:1" ht="255.75" thickBot="1" x14ac:dyDescent="0.3">
      <c r="A591" s="15" t="s">
        <v>2705</v>
      </c>
    </row>
    <row r="592" spans="1:1" ht="141" thickBot="1" x14ac:dyDescent="0.3">
      <c r="A592" s="15" t="s">
        <v>2706</v>
      </c>
    </row>
    <row r="593" spans="1:1" ht="115.5" thickBot="1" x14ac:dyDescent="0.3">
      <c r="A593" s="15" t="s">
        <v>2707</v>
      </c>
    </row>
    <row r="594" spans="1:1" ht="128.25" thickBot="1" x14ac:dyDescent="0.3">
      <c r="A594" s="15" t="s">
        <v>2708</v>
      </c>
    </row>
    <row r="595" spans="1:1" ht="64.5" thickBot="1" x14ac:dyDescent="0.3">
      <c r="A595" s="15" t="s">
        <v>2709</v>
      </c>
    </row>
    <row r="596" spans="1:1" ht="39" thickBot="1" x14ac:dyDescent="0.3">
      <c r="A596" s="15" t="s">
        <v>2710</v>
      </c>
    </row>
    <row r="597" spans="1:1" ht="77.25" thickBot="1" x14ac:dyDescent="0.3">
      <c r="A597" s="15" t="s">
        <v>2711</v>
      </c>
    </row>
    <row r="598" spans="1:1" ht="51.75" thickBot="1" x14ac:dyDescent="0.3">
      <c r="A598" s="15" t="s">
        <v>2712</v>
      </c>
    </row>
    <row r="599" spans="1:1" ht="77.25" thickBot="1" x14ac:dyDescent="0.3">
      <c r="A599" s="15" t="s">
        <v>2713</v>
      </c>
    </row>
    <row r="600" spans="1:1" ht="243" thickBot="1" x14ac:dyDescent="0.3">
      <c r="A600" s="15" t="s">
        <v>2714</v>
      </c>
    </row>
    <row r="601" spans="1:1" ht="115.5" thickBot="1" x14ac:dyDescent="0.3">
      <c r="A601" s="15" t="s">
        <v>2715</v>
      </c>
    </row>
    <row r="602" spans="1:1" ht="128.25" thickBot="1" x14ac:dyDescent="0.3">
      <c r="A602" s="15" t="s">
        <v>2716</v>
      </c>
    </row>
    <row r="603" spans="1:1" ht="51.75" thickBot="1" x14ac:dyDescent="0.3">
      <c r="A603" s="15" t="s">
        <v>2717</v>
      </c>
    </row>
    <row r="604" spans="1:1" ht="115.5" thickBot="1" x14ac:dyDescent="0.3">
      <c r="A604" s="15" t="s">
        <v>2718</v>
      </c>
    </row>
    <row r="605" spans="1:1" ht="77.25" thickBot="1" x14ac:dyDescent="0.3">
      <c r="A605" s="15" t="s">
        <v>2719</v>
      </c>
    </row>
    <row r="606" spans="1:1" ht="39" thickBot="1" x14ac:dyDescent="0.3">
      <c r="A606" s="15" t="s">
        <v>2720</v>
      </c>
    </row>
    <row r="607" spans="1:1" ht="102.75" thickBot="1" x14ac:dyDescent="0.3">
      <c r="A607" s="15" t="s">
        <v>2721</v>
      </c>
    </row>
    <row r="608" spans="1:1" ht="64.5" thickBot="1" x14ac:dyDescent="0.3">
      <c r="A608" s="15" t="s">
        <v>2722</v>
      </c>
    </row>
    <row r="609" spans="1:1" ht="77.25" thickBot="1" x14ac:dyDescent="0.3">
      <c r="A609" s="15" t="s">
        <v>2723</v>
      </c>
    </row>
    <row r="610" spans="1:1" ht="90" thickBot="1" x14ac:dyDescent="0.3">
      <c r="A610" s="15" t="s">
        <v>2724</v>
      </c>
    </row>
    <row r="611" spans="1:1" ht="64.5" thickBot="1" x14ac:dyDescent="0.3">
      <c r="A611" s="15" t="s">
        <v>2725</v>
      </c>
    </row>
    <row r="612" spans="1:1" ht="102.75" thickBot="1" x14ac:dyDescent="0.3">
      <c r="A612" s="15" t="s">
        <v>2726</v>
      </c>
    </row>
    <row r="613" spans="1:1" ht="39" thickBot="1" x14ac:dyDescent="0.3">
      <c r="A613" s="15" t="s">
        <v>2727</v>
      </c>
    </row>
    <row r="614" spans="1:1" ht="128.25" thickBot="1" x14ac:dyDescent="0.3">
      <c r="A614" s="15" t="s">
        <v>2728</v>
      </c>
    </row>
    <row r="615" spans="1:1" ht="64.5" thickBot="1" x14ac:dyDescent="0.3">
      <c r="A615" s="15" t="s">
        <v>2729</v>
      </c>
    </row>
    <row r="616" spans="1:1" ht="153.75" thickBot="1" x14ac:dyDescent="0.3">
      <c r="A616" s="15" t="s">
        <v>2730</v>
      </c>
    </row>
    <row r="617" spans="1:1" ht="51.75" thickBot="1" x14ac:dyDescent="0.3">
      <c r="A617" s="15" t="s">
        <v>2731</v>
      </c>
    </row>
    <row r="618" spans="1:1" ht="39" thickBot="1" x14ac:dyDescent="0.3">
      <c r="A618" s="15" t="s">
        <v>2732</v>
      </c>
    </row>
    <row r="619" spans="1:1" ht="64.5" thickBot="1" x14ac:dyDescent="0.3">
      <c r="A619" s="15" t="s">
        <v>2733</v>
      </c>
    </row>
    <row r="620" spans="1:1" ht="90" thickBot="1" x14ac:dyDescent="0.3">
      <c r="A620" s="15" t="s">
        <v>2734</v>
      </c>
    </row>
    <row r="621" spans="1:1" ht="51.75" thickBot="1" x14ac:dyDescent="0.3">
      <c r="A621" s="15" t="s">
        <v>2735</v>
      </c>
    </row>
    <row r="622" spans="1:1" ht="64.5" thickBot="1" x14ac:dyDescent="0.3">
      <c r="A622" s="15" t="s">
        <v>2736</v>
      </c>
    </row>
    <row r="623" spans="1:1" ht="217.5" thickBot="1" x14ac:dyDescent="0.3">
      <c r="A623" s="15" t="s">
        <v>2737</v>
      </c>
    </row>
    <row r="624" spans="1:1" ht="51.75" thickBot="1" x14ac:dyDescent="0.3">
      <c r="A624" s="15" t="s">
        <v>2738</v>
      </c>
    </row>
    <row r="625" spans="1:1" ht="128.25" thickBot="1" x14ac:dyDescent="0.3">
      <c r="A625" s="15" t="s">
        <v>2739</v>
      </c>
    </row>
    <row r="626" spans="1:1" ht="141" thickBot="1" x14ac:dyDescent="0.3">
      <c r="A626" s="15" t="s">
        <v>2740</v>
      </c>
    </row>
    <row r="627" spans="1:1" ht="39" thickBot="1" x14ac:dyDescent="0.3">
      <c r="A627" s="15" t="s">
        <v>2741</v>
      </c>
    </row>
    <row r="628" spans="1:1" ht="26.25" thickBot="1" x14ac:dyDescent="0.3">
      <c r="A628" s="15" t="s">
        <v>2742</v>
      </c>
    </row>
    <row r="629" spans="1:1" ht="268.5" thickBot="1" x14ac:dyDescent="0.3">
      <c r="A629" s="15" t="s">
        <v>2743</v>
      </c>
    </row>
    <row r="630" spans="1:1" ht="115.5" thickBot="1" x14ac:dyDescent="0.3">
      <c r="A630" s="15" t="s">
        <v>2744</v>
      </c>
    </row>
    <row r="631" spans="1:1" ht="64.5" thickBot="1" x14ac:dyDescent="0.3">
      <c r="A631" s="15" t="s">
        <v>2745</v>
      </c>
    </row>
    <row r="632" spans="1:1" ht="128.25" thickBot="1" x14ac:dyDescent="0.3">
      <c r="A632" s="15" t="s">
        <v>2746</v>
      </c>
    </row>
    <row r="633" spans="1:1" ht="77.25" thickBot="1" x14ac:dyDescent="0.3">
      <c r="A633" s="15" t="s">
        <v>2747</v>
      </c>
    </row>
    <row r="634" spans="1:1" ht="192" thickBot="1" x14ac:dyDescent="0.3">
      <c r="A634" s="15" t="s">
        <v>2748</v>
      </c>
    </row>
    <row r="635" spans="1:1" ht="166.5" thickBot="1" x14ac:dyDescent="0.3">
      <c r="A635" s="15" t="s">
        <v>2749</v>
      </c>
    </row>
    <row r="636" spans="1:1" ht="141" thickBot="1" x14ac:dyDescent="0.3">
      <c r="A636" s="15" t="s">
        <v>2750</v>
      </c>
    </row>
    <row r="637" spans="1:1" ht="102.75" thickBot="1" x14ac:dyDescent="0.3">
      <c r="A637" s="15" t="s">
        <v>2751</v>
      </c>
    </row>
    <row r="638" spans="1:1" ht="102.75" thickBot="1" x14ac:dyDescent="0.3">
      <c r="A638" s="15" t="s">
        <v>2752</v>
      </c>
    </row>
    <row r="639" spans="1:1" ht="64.5" thickBot="1" x14ac:dyDescent="0.3">
      <c r="A639" s="15" t="s">
        <v>2753</v>
      </c>
    </row>
    <row r="640" spans="1:1" ht="64.5" thickBot="1" x14ac:dyDescent="0.3">
      <c r="A640" s="15" t="s">
        <v>2754</v>
      </c>
    </row>
    <row r="641" spans="1:1" ht="77.25" thickBot="1" x14ac:dyDescent="0.3">
      <c r="A641" s="15" t="s">
        <v>2755</v>
      </c>
    </row>
    <row r="642" spans="1:1" ht="153.75" thickBot="1" x14ac:dyDescent="0.3">
      <c r="A642" s="15" t="s">
        <v>2756</v>
      </c>
    </row>
    <row r="643" spans="1:1" ht="128.25" thickBot="1" x14ac:dyDescent="0.3">
      <c r="A643" s="15" t="s">
        <v>2757</v>
      </c>
    </row>
    <row r="644" spans="1:1" ht="51.75" thickBot="1" x14ac:dyDescent="0.3">
      <c r="A644" s="15" t="s">
        <v>2758</v>
      </c>
    </row>
    <row r="645" spans="1:1" ht="39" thickBot="1" x14ac:dyDescent="0.3">
      <c r="A645" s="15" t="s">
        <v>2759</v>
      </c>
    </row>
    <row r="646" spans="1:1" ht="204.75" thickBot="1" x14ac:dyDescent="0.3">
      <c r="A646" s="15" t="s">
        <v>2760</v>
      </c>
    </row>
    <row r="647" spans="1:1" ht="39" thickBot="1" x14ac:dyDescent="0.3">
      <c r="A647" s="15" t="s">
        <v>2761</v>
      </c>
    </row>
    <row r="648" spans="1:1" ht="39" thickBot="1" x14ac:dyDescent="0.3">
      <c r="A648" s="15" t="s">
        <v>2762</v>
      </c>
    </row>
    <row r="649" spans="1:1" ht="64.5" thickBot="1" x14ac:dyDescent="0.3">
      <c r="A649" s="15" t="s">
        <v>2763</v>
      </c>
    </row>
    <row r="650" spans="1:1" ht="51.75" thickBot="1" x14ac:dyDescent="0.3">
      <c r="A650" s="15" t="s">
        <v>2764</v>
      </c>
    </row>
    <row r="651" spans="1:1" ht="64.5" thickBot="1" x14ac:dyDescent="0.3">
      <c r="A651" s="15" t="s">
        <v>2765</v>
      </c>
    </row>
    <row r="652" spans="1:1" ht="39" thickBot="1" x14ac:dyDescent="0.3">
      <c r="A652" s="15" t="s">
        <v>2766</v>
      </c>
    </row>
    <row r="653" spans="1:1" ht="90" thickBot="1" x14ac:dyDescent="0.3">
      <c r="A653" s="15" t="s">
        <v>2767</v>
      </c>
    </row>
    <row r="654" spans="1:1" ht="77.25" thickBot="1" x14ac:dyDescent="0.3">
      <c r="A654" s="15" t="s">
        <v>2768</v>
      </c>
    </row>
    <row r="655" spans="1:1" ht="77.25" thickBot="1" x14ac:dyDescent="0.3">
      <c r="A655" s="15" t="s">
        <v>2769</v>
      </c>
    </row>
    <row r="656" spans="1:1" ht="90" thickBot="1" x14ac:dyDescent="0.3">
      <c r="A656" s="15" t="s">
        <v>2770</v>
      </c>
    </row>
    <row r="657" spans="1:1" ht="51.75" thickBot="1" x14ac:dyDescent="0.3">
      <c r="A657" s="15" t="s">
        <v>2771</v>
      </c>
    </row>
    <row r="658" spans="1:1" ht="51.75" thickBot="1" x14ac:dyDescent="0.3">
      <c r="A658" s="15" t="s">
        <v>2772</v>
      </c>
    </row>
    <row r="659" spans="1:1" ht="39" thickBot="1" x14ac:dyDescent="0.3">
      <c r="A659" s="15" t="s">
        <v>2773</v>
      </c>
    </row>
    <row r="660" spans="1:1" ht="141" thickBot="1" x14ac:dyDescent="0.3">
      <c r="A660" s="15" t="s">
        <v>327</v>
      </c>
    </row>
    <row r="661" spans="1:1" ht="102.75" thickBot="1" x14ac:dyDescent="0.3">
      <c r="A661" s="15" t="s">
        <v>2774</v>
      </c>
    </row>
    <row r="662" spans="1:1" ht="217.5" thickBot="1" x14ac:dyDescent="0.3">
      <c r="A662" s="15" t="s">
        <v>2775</v>
      </c>
    </row>
    <row r="663" spans="1:1" ht="153.75" thickBot="1" x14ac:dyDescent="0.3">
      <c r="A663" s="15" t="s">
        <v>2776</v>
      </c>
    </row>
    <row r="664" spans="1:1" ht="281.25" thickBot="1" x14ac:dyDescent="0.3">
      <c r="A664" s="15" t="s">
        <v>2777</v>
      </c>
    </row>
    <row r="665" spans="1:1" ht="153.75" thickBot="1" x14ac:dyDescent="0.3">
      <c r="A665" s="15" t="s">
        <v>2778</v>
      </c>
    </row>
    <row r="666" spans="1:1" ht="51.75" thickBot="1" x14ac:dyDescent="0.3">
      <c r="A666" s="15" t="s">
        <v>2779</v>
      </c>
    </row>
    <row r="667" spans="1:1" ht="51.75" thickBot="1" x14ac:dyDescent="0.3">
      <c r="A667" s="15" t="s">
        <v>2780</v>
      </c>
    </row>
    <row r="668" spans="1:1" ht="64.5" thickBot="1" x14ac:dyDescent="0.3">
      <c r="A668" s="15" t="s">
        <v>2781</v>
      </c>
    </row>
    <row r="669" spans="1:1" ht="115.5" thickBot="1" x14ac:dyDescent="0.3">
      <c r="A669" s="15" t="s">
        <v>2782</v>
      </c>
    </row>
    <row r="670" spans="1:1" ht="141" thickBot="1" x14ac:dyDescent="0.3">
      <c r="A670" s="15" t="s">
        <v>2783</v>
      </c>
    </row>
    <row r="671" spans="1:1" ht="153.75" thickBot="1" x14ac:dyDescent="0.3">
      <c r="A671" s="15" t="s">
        <v>2784</v>
      </c>
    </row>
    <row r="672" spans="1:1" ht="77.25" thickBot="1" x14ac:dyDescent="0.3">
      <c r="A672" s="15" t="s">
        <v>2785</v>
      </c>
    </row>
    <row r="673" spans="1:1" ht="204.75" thickBot="1" x14ac:dyDescent="0.3">
      <c r="A673" s="15" t="s">
        <v>2786</v>
      </c>
    </row>
    <row r="674" spans="1:1" ht="102.75" thickBot="1" x14ac:dyDescent="0.3">
      <c r="A674" s="15" t="s">
        <v>2787</v>
      </c>
    </row>
    <row r="675" spans="1:1" ht="128.25" thickBot="1" x14ac:dyDescent="0.3">
      <c r="A675" s="15" t="s">
        <v>2788</v>
      </c>
    </row>
    <row r="676" spans="1:1" ht="77.25" thickBot="1" x14ac:dyDescent="0.3">
      <c r="A676" s="15" t="s">
        <v>2789</v>
      </c>
    </row>
    <row r="677" spans="1:1" ht="115.5" thickBot="1" x14ac:dyDescent="0.3">
      <c r="A677" s="15" t="s">
        <v>2790</v>
      </c>
    </row>
    <row r="678" spans="1:1" ht="128.25" thickBot="1" x14ac:dyDescent="0.3">
      <c r="A678" s="15" t="s">
        <v>2791</v>
      </c>
    </row>
    <row r="679" spans="1:1" ht="141" thickBot="1" x14ac:dyDescent="0.3">
      <c r="A679" s="15" t="s">
        <v>2792</v>
      </c>
    </row>
    <row r="680" spans="1:1" ht="77.25" thickBot="1" x14ac:dyDescent="0.3">
      <c r="A680" s="15" t="s">
        <v>2793</v>
      </c>
    </row>
    <row r="681" spans="1:1" ht="26.25" thickBot="1" x14ac:dyDescent="0.3">
      <c r="A681" s="15" t="s">
        <v>2794</v>
      </c>
    </row>
    <row r="682" spans="1:1" ht="51.75" thickBot="1" x14ac:dyDescent="0.3">
      <c r="A682" s="15" t="s">
        <v>2795</v>
      </c>
    </row>
    <row r="683" spans="1:1" ht="51.75" thickBot="1" x14ac:dyDescent="0.3">
      <c r="A683" s="15" t="s">
        <v>2796</v>
      </c>
    </row>
    <row r="684" spans="1:1" ht="77.25" thickBot="1" x14ac:dyDescent="0.3">
      <c r="A684" s="15" t="s">
        <v>2797</v>
      </c>
    </row>
    <row r="685" spans="1:1" ht="64.5" thickBot="1" x14ac:dyDescent="0.3">
      <c r="A685" s="15" t="s">
        <v>2798</v>
      </c>
    </row>
    <row r="686" spans="1:1" ht="51.75" thickBot="1" x14ac:dyDescent="0.3">
      <c r="A686" s="15" t="s">
        <v>2799</v>
      </c>
    </row>
    <row r="687" spans="1:1" ht="90" thickBot="1" x14ac:dyDescent="0.3">
      <c r="A687" s="15" t="s">
        <v>2800</v>
      </c>
    </row>
    <row r="688" spans="1:1" ht="128.25" thickBot="1" x14ac:dyDescent="0.3">
      <c r="A688" s="15" t="s">
        <v>2801</v>
      </c>
    </row>
    <row r="689" spans="1:1" ht="51.75" thickBot="1" x14ac:dyDescent="0.3">
      <c r="A689" s="15" t="s">
        <v>1437</v>
      </c>
    </row>
    <row r="690" spans="1:1" ht="26.25" thickBot="1" x14ac:dyDescent="0.3">
      <c r="A690" s="15" t="s">
        <v>2802</v>
      </c>
    </row>
    <row r="691" spans="1:1" ht="115.5" thickBot="1" x14ac:dyDescent="0.3">
      <c r="A691" s="15" t="s">
        <v>2803</v>
      </c>
    </row>
    <row r="692" spans="1:1" ht="179.25" thickBot="1" x14ac:dyDescent="0.3">
      <c r="A692" s="15" t="s">
        <v>2804</v>
      </c>
    </row>
    <row r="693" spans="1:1" ht="166.5" thickBot="1" x14ac:dyDescent="0.3">
      <c r="A693" s="15" t="s">
        <v>2805</v>
      </c>
    </row>
    <row r="694" spans="1:1" ht="141" thickBot="1" x14ac:dyDescent="0.3">
      <c r="A694" s="15" t="s">
        <v>2806</v>
      </c>
    </row>
    <row r="695" spans="1:1" ht="51.75" thickBot="1" x14ac:dyDescent="0.3">
      <c r="A695" s="15" t="s">
        <v>2807</v>
      </c>
    </row>
    <row r="696" spans="1:1" ht="102.75" thickBot="1" x14ac:dyDescent="0.3">
      <c r="A696" s="15" t="s">
        <v>2808</v>
      </c>
    </row>
    <row r="697" spans="1:1" ht="128.25" thickBot="1" x14ac:dyDescent="0.3">
      <c r="A697" s="15" t="s">
        <v>2809</v>
      </c>
    </row>
    <row r="698" spans="1:1" ht="64.5" thickBot="1" x14ac:dyDescent="0.3">
      <c r="A698" s="15" t="s">
        <v>2810</v>
      </c>
    </row>
    <row r="699" spans="1:1" ht="115.5" thickBot="1" x14ac:dyDescent="0.3">
      <c r="A699" s="15" t="s">
        <v>2811</v>
      </c>
    </row>
    <row r="700" spans="1:1" ht="64.5" thickBot="1" x14ac:dyDescent="0.3">
      <c r="A700" s="15" t="s">
        <v>2812</v>
      </c>
    </row>
    <row r="701" spans="1:1" ht="102.75" thickBot="1" x14ac:dyDescent="0.3">
      <c r="A701" s="15" t="s">
        <v>2813</v>
      </c>
    </row>
    <row r="702" spans="1:1" ht="39" thickBot="1" x14ac:dyDescent="0.3">
      <c r="A702" s="15" t="s">
        <v>2814</v>
      </c>
    </row>
    <row r="703" spans="1:1" ht="64.5" thickBot="1" x14ac:dyDescent="0.3">
      <c r="A703" s="15" t="s">
        <v>2815</v>
      </c>
    </row>
    <row r="704" spans="1:1" ht="102.75" thickBot="1" x14ac:dyDescent="0.3">
      <c r="A704" s="15" t="s">
        <v>2816</v>
      </c>
    </row>
    <row r="705" spans="1:1" ht="51.75" thickBot="1" x14ac:dyDescent="0.3">
      <c r="A705" s="15" t="s">
        <v>2817</v>
      </c>
    </row>
    <row r="706" spans="1:1" ht="39" thickBot="1" x14ac:dyDescent="0.3">
      <c r="A706" s="15" t="s">
        <v>2818</v>
      </c>
    </row>
    <row r="707" spans="1:1" ht="51.75" thickBot="1" x14ac:dyDescent="0.3">
      <c r="A707" s="15" t="s">
        <v>2819</v>
      </c>
    </row>
    <row r="708" spans="1:1" ht="26.25" thickBot="1" x14ac:dyDescent="0.3">
      <c r="A708" s="15" t="s">
        <v>2820</v>
      </c>
    </row>
    <row r="709" spans="1:1" ht="39" thickBot="1" x14ac:dyDescent="0.3">
      <c r="A709" s="15" t="s">
        <v>2821</v>
      </c>
    </row>
    <row r="710" spans="1:1" ht="51.75" thickBot="1" x14ac:dyDescent="0.3">
      <c r="A710" s="15" t="s">
        <v>2822</v>
      </c>
    </row>
    <row r="711" spans="1:1" ht="90" thickBot="1" x14ac:dyDescent="0.3">
      <c r="A711" s="15" t="s">
        <v>2823</v>
      </c>
    </row>
    <row r="712" spans="1:1" ht="90" thickBot="1" x14ac:dyDescent="0.3">
      <c r="A712" s="15" t="s">
        <v>2824</v>
      </c>
    </row>
    <row r="713" spans="1:1" ht="90" thickBot="1" x14ac:dyDescent="0.3">
      <c r="A713" s="15" t="s">
        <v>2825</v>
      </c>
    </row>
    <row r="714" spans="1:1" ht="90" thickBot="1" x14ac:dyDescent="0.3">
      <c r="A714" s="15" t="s">
        <v>2826</v>
      </c>
    </row>
    <row r="715" spans="1:1" ht="153.75" thickBot="1" x14ac:dyDescent="0.3">
      <c r="A715" s="15" t="s">
        <v>2827</v>
      </c>
    </row>
    <row r="716" spans="1:1" ht="90" thickBot="1" x14ac:dyDescent="0.3">
      <c r="A716" s="15" t="s">
        <v>2828</v>
      </c>
    </row>
    <row r="717" spans="1:1" ht="102.75" thickBot="1" x14ac:dyDescent="0.3">
      <c r="A717" s="15" t="s">
        <v>2829</v>
      </c>
    </row>
    <row r="718" spans="1:1" ht="166.5" thickBot="1" x14ac:dyDescent="0.3">
      <c r="A718" s="15" t="s">
        <v>2830</v>
      </c>
    </row>
    <row r="719" spans="1:1" ht="90" thickBot="1" x14ac:dyDescent="0.3">
      <c r="A719" s="15" t="s">
        <v>2831</v>
      </c>
    </row>
    <row r="720" spans="1:1" ht="51.75" thickBot="1" x14ac:dyDescent="0.3">
      <c r="A720" s="15" t="s">
        <v>2832</v>
      </c>
    </row>
    <row r="721" spans="1:1" ht="115.5" thickBot="1" x14ac:dyDescent="0.3">
      <c r="A721" s="15" t="s">
        <v>2833</v>
      </c>
    </row>
    <row r="722" spans="1:1" ht="77.25" thickBot="1" x14ac:dyDescent="0.3">
      <c r="A722" s="15" t="s">
        <v>2834</v>
      </c>
    </row>
    <row r="723" spans="1:1" ht="64.5" thickBot="1" x14ac:dyDescent="0.3">
      <c r="A723" s="15" t="s">
        <v>2835</v>
      </c>
    </row>
    <row r="724" spans="1:1" ht="90" thickBot="1" x14ac:dyDescent="0.3">
      <c r="A724" s="15" t="s">
        <v>2836</v>
      </c>
    </row>
    <row r="725" spans="1:1" ht="51.75" thickBot="1" x14ac:dyDescent="0.3">
      <c r="A725" s="15" t="s">
        <v>2837</v>
      </c>
    </row>
    <row r="726" spans="1:1" ht="26.25" thickBot="1" x14ac:dyDescent="0.3">
      <c r="A726" s="15" t="s">
        <v>2838</v>
      </c>
    </row>
    <row r="727" spans="1:1" ht="39" thickBot="1" x14ac:dyDescent="0.3">
      <c r="A727" s="15" t="s">
        <v>2839</v>
      </c>
    </row>
    <row r="728" spans="1:1" ht="64.5" thickBot="1" x14ac:dyDescent="0.3">
      <c r="A728" s="15" t="s">
        <v>2840</v>
      </c>
    </row>
    <row r="729" spans="1:1" ht="77.25" thickBot="1" x14ac:dyDescent="0.3">
      <c r="A729" s="15" t="s">
        <v>2841</v>
      </c>
    </row>
    <row r="730" spans="1:1" ht="39" thickBot="1" x14ac:dyDescent="0.3">
      <c r="A730" s="15" t="s">
        <v>2842</v>
      </c>
    </row>
    <row r="731" spans="1:1" ht="64.5" thickBot="1" x14ac:dyDescent="0.3">
      <c r="A731" s="15" t="s">
        <v>2843</v>
      </c>
    </row>
    <row r="732" spans="1:1" ht="77.25" thickBot="1" x14ac:dyDescent="0.3">
      <c r="A732" s="15" t="s">
        <v>2844</v>
      </c>
    </row>
    <row r="733" spans="1:1" ht="39" thickBot="1" x14ac:dyDescent="0.3">
      <c r="A733" s="15" t="s">
        <v>2845</v>
      </c>
    </row>
    <row r="734" spans="1:1" ht="102.75" thickBot="1" x14ac:dyDescent="0.3">
      <c r="A734" s="15" t="s">
        <v>2846</v>
      </c>
    </row>
    <row r="735" spans="1:1" ht="26.25" thickBot="1" x14ac:dyDescent="0.3">
      <c r="A735" s="15" t="s">
        <v>2847</v>
      </c>
    </row>
    <row r="736" spans="1:1" ht="39" thickBot="1" x14ac:dyDescent="0.3">
      <c r="A736" s="15" t="s">
        <v>2848</v>
      </c>
    </row>
    <row r="737" spans="1:1" ht="39" thickBot="1" x14ac:dyDescent="0.3">
      <c r="A737" s="15" t="s">
        <v>2849</v>
      </c>
    </row>
    <row r="738" spans="1:1" ht="51.75" thickBot="1" x14ac:dyDescent="0.3">
      <c r="A738" s="15" t="s">
        <v>2850</v>
      </c>
    </row>
    <row r="739" spans="1:1" ht="51.75" thickBot="1" x14ac:dyDescent="0.3">
      <c r="A739" s="15" t="s">
        <v>2851</v>
      </c>
    </row>
    <row r="740" spans="1:1" ht="51.75" thickBot="1" x14ac:dyDescent="0.3">
      <c r="A740" s="15" t="s">
        <v>2852</v>
      </c>
    </row>
    <row r="741" spans="1:1" ht="115.5" thickBot="1" x14ac:dyDescent="0.3">
      <c r="A741" s="15" t="s">
        <v>2853</v>
      </c>
    </row>
    <row r="742" spans="1:1" ht="115.5" thickBot="1" x14ac:dyDescent="0.3">
      <c r="A742" s="15" t="s">
        <v>2854</v>
      </c>
    </row>
    <row r="743" spans="1:1" ht="39" thickBot="1" x14ac:dyDescent="0.3">
      <c r="A743" s="15" t="s">
        <v>2855</v>
      </c>
    </row>
    <row r="744" spans="1:1" ht="77.25" thickBot="1" x14ac:dyDescent="0.3">
      <c r="A744" s="15" t="s">
        <v>2856</v>
      </c>
    </row>
    <row r="745" spans="1:1" ht="90" thickBot="1" x14ac:dyDescent="0.3">
      <c r="A745" s="15" t="s">
        <v>2857</v>
      </c>
    </row>
    <row r="746" spans="1:1" ht="64.5" thickBot="1" x14ac:dyDescent="0.3">
      <c r="A746" s="15" t="s">
        <v>2858</v>
      </c>
    </row>
    <row r="747" spans="1:1" ht="77.25" thickBot="1" x14ac:dyDescent="0.3">
      <c r="A747" s="15" t="s">
        <v>2859</v>
      </c>
    </row>
    <row r="748" spans="1:1" ht="141" thickBot="1" x14ac:dyDescent="0.3">
      <c r="A748" s="15" t="s">
        <v>2860</v>
      </c>
    </row>
    <row r="749" spans="1:1" ht="115.5" thickBot="1" x14ac:dyDescent="0.3">
      <c r="A749" s="15" t="s">
        <v>2861</v>
      </c>
    </row>
    <row r="750" spans="1:1" ht="153.75" thickBot="1" x14ac:dyDescent="0.3">
      <c r="A750" s="15" t="s">
        <v>2862</v>
      </c>
    </row>
    <row r="751" spans="1:1" ht="141" thickBot="1" x14ac:dyDescent="0.3">
      <c r="A751" s="15" t="s">
        <v>2863</v>
      </c>
    </row>
    <row r="752" spans="1:1" ht="77.25" thickBot="1" x14ac:dyDescent="0.3">
      <c r="A752" s="15" t="s">
        <v>2864</v>
      </c>
    </row>
    <row r="753" spans="1:1" ht="51.75" thickBot="1" x14ac:dyDescent="0.3">
      <c r="A753" s="15" t="s">
        <v>2865</v>
      </c>
    </row>
    <row r="754" spans="1:1" ht="230.25" thickBot="1" x14ac:dyDescent="0.3">
      <c r="A754" s="15" t="s">
        <v>2866</v>
      </c>
    </row>
    <row r="755" spans="1:1" ht="243" thickBot="1" x14ac:dyDescent="0.3">
      <c r="A755" s="15" t="s">
        <v>2867</v>
      </c>
    </row>
    <row r="756" spans="1:1" ht="39" thickBot="1" x14ac:dyDescent="0.3">
      <c r="A756" s="15" t="s">
        <v>1895</v>
      </c>
    </row>
    <row r="757" spans="1:1" ht="243" thickBot="1" x14ac:dyDescent="0.3">
      <c r="A757" s="15" t="s">
        <v>2868</v>
      </c>
    </row>
    <row r="758" spans="1:1" ht="64.5" thickBot="1" x14ac:dyDescent="0.3">
      <c r="A758" s="15" t="s">
        <v>2869</v>
      </c>
    </row>
    <row r="759" spans="1:1" ht="77.25" thickBot="1" x14ac:dyDescent="0.3">
      <c r="A759" s="15" t="s">
        <v>153</v>
      </c>
    </row>
    <row r="760" spans="1:1" ht="51.75" thickBot="1" x14ac:dyDescent="0.3">
      <c r="A760" s="15" t="s">
        <v>2870</v>
      </c>
    </row>
    <row r="761" spans="1:1" ht="230.25" thickBot="1" x14ac:dyDescent="0.3">
      <c r="A761" s="15" t="s">
        <v>2871</v>
      </c>
    </row>
    <row r="762" spans="1:1" ht="51.75" thickBot="1" x14ac:dyDescent="0.3">
      <c r="A762" s="15" t="s">
        <v>2872</v>
      </c>
    </row>
    <row r="763" spans="1:1" ht="64.5" thickBot="1" x14ac:dyDescent="0.3">
      <c r="A763" s="15" t="s">
        <v>2873</v>
      </c>
    </row>
    <row r="764" spans="1:1" ht="51.75" thickBot="1" x14ac:dyDescent="0.3">
      <c r="A764" s="15" t="s">
        <v>2874</v>
      </c>
    </row>
    <row r="765" spans="1:1" ht="90" thickBot="1" x14ac:dyDescent="0.3">
      <c r="A765" s="15" t="s">
        <v>2875</v>
      </c>
    </row>
    <row r="766" spans="1:1" ht="51.75" thickBot="1" x14ac:dyDescent="0.3">
      <c r="A766" s="15" t="s">
        <v>2876</v>
      </c>
    </row>
    <row r="767" spans="1:1" ht="51.75" thickBot="1" x14ac:dyDescent="0.3">
      <c r="A767" s="15" t="s">
        <v>2877</v>
      </c>
    </row>
    <row r="768" spans="1:1" ht="51.75" thickBot="1" x14ac:dyDescent="0.3">
      <c r="A768" s="15" t="s">
        <v>2878</v>
      </c>
    </row>
    <row r="769" spans="1:1" ht="77.25" thickBot="1" x14ac:dyDescent="0.3">
      <c r="A769" s="15" t="s">
        <v>2879</v>
      </c>
    </row>
    <row r="770" spans="1:1" ht="51.75" thickBot="1" x14ac:dyDescent="0.3">
      <c r="A770" s="15" t="s">
        <v>2880</v>
      </c>
    </row>
    <row r="771" spans="1:1" ht="39" thickBot="1" x14ac:dyDescent="0.3">
      <c r="A771" s="15" t="s">
        <v>2881</v>
      </c>
    </row>
    <row r="772" spans="1:1" ht="141" thickBot="1" x14ac:dyDescent="0.3">
      <c r="A772" s="15" t="s">
        <v>2882</v>
      </c>
    </row>
    <row r="773" spans="1:1" ht="64.5" thickBot="1" x14ac:dyDescent="0.3">
      <c r="A773" s="15" t="s">
        <v>2883</v>
      </c>
    </row>
    <row r="774" spans="1:1" ht="102.75" thickBot="1" x14ac:dyDescent="0.3">
      <c r="A774" s="15" t="s">
        <v>2884</v>
      </c>
    </row>
    <row r="775" spans="1:1" ht="294" thickBot="1" x14ac:dyDescent="0.3">
      <c r="A775" s="15" t="s">
        <v>2885</v>
      </c>
    </row>
    <row r="776" spans="1:1" ht="90" thickBot="1" x14ac:dyDescent="0.3">
      <c r="A776" s="15" t="s">
        <v>2886</v>
      </c>
    </row>
    <row r="777" spans="1:1" ht="102.75" thickBot="1" x14ac:dyDescent="0.3">
      <c r="A777" s="15" t="s">
        <v>2887</v>
      </c>
    </row>
    <row r="778" spans="1:1" ht="102.75" thickBot="1" x14ac:dyDescent="0.3">
      <c r="A778" s="17" t="s">
        <v>2888</v>
      </c>
    </row>
    <row r="779" spans="1:1" ht="90" thickBot="1" x14ac:dyDescent="0.3">
      <c r="A779" s="18" t="s">
        <v>2889</v>
      </c>
    </row>
    <row r="780" spans="1:1" ht="141" thickBot="1" x14ac:dyDescent="0.3">
      <c r="A780" s="15" t="s">
        <v>2890</v>
      </c>
    </row>
    <row r="781" spans="1:1" ht="64.5" thickBot="1" x14ac:dyDescent="0.3">
      <c r="A781" s="15" t="s">
        <v>2891</v>
      </c>
    </row>
    <row r="782" spans="1:1" ht="51.75" thickBot="1" x14ac:dyDescent="0.3">
      <c r="A782" s="15" t="s">
        <v>2892</v>
      </c>
    </row>
    <row r="783" spans="1:1" ht="39" thickBot="1" x14ac:dyDescent="0.3">
      <c r="A783" s="15" t="s">
        <v>2893</v>
      </c>
    </row>
    <row r="784" spans="1:1" ht="115.5" thickBot="1" x14ac:dyDescent="0.3">
      <c r="A784" s="15" t="s">
        <v>2894</v>
      </c>
    </row>
    <row r="785" spans="1:1" ht="39" thickBot="1" x14ac:dyDescent="0.3">
      <c r="A785" s="15" t="s">
        <v>1870</v>
      </c>
    </row>
    <row r="786" spans="1:1" ht="102.75" thickBot="1" x14ac:dyDescent="0.3">
      <c r="A786" s="15" t="s">
        <v>2895</v>
      </c>
    </row>
    <row r="787" spans="1:1" ht="51.75" thickBot="1" x14ac:dyDescent="0.3">
      <c r="A787" s="15" t="s">
        <v>2896</v>
      </c>
    </row>
    <row r="788" spans="1:1" ht="51.75" thickBot="1" x14ac:dyDescent="0.3">
      <c r="A788" s="15" t="s">
        <v>2897</v>
      </c>
    </row>
    <row r="789" spans="1:1" ht="39" thickBot="1" x14ac:dyDescent="0.3">
      <c r="A789" s="15" t="s">
        <v>2898</v>
      </c>
    </row>
    <row r="790" spans="1:1" ht="115.5" thickBot="1" x14ac:dyDescent="0.3">
      <c r="A790" s="15" t="s">
        <v>2899</v>
      </c>
    </row>
    <row r="791" spans="1:1" ht="64.5" thickBot="1" x14ac:dyDescent="0.3">
      <c r="A791" s="15" t="s">
        <v>2900</v>
      </c>
    </row>
    <row r="792" spans="1:1" ht="64.5" thickBot="1" x14ac:dyDescent="0.3">
      <c r="A792" s="15" t="s">
        <v>2901</v>
      </c>
    </row>
    <row r="793" spans="1:1" ht="26.25" thickBot="1" x14ac:dyDescent="0.3">
      <c r="A793" s="15" t="s">
        <v>2902</v>
      </c>
    </row>
    <row r="794" spans="1:1" ht="179.25" thickBot="1" x14ac:dyDescent="0.3">
      <c r="A794" s="15" t="s">
        <v>2903</v>
      </c>
    </row>
    <row r="795" spans="1:1" ht="128.25" thickBot="1" x14ac:dyDescent="0.3">
      <c r="A795" s="15" t="s">
        <v>2904</v>
      </c>
    </row>
    <row r="796" spans="1:1" ht="51.75" thickBot="1" x14ac:dyDescent="0.3">
      <c r="A796" s="15" t="s">
        <v>2905</v>
      </c>
    </row>
    <row r="797" spans="1:1" ht="64.5" thickBot="1" x14ac:dyDescent="0.3">
      <c r="A797" s="15" t="s">
        <v>2906</v>
      </c>
    </row>
    <row r="798" spans="1:1" ht="102.75" thickBot="1" x14ac:dyDescent="0.3">
      <c r="A798" s="15" t="s">
        <v>2907</v>
      </c>
    </row>
    <row r="799" spans="1:1" ht="179.25" thickBot="1" x14ac:dyDescent="0.3">
      <c r="A799" s="15" t="s">
        <v>2908</v>
      </c>
    </row>
    <row r="800" spans="1:1" ht="102.75" thickBot="1" x14ac:dyDescent="0.3">
      <c r="A800" s="15" t="s">
        <v>2909</v>
      </c>
    </row>
    <row r="801" spans="1:1" ht="102.75" thickBot="1" x14ac:dyDescent="0.3">
      <c r="A801" s="15" t="s">
        <v>2910</v>
      </c>
    </row>
    <row r="802" spans="1:1" ht="102.75" thickBot="1" x14ac:dyDescent="0.3">
      <c r="A802" s="15" t="s">
        <v>541</v>
      </c>
    </row>
    <row r="803" spans="1:1" ht="51.75" thickBot="1" x14ac:dyDescent="0.3">
      <c r="A803" s="15" t="s">
        <v>2911</v>
      </c>
    </row>
    <row r="804" spans="1:1" ht="51.75" thickBot="1" x14ac:dyDescent="0.3">
      <c r="A804" s="15" t="s">
        <v>2912</v>
      </c>
    </row>
    <row r="805" spans="1:1" ht="51.75" thickBot="1" x14ac:dyDescent="0.3">
      <c r="A805" s="15" t="s">
        <v>2913</v>
      </c>
    </row>
    <row r="806" spans="1:1" ht="64.5" thickBot="1" x14ac:dyDescent="0.3">
      <c r="A806" s="15" t="s">
        <v>2914</v>
      </c>
    </row>
    <row r="807" spans="1:1" ht="51.75" thickBot="1" x14ac:dyDescent="0.3">
      <c r="A807" s="15" t="s">
        <v>2915</v>
      </c>
    </row>
    <row r="808" spans="1:1" ht="51.75" thickBot="1" x14ac:dyDescent="0.3">
      <c r="A808" s="15" t="s">
        <v>2916</v>
      </c>
    </row>
    <row r="809" spans="1:1" ht="64.5" thickBot="1" x14ac:dyDescent="0.3">
      <c r="A809" s="15" t="s">
        <v>2917</v>
      </c>
    </row>
    <row r="810" spans="1:1" ht="90" thickBot="1" x14ac:dyDescent="0.3">
      <c r="A810" s="15" t="s">
        <v>2918</v>
      </c>
    </row>
    <row r="811" spans="1:1" ht="179.25" thickBot="1" x14ac:dyDescent="0.3">
      <c r="A811" s="15" t="s">
        <v>2919</v>
      </c>
    </row>
    <row r="812" spans="1:1" ht="90" thickBot="1" x14ac:dyDescent="0.3">
      <c r="A812" s="15" t="s">
        <v>2920</v>
      </c>
    </row>
    <row r="813" spans="1:1" ht="77.25" thickBot="1" x14ac:dyDescent="0.3">
      <c r="A813" s="15" t="s">
        <v>2921</v>
      </c>
    </row>
    <row r="814" spans="1:1" ht="64.5" thickBot="1" x14ac:dyDescent="0.3">
      <c r="A814" s="15" t="s">
        <v>2922</v>
      </c>
    </row>
    <row r="815" spans="1:1" ht="102.75" thickBot="1" x14ac:dyDescent="0.3">
      <c r="A815" s="15" t="s">
        <v>2923</v>
      </c>
    </row>
    <row r="816" spans="1:1" ht="115.5" thickBot="1" x14ac:dyDescent="0.3">
      <c r="A816" s="15" t="s">
        <v>2924</v>
      </c>
    </row>
    <row r="817" spans="1:1" ht="51.75" thickBot="1" x14ac:dyDescent="0.3">
      <c r="A817" s="15" t="s">
        <v>2925</v>
      </c>
    </row>
    <row r="818" spans="1:1" ht="90" thickBot="1" x14ac:dyDescent="0.3">
      <c r="A818" s="15" t="s">
        <v>2926</v>
      </c>
    </row>
    <row r="819" spans="1:1" ht="64.5" thickBot="1" x14ac:dyDescent="0.3">
      <c r="A819" s="15" t="s">
        <v>2927</v>
      </c>
    </row>
    <row r="820" spans="1:1" ht="51.75" thickBot="1" x14ac:dyDescent="0.3">
      <c r="A820" s="15" t="s">
        <v>2928</v>
      </c>
    </row>
    <row r="821" spans="1:1" ht="153.75" thickBot="1" x14ac:dyDescent="0.3">
      <c r="A821" s="15" t="s">
        <v>2929</v>
      </c>
    </row>
    <row r="822" spans="1:1" ht="115.5" thickBot="1" x14ac:dyDescent="0.3">
      <c r="A822" s="15" t="s">
        <v>2930</v>
      </c>
    </row>
    <row r="823" spans="1:1" ht="39" thickBot="1" x14ac:dyDescent="0.3">
      <c r="A823" s="15" t="s">
        <v>2931</v>
      </c>
    </row>
    <row r="824" spans="1:1" ht="102.75" thickBot="1" x14ac:dyDescent="0.3">
      <c r="A824" s="15" t="s">
        <v>2932</v>
      </c>
    </row>
    <row r="825" spans="1:1" ht="51.75" thickBot="1" x14ac:dyDescent="0.3">
      <c r="A825" s="15" t="s">
        <v>2933</v>
      </c>
    </row>
    <row r="826" spans="1:1" ht="102.75" thickBot="1" x14ac:dyDescent="0.3">
      <c r="A826" s="15" t="s">
        <v>2934</v>
      </c>
    </row>
    <row r="827" spans="1:1" ht="281.25" thickBot="1" x14ac:dyDescent="0.3">
      <c r="A827" s="15" t="s">
        <v>2935</v>
      </c>
    </row>
    <row r="828" spans="1:1" ht="51.75" thickBot="1" x14ac:dyDescent="0.3">
      <c r="A828" s="15" t="s">
        <v>2936</v>
      </c>
    </row>
    <row r="829" spans="1:1" ht="128.25" thickBot="1" x14ac:dyDescent="0.3">
      <c r="A829" s="15" t="s">
        <v>2937</v>
      </c>
    </row>
    <row r="830" spans="1:1" ht="77.25" thickBot="1" x14ac:dyDescent="0.3">
      <c r="A830" s="15" t="s">
        <v>2938</v>
      </c>
    </row>
    <row r="831" spans="1:1" ht="39" thickBot="1" x14ac:dyDescent="0.3">
      <c r="A831" s="15" t="s">
        <v>2939</v>
      </c>
    </row>
    <row r="832" spans="1:1" ht="166.5" thickBot="1" x14ac:dyDescent="0.3">
      <c r="A832" s="15" t="s">
        <v>2940</v>
      </c>
    </row>
    <row r="833" spans="1:1" ht="90" thickBot="1" x14ac:dyDescent="0.3">
      <c r="A833" s="15" t="s">
        <v>2941</v>
      </c>
    </row>
    <row r="834" spans="1:1" ht="102.75" thickBot="1" x14ac:dyDescent="0.3">
      <c r="A834" s="15" t="s">
        <v>2942</v>
      </c>
    </row>
    <row r="835" spans="1:1" ht="39" thickBot="1" x14ac:dyDescent="0.3">
      <c r="A835" s="15" t="s">
        <v>2943</v>
      </c>
    </row>
    <row r="836" spans="1:1" ht="51.75" thickBot="1" x14ac:dyDescent="0.3">
      <c r="A836" s="15" t="s">
        <v>2944</v>
      </c>
    </row>
    <row r="837" spans="1:1" ht="77.25" thickBot="1" x14ac:dyDescent="0.3">
      <c r="A837" s="15" t="s">
        <v>2945</v>
      </c>
    </row>
    <row r="838" spans="1:1" ht="77.25" thickBot="1" x14ac:dyDescent="0.3">
      <c r="A838" s="15" t="s">
        <v>2946</v>
      </c>
    </row>
    <row r="839" spans="1:1" ht="141" thickBot="1" x14ac:dyDescent="0.3">
      <c r="A839" s="15" t="s">
        <v>2947</v>
      </c>
    </row>
    <row r="840" spans="1:1" ht="90" thickBot="1" x14ac:dyDescent="0.3">
      <c r="A840" s="15" t="s">
        <v>2948</v>
      </c>
    </row>
    <row r="841" spans="1:1" ht="90" thickBot="1" x14ac:dyDescent="0.3">
      <c r="A841" s="15" t="s">
        <v>2949</v>
      </c>
    </row>
    <row r="842" spans="1:1" ht="128.25" thickBot="1" x14ac:dyDescent="0.3">
      <c r="A842" s="15" t="s">
        <v>2950</v>
      </c>
    </row>
    <row r="843" spans="1:1" ht="166.5" thickBot="1" x14ac:dyDescent="0.3">
      <c r="A843" s="15" t="s">
        <v>2951</v>
      </c>
    </row>
    <row r="844" spans="1:1" ht="115.5" thickBot="1" x14ac:dyDescent="0.3">
      <c r="A844" s="15" t="s">
        <v>2952</v>
      </c>
    </row>
    <row r="845" spans="1:1" ht="51.75" thickBot="1" x14ac:dyDescent="0.3">
      <c r="A845" s="15" t="s">
        <v>2953</v>
      </c>
    </row>
    <row r="846" spans="1:1" ht="51.75" thickBot="1" x14ac:dyDescent="0.3">
      <c r="A846" s="15" t="s">
        <v>2954</v>
      </c>
    </row>
    <row r="847" spans="1:1" ht="39" thickBot="1" x14ac:dyDescent="0.3">
      <c r="A847" s="15" t="s">
        <v>2955</v>
      </c>
    </row>
    <row r="848" spans="1:1" ht="90" thickBot="1" x14ac:dyDescent="0.3">
      <c r="A848" s="15" t="s">
        <v>2956</v>
      </c>
    </row>
    <row r="849" spans="1:1" ht="64.5" thickBot="1" x14ac:dyDescent="0.3">
      <c r="A849" s="15" t="s">
        <v>2957</v>
      </c>
    </row>
    <row r="850" spans="1:1" ht="90" thickBot="1" x14ac:dyDescent="0.3">
      <c r="A850" s="15" t="s">
        <v>2958</v>
      </c>
    </row>
    <row r="851" spans="1:1" ht="51.75" thickBot="1" x14ac:dyDescent="0.3">
      <c r="A851" s="15" t="s">
        <v>2959</v>
      </c>
    </row>
    <row r="852" spans="1:1" ht="51.75" thickBot="1" x14ac:dyDescent="0.3">
      <c r="A852" s="15" t="s">
        <v>2960</v>
      </c>
    </row>
    <row r="853" spans="1:1" ht="39" thickBot="1" x14ac:dyDescent="0.3">
      <c r="A853" s="15" t="s">
        <v>2961</v>
      </c>
    </row>
    <row r="854" spans="1:1" ht="64.5" thickBot="1" x14ac:dyDescent="0.3">
      <c r="A854" s="15" t="s">
        <v>2962</v>
      </c>
    </row>
    <row r="855" spans="1:1" ht="115.5" thickBot="1" x14ac:dyDescent="0.3">
      <c r="A855" s="15" t="s">
        <v>2963</v>
      </c>
    </row>
    <row r="856" spans="1:1" ht="51.75" thickBot="1" x14ac:dyDescent="0.3">
      <c r="A856" s="15" t="s">
        <v>2964</v>
      </c>
    </row>
    <row r="857" spans="1:1" ht="90" thickBot="1" x14ac:dyDescent="0.3">
      <c r="A857" s="15" t="s">
        <v>2965</v>
      </c>
    </row>
    <row r="858" spans="1:1" ht="77.25" thickBot="1" x14ac:dyDescent="0.3">
      <c r="A858" s="15" t="s">
        <v>2966</v>
      </c>
    </row>
    <row r="859" spans="1:1" ht="64.5" thickBot="1" x14ac:dyDescent="0.3">
      <c r="A859" s="15" t="s">
        <v>2967</v>
      </c>
    </row>
    <row r="860" spans="1:1" ht="51.75" thickBot="1" x14ac:dyDescent="0.3">
      <c r="A860" s="15" t="s">
        <v>2968</v>
      </c>
    </row>
    <row r="861" spans="1:1" ht="179.25" thickBot="1" x14ac:dyDescent="0.3">
      <c r="A861" s="15" t="s">
        <v>2969</v>
      </c>
    </row>
    <row r="862" spans="1:1" ht="39" thickBot="1" x14ac:dyDescent="0.3">
      <c r="A862" s="15" t="s">
        <v>2970</v>
      </c>
    </row>
    <row r="863" spans="1:1" ht="51.75" thickBot="1" x14ac:dyDescent="0.3">
      <c r="A863" s="15" t="s">
        <v>2971</v>
      </c>
    </row>
    <row r="864" spans="1:1" ht="64.5" thickBot="1" x14ac:dyDescent="0.3">
      <c r="A864" s="15" t="s">
        <v>2972</v>
      </c>
    </row>
    <row r="865" spans="1:1" ht="51.75" thickBot="1" x14ac:dyDescent="0.3">
      <c r="A865" s="15" t="s">
        <v>393</v>
      </c>
    </row>
    <row r="866" spans="1:1" ht="77.25" thickBot="1" x14ac:dyDescent="0.3">
      <c r="A866" s="15" t="s">
        <v>123</v>
      </c>
    </row>
    <row r="867" spans="1:1" ht="64.5" thickBot="1" x14ac:dyDescent="0.3">
      <c r="A867" s="15" t="s">
        <v>2973</v>
      </c>
    </row>
    <row r="868" spans="1:1" ht="77.25" thickBot="1" x14ac:dyDescent="0.3">
      <c r="A868" s="15" t="s">
        <v>2974</v>
      </c>
    </row>
    <row r="869" spans="1:1" ht="51.75" thickBot="1" x14ac:dyDescent="0.3">
      <c r="A869" s="15" t="s">
        <v>2975</v>
      </c>
    </row>
    <row r="870" spans="1:1" ht="39" thickBot="1" x14ac:dyDescent="0.3">
      <c r="A870" s="15" t="s">
        <v>2976</v>
      </c>
    </row>
    <row r="871" spans="1:1" ht="77.25" thickBot="1" x14ac:dyDescent="0.3">
      <c r="A871" s="15" t="s">
        <v>2977</v>
      </c>
    </row>
    <row r="872" spans="1:1" ht="77.25" thickBot="1" x14ac:dyDescent="0.3">
      <c r="A872" s="15" t="s">
        <v>2978</v>
      </c>
    </row>
    <row r="873" spans="1:1" ht="64.5" thickBot="1" x14ac:dyDescent="0.3">
      <c r="A873" s="15" t="s">
        <v>2979</v>
      </c>
    </row>
    <row r="874" spans="1:1" ht="90" thickBot="1" x14ac:dyDescent="0.3">
      <c r="A874" s="15" t="s">
        <v>2980</v>
      </c>
    </row>
    <row r="875" spans="1:1" ht="64.5" thickBot="1" x14ac:dyDescent="0.3">
      <c r="A875" s="15" t="s">
        <v>2981</v>
      </c>
    </row>
    <row r="876" spans="1:1" ht="141" thickBot="1" x14ac:dyDescent="0.3">
      <c r="A876" s="15" t="s">
        <v>2982</v>
      </c>
    </row>
    <row r="877" spans="1:1" ht="90" thickBot="1" x14ac:dyDescent="0.3">
      <c r="A877" s="15" t="s">
        <v>2983</v>
      </c>
    </row>
    <row r="878" spans="1:1" ht="102.75" thickBot="1" x14ac:dyDescent="0.3">
      <c r="A878" s="15" t="s">
        <v>2984</v>
      </c>
    </row>
    <row r="879" spans="1:1" ht="26.25" thickBot="1" x14ac:dyDescent="0.3">
      <c r="A879" s="15" t="s">
        <v>2985</v>
      </c>
    </row>
    <row r="880" spans="1:1" ht="90" thickBot="1" x14ac:dyDescent="0.3">
      <c r="A880" s="15" t="s">
        <v>2986</v>
      </c>
    </row>
    <row r="881" spans="1:1" ht="26.25" thickBot="1" x14ac:dyDescent="0.3">
      <c r="A881" s="15" t="s">
        <v>2987</v>
      </c>
    </row>
    <row r="882" spans="1:1" ht="166.5" thickBot="1" x14ac:dyDescent="0.3">
      <c r="A882" s="15" t="s">
        <v>2988</v>
      </c>
    </row>
    <row r="883" spans="1:1" ht="51.75" thickBot="1" x14ac:dyDescent="0.3">
      <c r="A883" s="15" t="s">
        <v>2989</v>
      </c>
    </row>
    <row r="884" spans="1:1" ht="90" thickBot="1" x14ac:dyDescent="0.3">
      <c r="A884" s="15" t="s">
        <v>445</v>
      </c>
    </row>
    <row r="885" spans="1:1" ht="39" thickBot="1" x14ac:dyDescent="0.3">
      <c r="A885" s="15" t="s">
        <v>2990</v>
      </c>
    </row>
    <row r="886" spans="1:1" ht="51.75" thickBot="1" x14ac:dyDescent="0.3">
      <c r="A886" s="15" t="s">
        <v>2991</v>
      </c>
    </row>
    <row r="887" spans="1:1" ht="64.5" thickBot="1" x14ac:dyDescent="0.3">
      <c r="A887" s="15" t="s">
        <v>2992</v>
      </c>
    </row>
    <row r="888" spans="1:1" ht="77.25" thickBot="1" x14ac:dyDescent="0.3">
      <c r="A888" s="15" t="s">
        <v>2993</v>
      </c>
    </row>
    <row r="889" spans="1:1" ht="153.75" thickBot="1" x14ac:dyDescent="0.3">
      <c r="A889" s="15" t="s">
        <v>2994</v>
      </c>
    </row>
    <row r="890" spans="1:1" ht="77.25" thickBot="1" x14ac:dyDescent="0.3">
      <c r="A890" s="15" t="s">
        <v>2995</v>
      </c>
    </row>
    <row r="891" spans="1:1" ht="51.75" thickBot="1" x14ac:dyDescent="0.3">
      <c r="A891" s="15" t="s">
        <v>2996</v>
      </c>
    </row>
    <row r="892" spans="1:1" ht="115.5" thickBot="1" x14ac:dyDescent="0.3">
      <c r="A892" s="15" t="s">
        <v>2997</v>
      </c>
    </row>
    <row r="893" spans="1:1" ht="90" thickBot="1" x14ac:dyDescent="0.3">
      <c r="A893" s="15" t="s">
        <v>2998</v>
      </c>
    </row>
    <row r="894" spans="1:1" ht="64.5" thickBot="1" x14ac:dyDescent="0.3">
      <c r="A894" s="15" t="s">
        <v>2999</v>
      </c>
    </row>
    <row r="895" spans="1:1" ht="64.5" thickBot="1" x14ac:dyDescent="0.3">
      <c r="A895" s="15" t="s">
        <v>3000</v>
      </c>
    </row>
    <row r="896" spans="1:1" ht="64.5" thickBot="1" x14ac:dyDescent="0.3">
      <c r="A896" s="15" t="s">
        <v>3001</v>
      </c>
    </row>
    <row r="897" spans="1:1" ht="64.5" thickBot="1" x14ac:dyDescent="0.3">
      <c r="A897" s="15" t="s">
        <v>3002</v>
      </c>
    </row>
    <row r="898" spans="1:1" ht="102.75" thickBot="1" x14ac:dyDescent="0.3">
      <c r="A898" s="15" t="s">
        <v>3003</v>
      </c>
    </row>
    <row r="899" spans="1:1" ht="39" thickBot="1" x14ac:dyDescent="0.3">
      <c r="A899" s="15" t="s">
        <v>3004</v>
      </c>
    </row>
    <row r="900" spans="1:1" ht="51.75" thickBot="1" x14ac:dyDescent="0.3">
      <c r="A900" s="15" t="s">
        <v>3005</v>
      </c>
    </row>
    <row r="901" spans="1:1" ht="64.5" thickBot="1" x14ac:dyDescent="0.3">
      <c r="A901" s="15" t="s">
        <v>449</v>
      </c>
    </row>
    <row r="902" spans="1:1" ht="51.75" thickBot="1" x14ac:dyDescent="0.3">
      <c r="A902" s="15" t="s">
        <v>3006</v>
      </c>
    </row>
    <row r="903" spans="1:1" ht="39" thickBot="1" x14ac:dyDescent="0.3">
      <c r="A903" s="15" t="s">
        <v>3007</v>
      </c>
    </row>
    <row r="904" spans="1:1" ht="77.25" thickBot="1" x14ac:dyDescent="0.3">
      <c r="A904" s="15" t="s">
        <v>3008</v>
      </c>
    </row>
    <row r="905" spans="1:1" ht="128.25" thickBot="1" x14ac:dyDescent="0.3">
      <c r="A905" s="15" t="s">
        <v>3009</v>
      </c>
    </row>
    <row r="906" spans="1:1" ht="39" thickBot="1" x14ac:dyDescent="0.3">
      <c r="A906" s="15" t="s">
        <v>3010</v>
      </c>
    </row>
    <row r="907" spans="1:1" ht="90" thickBot="1" x14ac:dyDescent="0.3">
      <c r="A907" s="15" t="s">
        <v>3011</v>
      </c>
    </row>
    <row r="908" spans="1:1" ht="179.25" thickBot="1" x14ac:dyDescent="0.3">
      <c r="A908" s="15" t="s">
        <v>3012</v>
      </c>
    </row>
    <row r="909" spans="1:1" ht="192" thickBot="1" x14ac:dyDescent="0.3">
      <c r="A909" s="15" t="s">
        <v>3013</v>
      </c>
    </row>
    <row r="910" spans="1:1" ht="102.75" thickBot="1" x14ac:dyDescent="0.3">
      <c r="A910" s="15" t="s">
        <v>3014</v>
      </c>
    </row>
    <row r="911" spans="1:1" ht="90" thickBot="1" x14ac:dyDescent="0.3">
      <c r="A911" s="15" t="s">
        <v>3015</v>
      </c>
    </row>
    <row r="912" spans="1:1" ht="90" thickBot="1" x14ac:dyDescent="0.3">
      <c r="A912" s="15" t="s">
        <v>3016</v>
      </c>
    </row>
    <row r="913" spans="1:1" ht="90" thickBot="1" x14ac:dyDescent="0.3">
      <c r="A913" s="15" t="s">
        <v>3017</v>
      </c>
    </row>
    <row r="914" spans="1:1" ht="77.25" thickBot="1" x14ac:dyDescent="0.3">
      <c r="A914" s="15" t="s">
        <v>3018</v>
      </c>
    </row>
    <row r="915" spans="1:1" ht="90" thickBot="1" x14ac:dyDescent="0.3">
      <c r="A915" s="15" t="s">
        <v>3019</v>
      </c>
    </row>
    <row r="916" spans="1:1" ht="128.25" thickBot="1" x14ac:dyDescent="0.3">
      <c r="A916" s="15" t="s">
        <v>3020</v>
      </c>
    </row>
    <row r="917" spans="1:1" ht="64.5" thickBot="1" x14ac:dyDescent="0.3">
      <c r="A917" s="15" t="s">
        <v>3021</v>
      </c>
    </row>
    <row r="918" spans="1:1" ht="268.5" thickBot="1" x14ac:dyDescent="0.3">
      <c r="A918" s="15" t="s">
        <v>3022</v>
      </c>
    </row>
    <row r="919" spans="1:1" ht="153.75" thickBot="1" x14ac:dyDescent="0.3">
      <c r="A919" s="15" t="s">
        <v>3023</v>
      </c>
    </row>
    <row r="920" spans="1:1" ht="26.25" thickBot="1" x14ac:dyDescent="0.3">
      <c r="A920" s="15" t="s">
        <v>3024</v>
      </c>
    </row>
    <row r="921" spans="1:1" ht="141" thickBot="1" x14ac:dyDescent="0.3">
      <c r="A921" s="15" t="s">
        <v>3025</v>
      </c>
    </row>
    <row r="922" spans="1:1" ht="64.5" thickBot="1" x14ac:dyDescent="0.3">
      <c r="A922" s="15" t="s">
        <v>3026</v>
      </c>
    </row>
    <row r="923" spans="1:1" ht="39" thickBot="1" x14ac:dyDescent="0.3">
      <c r="A923" s="15" t="s">
        <v>3027</v>
      </c>
    </row>
    <row r="924" spans="1:1" ht="64.5" thickBot="1" x14ac:dyDescent="0.3">
      <c r="A924" s="15" t="s">
        <v>3028</v>
      </c>
    </row>
    <row r="925" spans="1:1" ht="51.75" thickBot="1" x14ac:dyDescent="0.3">
      <c r="A925" s="15" t="s">
        <v>3029</v>
      </c>
    </row>
    <row r="926" spans="1:1" ht="64.5" thickBot="1" x14ac:dyDescent="0.3">
      <c r="A926" s="15" t="s">
        <v>3030</v>
      </c>
    </row>
    <row r="927" spans="1:1" ht="64.5" thickBot="1" x14ac:dyDescent="0.3">
      <c r="A927" s="15" t="s">
        <v>3031</v>
      </c>
    </row>
    <row r="928" spans="1:1" ht="39" thickBot="1" x14ac:dyDescent="0.3">
      <c r="A928" s="15" t="s">
        <v>3032</v>
      </c>
    </row>
    <row r="929" spans="1:1" ht="51.75" thickBot="1" x14ac:dyDescent="0.3">
      <c r="A929" s="15" t="s">
        <v>3033</v>
      </c>
    </row>
    <row r="930" spans="1:1" ht="51.75" thickBot="1" x14ac:dyDescent="0.3">
      <c r="A930" s="15" t="s">
        <v>3034</v>
      </c>
    </row>
    <row r="931" spans="1:1" ht="115.5" thickBot="1" x14ac:dyDescent="0.3">
      <c r="A931" s="15" t="s">
        <v>3035</v>
      </c>
    </row>
    <row r="932" spans="1:1" ht="90" thickBot="1" x14ac:dyDescent="0.3">
      <c r="A932" s="15" t="s">
        <v>3036</v>
      </c>
    </row>
    <row r="933" spans="1:1" ht="77.25" thickBot="1" x14ac:dyDescent="0.3">
      <c r="A933" s="15" t="s">
        <v>740</v>
      </c>
    </row>
    <row r="934" spans="1:1" ht="39" thickBot="1" x14ac:dyDescent="0.3">
      <c r="A934" s="15" t="s">
        <v>3037</v>
      </c>
    </row>
    <row r="935" spans="1:1" ht="51.75" thickBot="1" x14ac:dyDescent="0.3">
      <c r="A935" s="15" t="s">
        <v>3038</v>
      </c>
    </row>
    <row r="936" spans="1:1" ht="39" thickBot="1" x14ac:dyDescent="0.3">
      <c r="A936" s="15" t="s">
        <v>3039</v>
      </c>
    </row>
    <row r="937" spans="1:1" ht="26.25" thickBot="1" x14ac:dyDescent="0.3">
      <c r="A937" s="15" t="s">
        <v>3040</v>
      </c>
    </row>
    <row r="938" spans="1:1" ht="39" thickBot="1" x14ac:dyDescent="0.3">
      <c r="A938" s="15" t="s">
        <v>3041</v>
      </c>
    </row>
    <row r="939" spans="1:1" ht="26.25" thickBot="1" x14ac:dyDescent="0.3">
      <c r="A939" s="15" t="s">
        <v>3042</v>
      </c>
    </row>
    <row r="940" spans="1:1" ht="39" thickBot="1" x14ac:dyDescent="0.3">
      <c r="A940" s="15" t="s">
        <v>3043</v>
      </c>
    </row>
    <row r="941" spans="1:1" ht="26.25" thickBot="1" x14ac:dyDescent="0.3">
      <c r="A941" s="15" t="s">
        <v>3044</v>
      </c>
    </row>
    <row r="942" spans="1:1" ht="26.25" thickBot="1" x14ac:dyDescent="0.3">
      <c r="A942" s="15" t="s">
        <v>3045</v>
      </c>
    </row>
    <row r="943" spans="1:1" ht="51.75" thickBot="1" x14ac:dyDescent="0.3">
      <c r="A943" s="15" t="s">
        <v>3046</v>
      </c>
    </row>
    <row r="944" spans="1:1" ht="26.25" thickBot="1" x14ac:dyDescent="0.3">
      <c r="A944" s="15" t="s">
        <v>3047</v>
      </c>
    </row>
    <row r="945" spans="1:1" ht="39" thickBot="1" x14ac:dyDescent="0.3">
      <c r="A945" s="15" t="s">
        <v>3048</v>
      </c>
    </row>
    <row r="946" spans="1:1" ht="26.25" thickBot="1" x14ac:dyDescent="0.3">
      <c r="A946" s="15" t="s">
        <v>3049</v>
      </c>
    </row>
    <row r="947" spans="1:1" ht="26.25" thickBot="1" x14ac:dyDescent="0.3">
      <c r="A947" s="15" t="s">
        <v>1903</v>
      </c>
    </row>
    <row r="948" spans="1:1" ht="128.25" thickBot="1" x14ac:dyDescent="0.3">
      <c r="A948" s="15" t="s">
        <v>3050</v>
      </c>
    </row>
    <row r="949" spans="1:1" ht="268.5" thickBot="1" x14ac:dyDescent="0.3">
      <c r="A949" s="15" t="s">
        <v>3051</v>
      </c>
    </row>
    <row r="950" spans="1:1" ht="115.5" thickBot="1" x14ac:dyDescent="0.3">
      <c r="A950" s="15" t="s">
        <v>441</v>
      </c>
    </row>
    <row r="951" spans="1:1" ht="51.75" thickBot="1" x14ac:dyDescent="0.3">
      <c r="A951" s="15" t="s">
        <v>3052</v>
      </c>
    </row>
    <row r="952" spans="1:1" ht="64.5" thickBot="1" x14ac:dyDescent="0.3">
      <c r="A952" s="15" t="s">
        <v>3053</v>
      </c>
    </row>
    <row r="953" spans="1:1" ht="39" thickBot="1" x14ac:dyDescent="0.3">
      <c r="A953" s="15" t="s">
        <v>3054</v>
      </c>
    </row>
    <row r="954" spans="1:1" ht="166.5" thickBot="1" x14ac:dyDescent="0.3">
      <c r="A954" s="15" t="s">
        <v>3055</v>
      </c>
    </row>
    <row r="955" spans="1:1" ht="39" thickBot="1" x14ac:dyDescent="0.3">
      <c r="A955" s="15" t="s">
        <v>3056</v>
      </c>
    </row>
    <row r="956" spans="1:1" ht="51.75" thickBot="1" x14ac:dyDescent="0.3">
      <c r="A956" s="15" t="s">
        <v>3057</v>
      </c>
    </row>
    <row r="957" spans="1:1" ht="51.75" thickBot="1" x14ac:dyDescent="0.3">
      <c r="A957" s="15" t="s">
        <v>3058</v>
      </c>
    </row>
    <row r="958" spans="1:1" ht="26.25" thickBot="1" x14ac:dyDescent="0.3">
      <c r="A958" s="15" t="s">
        <v>1763</v>
      </c>
    </row>
    <row r="959" spans="1:1" ht="128.25" thickBot="1" x14ac:dyDescent="0.3">
      <c r="A959" s="15" t="s">
        <v>3059</v>
      </c>
    </row>
    <row r="960" spans="1:1" ht="128.25" thickBot="1" x14ac:dyDescent="0.3">
      <c r="A960" s="15" t="s">
        <v>3060</v>
      </c>
    </row>
    <row r="961" spans="1:1" ht="115.5" thickBot="1" x14ac:dyDescent="0.3">
      <c r="A961" s="15" t="s">
        <v>3061</v>
      </c>
    </row>
    <row r="962" spans="1:1" ht="141" thickBot="1" x14ac:dyDescent="0.3">
      <c r="A962" s="15" t="s">
        <v>3062</v>
      </c>
    </row>
    <row r="963" spans="1:1" ht="39" thickBot="1" x14ac:dyDescent="0.3">
      <c r="A963" s="15" t="s">
        <v>3063</v>
      </c>
    </row>
    <row r="964" spans="1:1" ht="26.25" thickBot="1" x14ac:dyDescent="0.3">
      <c r="A964" s="15" t="s">
        <v>3064</v>
      </c>
    </row>
    <row r="965" spans="1:1" ht="26.25" thickBot="1" x14ac:dyDescent="0.3">
      <c r="A965" s="15" t="s">
        <v>3065</v>
      </c>
    </row>
    <row r="966" spans="1:1" ht="166.5" thickBot="1" x14ac:dyDescent="0.3">
      <c r="A966" s="15" t="s">
        <v>3066</v>
      </c>
    </row>
    <row r="967" spans="1:1" ht="51.75" thickBot="1" x14ac:dyDescent="0.3">
      <c r="A967" s="15" t="s">
        <v>3067</v>
      </c>
    </row>
    <row r="968" spans="1:1" ht="90" thickBot="1" x14ac:dyDescent="0.3">
      <c r="A968" s="15" t="s">
        <v>3068</v>
      </c>
    </row>
    <row r="969" spans="1:1" ht="166.5" thickBot="1" x14ac:dyDescent="0.3">
      <c r="A969" s="15" t="s">
        <v>3069</v>
      </c>
    </row>
    <row r="970" spans="1:1" ht="332.25" thickBot="1" x14ac:dyDescent="0.3">
      <c r="A970" s="15" t="s">
        <v>3070</v>
      </c>
    </row>
    <row r="971" spans="1:1" ht="39" thickBot="1" x14ac:dyDescent="0.3">
      <c r="A971" s="15" t="s">
        <v>3071</v>
      </c>
    </row>
    <row r="972" spans="1:1" ht="77.25" thickBot="1" x14ac:dyDescent="0.3">
      <c r="A972" s="15" t="s">
        <v>3072</v>
      </c>
    </row>
    <row r="973" spans="1:1" ht="39" thickBot="1" x14ac:dyDescent="0.3">
      <c r="A973" s="15" t="s">
        <v>3073</v>
      </c>
    </row>
    <row r="974" spans="1:1" ht="26.25" thickBot="1" x14ac:dyDescent="0.3">
      <c r="A974" s="15" t="s">
        <v>3074</v>
      </c>
    </row>
    <row r="975" spans="1:1" ht="39" thickBot="1" x14ac:dyDescent="0.3">
      <c r="A975" s="15" t="s">
        <v>3075</v>
      </c>
    </row>
    <row r="976" spans="1:1" ht="51.75" thickBot="1" x14ac:dyDescent="0.3">
      <c r="A976" s="15" t="s">
        <v>3076</v>
      </c>
    </row>
    <row r="977" spans="1:1" ht="39" thickBot="1" x14ac:dyDescent="0.3">
      <c r="A977" s="15" t="s">
        <v>3077</v>
      </c>
    </row>
    <row r="978" spans="1:1" ht="51.75" thickBot="1" x14ac:dyDescent="0.3">
      <c r="A978" s="15" t="s">
        <v>3078</v>
      </c>
    </row>
    <row r="979" spans="1:1" ht="102.75" thickBot="1" x14ac:dyDescent="0.3">
      <c r="A979" s="15" t="s">
        <v>3079</v>
      </c>
    </row>
    <row r="980" spans="1:1" ht="64.5" thickBot="1" x14ac:dyDescent="0.3">
      <c r="A980" s="15" t="s">
        <v>3080</v>
      </c>
    </row>
    <row r="981" spans="1:1" ht="51.75" thickBot="1" x14ac:dyDescent="0.3">
      <c r="A981" s="15" t="s">
        <v>3081</v>
      </c>
    </row>
    <row r="982" spans="1:1" ht="51.75" thickBot="1" x14ac:dyDescent="0.3">
      <c r="A982" s="15" t="s">
        <v>3082</v>
      </c>
    </row>
    <row r="983" spans="1:1" ht="26.25" thickBot="1" x14ac:dyDescent="0.3">
      <c r="A983" s="15" t="s">
        <v>3083</v>
      </c>
    </row>
    <row r="984" spans="1:1" ht="128.25" thickBot="1" x14ac:dyDescent="0.3">
      <c r="A984" s="15" t="s">
        <v>3084</v>
      </c>
    </row>
    <row r="985" spans="1:1" ht="141" thickBot="1" x14ac:dyDescent="0.3">
      <c r="A985" s="15" t="s">
        <v>3085</v>
      </c>
    </row>
    <row r="986" spans="1:1" ht="51.75" thickBot="1" x14ac:dyDescent="0.3">
      <c r="A986" s="15" t="s">
        <v>3086</v>
      </c>
    </row>
    <row r="987" spans="1:1" ht="90" thickBot="1" x14ac:dyDescent="0.3">
      <c r="A987" s="15" t="s">
        <v>3087</v>
      </c>
    </row>
    <row r="988" spans="1:1" ht="128.25" thickBot="1" x14ac:dyDescent="0.3">
      <c r="A988" s="15" t="s">
        <v>3088</v>
      </c>
    </row>
    <row r="989" spans="1:1" ht="90" thickBot="1" x14ac:dyDescent="0.3">
      <c r="A989" s="15" t="s">
        <v>3089</v>
      </c>
    </row>
    <row r="990" spans="1:1" ht="39" thickBot="1" x14ac:dyDescent="0.3">
      <c r="A990" s="15" t="s">
        <v>3090</v>
      </c>
    </row>
    <row r="991" spans="1:1" ht="26.25" thickBot="1" x14ac:dyDescent="0.3">
      <c r="A991" s="15" t="s">
        <v>3091</v>
      </c>
    </row>
    <row r="992" spans="1:1" ht="39" thickBot="1" x14ac:dyDescent="0.3">
      <c r="A992" s="15" t="s">
        <v>3092</v>
      </c>
    </row>
    <row r="993" spans="1:1" ht="64.5" thickBot="1" x14ac:dyDescent="0.3">
      <c r="A993" s="15" t="s">
        <v>3093</v>
      </c>
    </row>
    <row r="994" spans="1:1" ht="51.75" thickBot="1" x14ac:dyDescent="0.3">
      <c r="A994" s="15" t="s">
        <v>1885</v>
      </c>
    </row>
    <row r="995" spans="1:1" ht="39" thickBot="1" x14ac:dyDescent="0.3">
      <c r="A995" s="15" t="s">
        <v>288</v>
      </c>
    </row>
    <row r="996" spans="1:1" ht="26.25" thickBot="1" x14ac:dyDescent="0.3">
      <c r="A996" s="15" t="s">
        <v>3094</v>
      </c>
    </row>
    <row r="997" spans="1:1" ht="77.25" thickBot="1" x14ac:dyDescent="0.3">
      <c r="A997" s="15" t="s">
        <v>3095</v>
      </c>
    </row>
    <row r="998" spans="1:1" ht="64.5" thickBot="1" x14ac:dyDescent="0.3">
      <c r="A998" s="15" t="s">
        <v>3096</v>
      </c>
    </row>
    <row r="999" spans="1:1" ht="51.75" thickBot="1" x14ac:dyDescent="0.3">
      <c r="A999" s="15" t="s">
        <v>3097</v>
      </c>
    </row>
    <row r="1000" spans="1:1" ht="51.75" thickBot="1" x14ac:dyDescent="0.3">
      <c r="A1000" s="15" t="s">
        <v>3098</v>
      </c>
    </row>
    <row r="1001" spans="1:1" ht="90" thickBot="1" x14ac:dyDescent="0.3">
      <c r="A1001" s="15" t="s">
        <v>3099</v>
      </c>
    </row>
    <row r="1002" spans="1:1" ht="39" thickBot="1" x14ac:dyDescent="0.3">
      <c r="A1002" s="15" t="s">
        <v>3100</v>
      </c>
    </row>
    <row r="1003" spans="1:1" ht="64.5" thickBot="1" x14ac:dyDescent="0.3">
      <c r="A1003" s="15" t="s">
        <v>3101</v>
      </c>
    </row>
    <row r="1004" spans="1:1" ht="64.5" thickBot="1" x14ac:dyDescent="0.3">
      <c r="A1004" s="17" t="s">
        <v>3102</v>
      </c>
    </row>
    <row r="1005" spans="1:1" ht="90" thickBot="1" x14ac:dyDescent="0.3">
      <c r="A1005" s="18" t="s">
        <v>3103</v>
      </c>
    </row>
    <row r="1006" spans="1:1" ht="51.75" thickBot="1" x14ac:dyDescent="0.3">
      <c r="A1006" s="15" t="s">
        <v>334</v>
      </c>
    </row>
    <row r="1007" spans="1:1" ht="39" thickBot="1" x14ac:dyDescent="0.3">
      <c r="A1007" s="15" t="s">
        <v>3104</v>
      </c>
    </row>
    <row r="1008" spans="1:1" ht="26.25" thickBot="1" x14ac:dyDescent="0.3">
      <c r="A1008" s="15" t="s">
        <v>3105</v>
      </c>
    </row>
    <row r="1009" spans="1:1" ht="26.25" thickBot="1" x14ac:dyDescent="0.3">
      <c r="A1009" s="15" t="s">
        <v>3106</v>
      </c>
    </row>
    <row r="1010" spans="1:1" ht="51.75" thickBot="1" x14ac:dyDescent="0.3">
      <c r="A1010" s="15" t="s">
        <v>457</v>
      </c>
    </row>
    <row r="1011" spans="1:1" ht="77.25" thickBot="1" x14ac:dyDescent="0.3">
      <c r="A1011" s="15" t="s">
        <v>3107</v>
      </c>
    </row>
    <row r="1012" spans="1:1" ht="26.25" thickBot="1" x14ac:dyDescent="0.3">
      <c r="A1012" s="15" t="s">
        <v>3108</v>
      </c>
    </row>
    <row r="1013" spans="1:1" ht="39" thickBot="1" x14ac:dyDescent="0.3">
      <c r="A1013" s="15" t="s">
        <v>1456</v>
      </c>
    </row>
    <row r="1014" spans="1:1" ht="39" thickBot="1" x14ac:dyDescent="0.3">
      <c r="A1014" s="15" t="s">
        <v>3109</v>
      </c>
    </row>
    <row r="1015" spans="1:1" ht="51.75" thickBot="1" x14ac:dyDescent="0.3">
      <c r="A1015" s="15" t="s">
        <v>3110</v>
      </c>
    </row>
    <row r="1016" spans="1:1" ht="51.75" thickBot="1" x14ac:dyDescent="0.3">
      <c r="A1016" s="15" t="s">
        <v>3111</v>
      </c>
    </row>
    <row r="1017" spans="1:1" ht="39" thickBot="1" x14ac:dyDescent="0.3">
      <c r="A1017" s="15" t="s">
        <v>3112</v>
      </c>
    </row>
    <row r="1018" spans="1:1" ht="51.75" thickBot="1" x14ac:dyDescent="0.3">
      <c r="A1018" s="15" t="s">
        <v>3113</v>
      </c>
    </row>
    <row r="1019" spans="1:1" ht="39" thickBot="1" x14ac:dyDescent="0.3">
      <c r="A1019" s="15" t="s">
        <v>3114</v>
      </c>
    </row>
    <row r="1020" spans="1:1" ht="39" thickBot="1" x14ac:dyDescent="0.3">
      <c r="A1020" s="15" t="s">
        <v>3115</v>
      </c>
    </row>
    <row r="1021" spans="1:1" ht="39" thickBot="1" x14ac:dyDescent="0.3">
      <c r="A1021" s="15" t="s">
        <v>3116</v>
      </c>
    </row>
    <row r="1022" spans="1:1" ht="26.25" thickBot="1" x14ac:dyDescent="0.3">
      <c r="A1022" s="15" t="s">
        <v>3117</v>
      </c>
    </row>
    <row r="1023" spans="1:1" ht="39" thickBot="1" x14ac:dyDescent="0.3">
      <c r="A1023" s="15" t="s">
        <v>3118</v>
      </c>
    </row>
    <row r="1024" spans="1:1" ht="26.25" thickBot="1" x14ac:dyDescent="0.3">
      <c r="A1024" s="15" t="s">
        <v>3119</v>
      </c>
    </row>
    <row r="1025" spans="1:1" ht="39" thickBot="1" x14ac:dyDescent="0.3">
      <c r="A1025" s="15" t="s">
        <v>3120</v>
      </c>
    </row>
    <row r="1026" spans="1:1" ht="90" thickBot="1" x14ac:dyDescent="0.3">
      <c r="A1026" s="15" t="s">
        <v>3121</v>
      </c>
    </row>
    <row r="1027" spans="1:1" ht="77.25" thickBot="1" x14ac:dyDescent="0.3">
      <c r="A1027" s="15" t="s">
        <v>3122</v>
      </c>
    </row>
    <row r="1028" spans="1:1" ht="77.25" thickBot="1" x14ac:dyDescent="0.3">
      <c r="A1028" s="15" t="s">
        <v>3123</v>
      </c>
    </row>
    <row r="1029" spans="1:1" ht="51.75" thickBot="1" x14ac:dyDescent="0.3">
      <c r="A1029" s="15" t="s">
        <v>3124</v>
      </c>
    </row>
    <row r="1030" spans="1:1" ht="51.75" thickBot="1" x14ac:dyDescent="0.3">
      <c r="A1030" s="15" t="s">
        <v>3125</v>
      </c>
    </row>
    <row r="1031" spans="1:1" ht="64.5" thickBot="1" x14ac:dyDescent="0.3">
      <c r="A1031" s="15" t="s">
        <v>3126</v>
      </c>
    </row>
    <row r="1032" spans="1:1" ht="39" thickBot="1" x14ac:dyDescent="0.3">
      <c r="A1032" s="15" t="s">
        <v>3127</v>
      </c>
    </row>
    <row r="1033" spans="1:1" ht="192" thickBot="1" x14ac:dyDescent="0.3">
      <c r="A1033" s="15" t="s">
        <v>558</v>
      </c>
    </row>
    <row r="1034" spans="1:1" ht="39" thickBot="1" x14ac:dyDescent="0.3">
      <c r="A1034" s="15" t="s">
        <v>3128</v>
      </c>
    </row>
    <row r="1035" spans="1:1" ht="153.75" thickBot="1" x14ac:dyDescent="0.3">
      <c r="A1035" s="15" t="s">
        <v>3129</v>
      </c>
    </row>
    <row r="1036" spans="1:1" ht="90" thickBot="1" x14ac:dyDescent="0.3">
      <c r="A1036" s="15" t="s">
        <v>374</v>
      </c>
    </row>
    <row r="1037" spans="1:1" ht="64.5" thickBot="1" x14ac:dyDescent="0.3">
      <c r="A1037" s="15" t="s">
        <v>471</v>
      </c>
    </row>
    <row r="1038" spans="1:1" ht="39" thickBot="1" x14ac:dyDescent="0.3">
      <c r="A1038" s="15" t="s">
        <v>3130</v>
      </c>
    </row>
    <row r="1039" spans="1:1" ht="64.5" thickBot="1" x14ac:dyDescent="0.3">
      <c r="A1039" s="15" t="s">
        <v>3131</v>
      </c>
    </row>
    <row r="1040" spans="1:1" ht="102.75" thickBot="1" x14ac:dyDescent="0.3">
      <c r="A1040" s="15" t="s">
        <v>3132</v>
      </c>
    </row>
    <row r="1041" spans="1:1" ht="102.75" thickBot="1" x14ac:dyDescent="0.3">
      <c r="A1041" s="15" t="s">
        <v>3133</v>
      </c>
    </row>
    <row r="1042" spans="1:1" ht="64.5" thickBot="1" x14ac:dyDescent="0.3">
      <c r="A1042" s="15" t="s">
        <v>3134</v>
      </c>
    </row>
    <row r="1043" spans="1:1" ht="90" thickBot="1" x14ac:dyDescent="0.3">
      <c r="A1043" s="15" t="s">
        <v>3135</v>
      </c>
    </row>
    <row r="1044" spans="1:1" ht="102.75" thickBot="1" x14ac:dyDescent="0.3">
      <c r="A1044" s="15" t="s">
        <v>3136</v>
      </c>
    </row>
    <row r="1045" spans="1:1" ht="115.5" thickBot="1" x14ac:dyDescent="0.3">
      <c r="A1045" s="15" t="s">
        <v>3137</v>
      </c>
    </row>
    <row r="1046" spans="1:1" ht="166.5" thickBot="1" x14ac:dyDescent="0.3">
      <c r="A1046" s="15" t="s">
        <v>3138</v>
      </c>
    </row>
    <row r="1047" spans="1:1" ht="51.75" thickBot="1" x14ac:dyDescent="0.3">
      <c r="A1047" s="15" t="s">
        <v>3139</v>
      </c>
    </row>
    <row r="1048" spans="1:1" ht="51.75" thickBot="1" x14ac:dyDescent="0.3">
      <c r="A1048" s="15" t="s">
        <v>3140</v>
      </c>
    </row>
    <row r="1049" spans="1:1" ht="26.25" thickBot="1" x14ac:dyDescent="0.3">
      <c r="A1049" s="15" t="s">
        <v>3141</v>
      </c>
    </row>
    <row r="1050" spans="1:1" ht="141" thickBot="1" x14ac:dyDescent="0.3">
      <c r="A1050" s="15" t="s">
        <v>3142</v>
      </c>
    </row>
    <row r="1051" spans="1:1" ht="64.5" thickBot="1" x14ac:dyDescent="0.3">
      <c r="A1051" s="15" t="s">
        <v>3143</v>
      </c>
    </row>
    <row r="1052" spans="1:1" ht="39" thickBot="1" x14ac:dyDescent="0.3">
      <c r="A1052" s="15" t="s">
        <v>3144</v>
      </c>
    </row>
    <row r="1053" spans="1:1" ht="26.25" thickBot="1" x14ac:dyDescent="0.3">
      <c r="A1053" s="15" t="s">
        <v>3145</v>
      </c>
    </row>
    <row r="1054" spans="1:1" ht="51.75" thickBot="1" x14ac:dyDescent="0.3">
      <c r="A1054" s="15" t="s">
        <v>3146</v>
      </c>
    </row>
    <row r="1055" spans="1:1" ht="39" thickBot="1" x14ac:dyDescent="0.3">
      <c r="A1055" s="15" t="s">
        <v>3147</v>
      </c>
    </row>
    <row r="1056" spans="1:1" ht="77.25" thickBot="1" x14ac:dyDescent="0.3">
      <c r="A1056" s="15" t="s">
        <v>3148</v>
      </c>
    </row>
    <row r="1057" spans="1:1" ht="51.75" thickBot="1" x14ac:dyDescent="0.3">
      <c r="A1057" s="15" t="s">
        <v>70</v>
      </c>
    </row>
    <row r="1058" spans="1:1" ht="51.75" thickBot="1" x14ac:dyDescent="0.3">
      <c r="A1058" s="15" t="s">
        <v>228</v>
      </c>
    </row>
    <row r="1059" spans="1:1" ht="26.25" thickBot="1" x14ac:dyDescent="0.3">
      <c r="A1059" s="15" t="s">
        <v>3149</v>
      </c>
    </row>
    <row r="1060" spans="1:1" ht="39" thickBot="1" x14ac:dyDescent="0.3">
      <c r="A1060" s="15" t="s">
        <v>3150</v>
      </c>
    </row>
    <row r="1061" spans="1:1" ht="39" thickBot="1" x14ac:dyDescent="0.3">
      <c r="A1061" s="15" t="s">
        <v>3151</v>
      </c>
    </row>
    <row r="1062" spans="1:1" ht="64.5" thickBot="1" x14ac:dyDescent="0.3">
      <c r="A1062" s="15" t="s">
        <v>3152</v>
      </c>
    </row>
    <row r="1063" spans="1:1" ht="39" thickBot="1" x14ac:dyDescent="0.3">
      <c r="A1063" s="15" t="s">
        <v>3153</v>
      </c>
    </row>
    <row r="1064" spans="1:1" ht="51.75" thickBot="1" x14ac:dyDescent="0.3">
      <c r="A1064" s="15" t="s">
        <v>3154</v>
      </c>
    </row>
    <row r="1065" spans="1:1" ht="26.25" thickBot="1" x14ac:dyDescent="0.3">
      <c r="A1065" s="15" t="s">
        <v>3155</v>
      </c>
    </row>
    <row r="1066" spans="1:1" ht="64.5" thickBot="1" x14ac:dyDescent="0.3">
      <c r="A1066" s="15" t="s">
        <v>3156</v>
      </c>
    </row>
    <row r="1067" spans="1:1" ht="26.25" thickBot="1" x14ac:dyDescent="0.3">
      <c r="A1067" s="15" t="s">
        <v>3157</v>
      </c>
    </row>
    <row r="1068" spans="1:1" ht="64.5" thickBot="1" x14ac:dyDescent="0.3">
      <c r="A1068" s="15" t="s">
        <v>3158</v>
      </c>
    </row>
    <row r="1069" spans="1:1" ht="51.75" thickBot="1" x14ac:dyDescent="0.3">
      <c r="A1069" s="15" t="s">
        <v>3159</v>
      </c>
    </row>
    <row r="1070" spans="1:1" ht="39" thickBot="1" x14ac:dyDescent="0.3">
      <c r="A1070" s="15" t="s">
        <v>3160</v>
      </c>
    </row>
    <row r="1071" spans="1:1" ht="64.5" thickBot="1" x14ac:dyDescent="0.3">
      <c r="A1071" s="15" t="s">
        <v>3161</v>
      </c>
    </row>
    <row r="1072" spans="1:1" ht="39" thickBot="1" x14ac:dyDescent="0.3">
      <c r="A1072" s="15" t="s">
        <v>3162</v>
      </c>
    </row>
    <row r="1073" spans="1:1" ht="26.25" thickBot="1" x14ac:dyDescent="0.3">
      <c r="A1073" s="15" t="s">
        <v>3163</v>
      </c>
    </row>
    <row r="1074" spans="1:1" ht="77.25" thickBot="1" x14ac:dyDescent="0.3">
      <c r="A1074" s="15" t="s">
        <v>3164</v>
      </c>
    </row>
    <row r="1075" spans="1:1" ht="39" thickBot="1" x14ac:dyDescent="0.3">
      <c r="A1075" s="15" t="s">
        <v>3165</v>
      </c>
    </row>
    <row r="1076" spans="1:1" ht="26.25" thickBot="1" x14ac:dyDescent="0.3">
      <c r="A1076" s="15" t="s">
        <v>3166</v>
      </c>
    </row>
    <row r="1077" spans="1:1" ht="39" thickBot="1" x14ac:dyDescent="0.3">
      <c r="A1077" s="15" t="s">
        <v>3167</v>
      </c>
    </row>
    <row r="1078" spans="1:1" ht="39" thickBot="1" x14ac:dyDescent="0.3">
      <c r="A1078" s="15" t="s">
        <v>3168</v>
      </c>
    </row>
    <row r="1079" spans="1:1" ht="39" thickBot="1" x14ac:dyDescent="0.3">
      <c r="A1079" s="15" t="s">
        <v>3169</v>
      </c>
    </row>
    <row r="1080" spans="1:1" ht="51.75" thickBot="1" x14ac:dyDescent="0.3">
      <c r="A1080" s="15" t="s">
        <v>3170</v>
      </c>
    </row>
    <row r="1081" spans="1:1" ht="39" thickBot="1" x14ac:dyDescent="0.3">
      <c r="A1081" s="15" t="s">
        <v>612</v>
      </c>
    </row>
    <row r="1082" spans="1:1" ht="77.25" thickBot="1" x14ac:dyDescent="0.3">
      <c r="A1082" s="15" t="s">
        <v>3171</v>
      </c>
    </row>
    <row r="1083" spans="1:1" ht="51.75" thickBot="1" x14ac:dyDescent="0.3">
      <c r="A1083" s="15" t="s">
        <v>3172</v>
      </c>
    </row>
    <row r="1084" spans="1:1" ht="39" thickBot="1" x14ac:dyDescent="0.3">
      <c r="A1084" s="15" t="s">
        <v>650</v>
      </c>
    </row>
    <row r="1085" spans="1:1" ht="128.25" thickBot="1" x14ac:dyDescent="0.3">
      <c r="A1085" s="15" t="s">
        <v>186</v>
      </c>
    </row>
    <row r="1086" spans="1:1" ht="64.5" thickBot="1" x14ac:dyDescent="0.3">
      <c r="A1086" s="15" t="s">
        <v>3173</v>
      </c>
    </row>
    <row r="1087" spans="1:1" ht="39" thickBot="1" x14ac:dyDescent="0.3">
      <c r="A1087" s="15" t="s">
        <v>3174</v>
      </c>
    </row>
    <row r="1088" spans="1:1" ht="26.25" thickBot="1" x14ac:dyDescent="0.3">
      <c r="A1088" s="15" t="s">
        <v>1804</v>
      </c>
    </row>
    <row r="1089" spans="1:1" ht="77.25" thickBot="1" x14ac:dyDescent="0.3">
      <c r="A1089" s="15" t="s">
        <v>620</v>
      </c>
    </row>
    <row r="1090" spans="1:1" ht="39" thickBot="1" x14ac:dyDescent="0.3">
      <c r="A1090" s="15" t="s">
        <v>1825</v>
      </c>
    </row>
    <row r="1091" spans="1:1" ht="51.75" thickBot="1" x14ac:dyDescent="0.3">
      <c r="A1091" s="15" t="s">
        <v>381</v>
      </c>
    </row>
    <row r="1092" spans="1:1" ht="26.25" thickBot="1" x14ac:dyDescent="0.3">
      <c r="A1092" s="15" t="s">
        <v>3175</v>
      </c>
    </row>
    <row r="1093" spans="1:1" ht="51.75" thickBot="1" x14ac:dyDescent="0.3">
      <c r="A1093" s="15" t="s">
        <v>3176</v>
      </c>
    </row>
    <row r="1094" spans="1:1" ht="39" thickBot="1" x14ac:dyDescent="0.3">
      <c r="A1094" s="15" t="s">
        <v>3177</v>
      </c>
    </row>
    <row r="1095" spans="1:1" ht="64.5" thickBot="1" x14ac:dyDescent="0.3">
      <c r="A1095" s="15" t="s">
        <v>3178</v>
      </c>
    </row>
    <row r="1096" spans="1:1" ht="51.75" thickBot="1" x14ac:dyDescent="0.3">
      <c r="A1096" s="15" t="s">
        <v>668</v>
      </c>
    </row>
    <row r="1097" spans="1:1" ht="39" thickBot="1" x14ac:dyDescent="0.3">
      <c r="A1097" s="15" t="s">
        <v>3179</v>
      </c>
    </row>
    <row r="1098" spans="1:1" ht="141" thickBot="1" x14ac:dyDescent="0.3">
      <c r="A1098" s="15" t="s">
        <v>3180</v>
      </c>
    </row>
    <row r="1099" spans="1:1" ht="64.5" thickBot="1" x14ac:dyDescent="0.3">
      <c r="A1099" s="15" t="s">
        <v>3181</v>
      </c>
    </row>
    <row r="1100" spans="1:1" ht="77.25" thickBot="1" x14ac:dyDescent="0.3">
      <c r="A1100" s="15" t="s">
        <v>3182</v>
      </c>
    </row>
    <row r="1101" spans="1:1" ht="153.75" thickBot="1" x14ac:dyDescent="0.3">
      <c r="A1101" s="15" t="s">
        <v>3183</v>
      </c>
    </row>
    <row r="1102" spans="1:1" ht="39" thickBot="1" x14ac:dyDescent="0.3">
      <c r="A1102" s="15" t="s">
        <v>3184</v>
      </c>
    </row>
    <row r="1103" spans="1:1" ht="102.75" thickBot="1" x14ac:dyDescent="0.3">
      <c r="A1103" s="15" t="s">
        <v>3185</v>
      </c>
    </row>
    <row r="1104" spans="1:1" ht="77.25" thickBot="1" x14ac:dyDescent="0.3">
      <c r="A1104" s="15" t="s">
        <v>3186</v>
      </c>
    </row>
    <row r="1105" spans="1:1" ht="90" thickBot="1" x14ac:dyDescent="0.3">
      <c r="A1105" s="15" t="s">
        <v>3187</v>
      </c>
    </row>
    <row r="1106" spans="1:1" ht="64.5" thickBot="1" x14ac:dyDescent="0.3">
      <c r="A1106" s="15" t="s">
        <v>3188</v>
      </c>
    </row>
    <row r="1107" spans="1:1" ht="15.75" thickBot="1" x14ac:dyDescent="0.3">
      <c r="A1107" s="15" t="s">
        <v>3189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dbfb9dd-0c54-4efa-b72e-d29126a08b72">
      <Terms xmlns="http://schemas.microsoft.com/office/infopath/2007/PartnerControls"/>
    </lcf76f155ced4ddcb4097134ff3c332f>
    <TaxCatchAll xmlns="1aff1d46-d1cb-4e16-9142-9945c36cf7b2"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4762D47BA716143B4230A5A4C844B43" ma:contentTypeVersion="16" ma:contentTypeDescription="Crear nuevo documento." ma:contentTypeScope="" ma:versionID="086c449f1a8a202a068100228a2d6b28">
  <xsd:schema xmlns:xsd="http://www.w3.org/2001/XMLSchema" xmlns:xs="http://www.w3.org/2001/XMLSchema" xmlns:p="http://schemas.microsoft.com/office/2006/metadata/properties" xmlns:ns2="1aff1d46-d1cb-4e16-9142-9945c36cf7b2" xmlns:ns3="2dbfb9dd-0c54-4efa-b72e-d29126a08b72" targetNamespace="http://schemas.microsoft.com/office/2006/metadata/properties" ma:root="true" ma:fieldsID="ac67acd3beb097417684e33eb285ab18" ns2:_="" ns3:_="">
    <xsd:import namespace="1aff1d46-d1cb-4e16-9142-9945c36cf7b2"/>
    <xsd:import namespace="2dbfb9dd-0c54-4efa-b72e-d29126a08b7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element ref="ns3:MediaServiceGenerationTime" minOccurs="0"/>
                <xsd:element ref="ns3:MediaServiceEventHashCode" minOccurs="0"/>
                <xsd:element ref="ns3:MediaLengthInSeconds" minOccurs="0"/>
                <xsd:element ref="ns3:MediaServiceDateTaken" minOccurs="0"/>
                <xsd:element ref="ns3:lcf76f155ced4ddcb4097134ff3c332f" minOccurs="0"/>
                <xsd:element ref="ns2:TaxCatchAll" minOccurs="0"/>
                <xsd:element ref="ns3:MediaServiceOCR" minOccurs="0"/>
                <xsd:element ref="ns3:MediaServiceBillingMetadata"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ff1d46-d1cb-4e16-9142-9945c36cf7b2"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ad108288-4109-41ae-b6b3-32412d12c090}" ma:internalName="TaxCatchAll" ma:showField="CatchAllData" ma:web="1aff1d46-d1cb-4e16-9142-9945c36cf7b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dbfb9dd-0c54-4efa-b72e-d29126a08b7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eb497b82-10e8-49ac-9a6b-e9d7c17760cb"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0932BB0-A1A3-439C-88A9-AC144A98D7FB}">
  <ds:schemaRefs>
    <ds:schemaRef ds:uri="http://schemas.microsoft.com/office/2006/metadata/properties"/>
    <ds:schemaRef ds:uri="http://schemas.microsoft.com/office/infopath/2007/PartnerControls"/>
    <ds:schemaRef ds:uri="a8a19ccc-90f1-49e9-8b34-c1c773581288"/>
    <ds:schemaRef ds:uri="71574b5d-910f-418d-b45d-83065f38e9be"/>
  </ds:schemaRefs>
</ds:datastoreItem>
</file>

<file path=customXml/itemProps2.xml><?xml version="1.0" encoding="utf-8"?>
<ds:datastoreItem xmlns:ds="http://schemas.openxmlformats.org/officeDocument/2006/customXml" ds:itemID="{3493B1FC-C2E2-44D2-9AD1-0028DDC40403}">
  <ds:schemaRefs>
    <ds:schemaRef ds:uri="http://schemas.microsoft.com/sharepoint/v3/contenttype/forms"/>
  </ds:schemaRefs>
</ds:datastoreItem>
</file>

<file path=customXml/itemProps3.xml><?xml version="1.0" encoding="utf-8"?>
<ds:datastoreItem xmlns:ds="http://schemas.openxmlformats.org/officeDocument/2006/customXml" ds:itemID="{EB2F7274-0FB5-46E1-82C3-4FC863BD3E7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71</vt:i4>
      </vt:variant>
    </vt:vector>
  </HeadingPairs>
  <TitlesOfParts>
    <vt:vector size="78" baseType="lpstr">
      <vt:lpstr>Formato Accidentes</vt:lpstr>
      <vt:lpstr>Instructivo</vt:lpstr>
      <vt:lpstr>Variables</vt:lpstr>
      <vt:lpstr>DANEEstructuraDetalladaCIIU_4AC</vt:lpstr>
      <vt:lpstr>Listado ocupaciones </vt:lpstr>
      <vt:lpstr>dpto</vt:lpstr>
      <vt:lpstr>AE</vt:lpstr>
      <vt:lpstr>Acabado_de_productos_textiles__incluye_el_impermeabilizado__revestido__encauchado_o_impregnado_de_prendas.</vt:lpstr>
      <vt:lpstr>Acabado_de_productos_textiles__incluye_el_proceso_de_blanqueo__teñido_de_hilados_y_o_prendas_de_vestir__plisado_de_textiles_y_operaciones_similares__artesanal.</vt:lpstr>
      <vt:lpstr>Acabado_de_productos_textiles__incluye_el_proceso_de_blanqueo__teñido_de_hilados_y_o_prendas_de_vestir__plisado_de_textiles_y_operaciones_similares__el_secado__vaporizado__acabado_de_textiles_mediante_el_teñido__estampado__encogimiento__remallado__calandr</vt:lpstr>
      <vt:lpstr>Acabado_de_productos_textiles__incluye_la_fabricación_de_estampados_y_troquelados_textiles.</vt:lpstr>
      <vt:lpstr>Actividad_de_mezcla_de_combustibles__incluye_mezclas_de_gasolinas_con_alcohol_carburante__etanol_anhidro__y_mezclas_de_diésel_de_petróleo_o_petrodiésel_con_biodiesel__donde_se_utilizan_notaciones_abreviadas_según_el_porcentaje_por_volumen_de_alcohol_carbu</vt:lpstr>
      <vt:lpstr>Actividades_combinadas_de_apoyo_a_instalaciones__incluye_servicios_de_apoyo_dentro_de_las_instalaciones_del_cliente__limpieza_general_de_interiores__mantenimiento__eliminación_de_basuras__envío_de_correspondencia__recepción._Servicios_conexos_a_fin_de_fac</vt:lpstr>
      <vt:lpstr>Actividades_combinadas_de_servicios_administrativos_de_oficina__incluye_oficina_corriente_recepción__planificación_financiera__facturación_y_registro__personal_y_distribución_física__servicios_de_mensajería__y_logística__a_cambio_de_una_retribución_o_por</vt:lpstr>
      <vt:lpstr>Actividades_de_administración_de_fondos__incluye_servicios_de_administración_fiduciaria_y_de_custodia_a_cambio_de_una_retribución_o_por_contrata__administración_de_fondos_de_pensiones_y_fondos_de_cesantías__administración_de_fondos_mutuos_de_inversión_y_o</vt:lpstr>
      <vt:lpstr>Actividades_de_administración_empresarial__incluye_la_supervisión__la_gestión_de_otras_unidades_de_la_misma_compañía_o_empresa__la_planificación_estratégica_u_organizativa__la_toma_de_decisiones_y_el_control_operativo_y_la_gestión_de_las_operaciones_corri</vt:lpstr>
      <vt:lpstr>Actividades_de_aeropuertos__servicios_de_navegación_aérea_y_demás_actividades_conexas_al_transporte_aéreo__incluye_las_actividades_relacionadas_con_el_transporte_aéreo_de_pasajeros__animales_o_carga__operación_de_instalaciones_terminales__como_terminales</vt:lpstr>
      <vt:lpstr>Actividades_de_agencias_de_cobranza_y_oficinas_de_calificación_crediticia__incluye_cobro_de_cartera__el_cobro_de_cantidades_adeudadas_y_la_entrega_de_esos_fondos_a_los_clientes__como_servicios_de_cobro_de_facturas_o_de_deudas.</vt:lpstr>
      <vt:lpstr>Actividades_de_agencias_de_cobranza_y_oficinas_de_calificación_crediticia__incluye_la_compilación_de_información_de_historiales_de_crédito_y_de_empleo_de_personas_e_historiales_de_crédito_de_empresas__y_suministro_de_esa_información_a_instituciones_financ</vt:lpstr>
      <vt:lpstr>Actividades_de_agencias_de_empleo__incluye_agencias_de_ubicación_de_empleos_por_internet.</vt:lpstr>
      <vt:lpstr>Actividades_de_agencias_de_empleo__incluye_búsqueda__selección__ubicación_de_personal__incluyendo_personal_ejecutivo__actualización_de_listas_de_vacantes_y_la_remisión_o_colocación_de_candidatos_a_empleos__cuando_las_personas_remitidas_o_colocadas_no_son</vt:lpstr>
      <vt:lpstr>Actividades_de_agencias_de_empleo_temporal__incluye_el_suministro_de_trabajadores_para_las_actividades_de_los_clientes_por_períodos_limitados_con_el_fin_de_reemplazar_a_empleados_o_suplementar_temporalmente_su_fuerza_de_trabajo__cuando_el_personal_suminis</vt:lpstr>
      <vt:lpstr>Actividades_de_agentes_y_corredores_de_seguros__incluye_corredores_de_seguros__agencias_de_seguros_y_agentes_de_seguros__intermediarios_de_seguros__que_venden__negocian_u_ofertan_contratos_de_anualidades_y_pólizas_de_seguros_y_reaseguros.</vt:lpstr>
      <vt:lpstr>Actividades_de_agentes_y_corredores_de_seguros__incluye_las_actividades_involucradas_con_el_establecimiento__la_gestión_y_la_administración_de_planes_de_seguros_o_estrechamente_relacionadas_con_ella__pero_distintas_de_las_de_intermediación_financiera.</vt:lpstr>
      <vt:lpstr>Actividades_de_apoyo_a_la_agricultura__incluye_al_almacenamiento_y_depósito_de_café.</vt:lpstr>
      <vt:lpstr>Actividades_de_apoyo_a_la_agricultura__incluye_el_mantenimiento_de_tierras_para_usos_agrícolas__explotación_de_equipo_de_riego_agrícola__control__de_plagas__en_relación_con_la_agricultura__fumigación_de_cultivos.</vt:lpstr>
      <vt:lpstr>Actividades_de_apoyo_a_la_agricultura__incluye_la_fumigación_y_fertilización_aérea.</vt:lpstr>
      <vt:lpstr>Actividades_de_apoyo_a_la_agricultura__las_actividades_agrícolas_a_cambio_de_una_retribución_o_por_contrata__incluye_las_actividades_agrícolas_como__acondicionamiento_de_terrenos__tratamiento_de_cultivos__plantación_o_siembra_de_cultivos__transplante_de_a</vt:lpstr>
      <vt:lpstr>Actividades_de_apoyo_a_la_educación__incluye_la_prestación_de_servicios_no_docentes_que_apoyan_los_procesos_o_sistemas_educativos__la_consultoría_educativa__orientación_o_asesoramiento_educativo__auditoría_de_metodologías_de_evaluación__de_auditoría_educa</vt:lpstr>
      <vt:lpstr>Actividades_de_apoyo_a_la_ganadería__incluye_actividades_para_mejorar_la_reproducción__el_crecimiento_y_el_rendimiento_de_los_animales__albergue_y_cuidado_de_animales_de_granja.</vt:lpstr>
      <vt:lpstr>Actividades_de_apoyo_a_la_ganadería__incluye_inspección_sanitaria__castración_de_aves_de_corral__servicios_de_sementales__inseminación_artificial.</vt:lpstr>
      <vt:lpstr>Actividades_de_apoyo_a_la_ganadería__incluye_servicios_de_arreo_y_pastoreo_de_ganado__limpieza_de_gallineros__etcétera__esquilado_de_ovejas__actividades_de_herradores.</vt:lpstr>
      <vt:lpstr>Actividades_de_apoyo_diagnóstico__incluye_las_actividades_relacionadas_con_la_salud_humana__realizadas_por_unidades_independientes_a_las_instituciones_prestadoras_de_servicios_de_salud_con_internación__de_laboratorios_de_análisis_de_sangre__así_como_labor</vt:lpstr>
      <vt:lpstr>Actividades_de_apoyo_para_la_extracción_de_petróleo_y_de_gas_natural__incluye__la_perforación_dirigida_y_la_reperforación__la_perforación_inicial__la_erección__reparación_y_desmantelamiento_de_torres_de_perforación__la_cementación_de_los_tubos_de_encamisa</vt:lpstr>
      <vt:lpstr>Actividades_de_apoyo_para_la_extracción_de_petróleo_y_de_gas_natural__incluye_la_licuefacción_y_la_regasificación_de_gas_natural.</vt:lpstr>
      <vt:lpstr>Actividades_de_apoyo_para_la_extracción_de_petróleo_y_de_gas_natural__incluye_los_servicios_de_drenaje_y_de_bombeo_y_sondeos_para_la_extracción_de_petróleo_o_gas.</vt:lpstr>
      <vt:lpstr>Actividades_de_apoyo_para_la_extracción_de_petróleo_y_de_gas_natural__incluye_servicios_de_exploración_relacionados_con_la_extracción_de_petróleo_y_gas__por_ejemplo__métodos_tradicionales_tales_como_el_muestreo_y_la_realización_de_observaciones_geológicas</vt:lpstr>
      <vt:lpstr>Actividades_de_apoyo_para_la_extracción_de_petróleo_y_de_gas_natural__incluye_servicios_de_prevención_y_extinción_de_incendios_en_campos_de_petróleo_y_gas.</vt:lpstr>
      <vt:lpstr>Actividades_de_apoyo_para_otras_actividades_de_explotación_de_minas_y_canteras__a_cambio_de_una_retribución_o_por_contrata._Incluye_los_servicios_de_drenaje__bombeo_y_pruebas_de_perforación_y_sondeo.</vt:lpstr>
      <vt:lpstr>Actividades_de_apoyo_para_otras_actividades_de_explotación_de_minas_y_canteras_a_cambio_de_una_retribución_o_por_contrata__necesario_para_las_actividades_mineras_de_las_divisiones_de_extracción_de_carbón_de_piedra_y_lignito__extracción_de_minerales_metalí</vt:lpstr>
      <vt:lpstr>Actividades_de_apoyo_terapéutico__incluye__actividades_de_enfermeros__fisioterapeutas__terapistas_respiratorios__terapistas_ocupacionales__fonoaudiólogos_u_otro_personal_paramédico_como_enfermeros_escolares__terapeutas_dentales_e_higienistas_dentales__que</vt:lpstr>
      <vt:lpstr>Actividades_de_apoyo_terapéutico__incluye_las_actividades_de_bancos_de_sangre__bancos_de_esperma__bancos_de_órganos_para_transplantes__etc.__incluye_también_las_unidades_renales.</vt:lpstr>
      <vt:lpstr>Actividades_de_apoyo_terapéutico__incluye_los_tratamientos_de_adelgazamiento_y_los_masajes_que_se_efectúan_bajo_control_y_supervisión_médica__masaje_medicinal__podología__homeopatía__quiropráctica_acupuntura__parteras__hidroterapia_etc.</vt:lpstr>
      <vt:lpstr>Actividades_de_arquitectura_e_ingeniería_y_otras_actividades_conexas_de_consultoría_técnica__incluye__actividades_de_consultoría_de_arquitectura__diseño_de_edificios_y_dibujo_de_planos_de_construcción__planificación_urbana_y_arquitectura_paisajista___dise</vt:lpstr>
      <vt:lpstr>AMAZONAS</vt:lpstr>
      <vt:lpstr>ANTIOQUIA</vt:lpstr>
      <vt:lpstr>ARAUCA</vt:lpstr>
      <vt:lpstr>ATLANTICO</vt:lpstr>
      <vt:lpstr>BOGOTA_D.C.</vt:lpstr>
      <vt:lpstr>BOLIVAR</vt:lpstr>
      <vt:lpstr>BOYACA</vt:lpstr>
      <vt:lpstr>CALDAS</vt:lpstr>
      <vt:lpstr>CAQUETA</vt:lpstr>
      <vt:lpstr>CASANARE</vt:lpstr>
      <vt:lpstr>CAUCA</vt:lpstr>
      <vt:lpstr>CESAR</vt:lpstr>
      <vt:lpstr>CHOCO</vt:lpstr>
      <vt:lpstr>CORDOBA</vt:lpstr>
      <vt:lpstr>CUNDINAMARCA</vt:lpstr>
      <vt:lpstr>GUAINÍA</vt:lpstr>
      <vt:lpstr>GUAVIARE</vt:lpstr>
      <vt:lpstr>HUILA</vt:lpstr>
      <vt:lpstr>LA_GUAJIRA</vt:lpstr>
      <vt:lpstr>MAGDALENA</vt:lpstr>
      <vt:lpstr>Matriz1</vt:lpstr>
      <vt:lpstr>META</vt:lpstr>
      <vt:lpstr>NARIÑO</vt:lpstr>
      <vt:lpstr>NORTE_DE_SANTANDER</vt:lpstr>
      <vt:lpstr>PUTUMAYO</vt:lpstr>
      <vt:lpstr>QUINDIO</vt:lpstr>
      <vt:lpstr>RISARALDA</vt:lpstr>
      <vt:lpstr>SAN_ANDRES</vt:lpstr>
      <vt:lpstr>SANTANDER</vt:lpstr>
      <vt:lpstr>SUCRE</vt:lpstr>
      <vt:lpstr>TOLIMA</vt:lpstr>
      <vt:lpstr>VALLE_DEL_CAUCA</vt:lpstr>
      <vt:lpstr>VAUPES</vt:lpstr>
      <vt:lpstr>VICHADA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2026-06-19T20:27:43Z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0x010100F4762D47BA716143B4230A5A4C844B43</vt:lpwstr>
  </property>
  <property fmtid="{D5CDD505-2E9C-101B-9397-08002B2CF9AE}" pid="3" name="MediaServiceImageTags">
    <vt:lpwstr/>
  </property>
</Properties>
</file>